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minigualdadgovco-my.sharepoint.com/personal/mmoreno_minigualdad_gov_co/Documents/1. MIN. IGUALDAD/SECRETARÍA GENERAL/9. Asuntos Legislativos/2026/Olga Lucía Velásquez y Jhon Jairo González/"/>
    </mc:Choice>
  </mc:AlternateContent>
  <xr:revisionPtr revIDLastSave="0" documentId="8_{E82DB5F4-3367-4004-B3C7-ECF91642122A}" xr6:coauthVersionLast="47" xr6:coauthVersionMax="47" xr10:uidLastSave="{00000000-0000-0000-0000-000000000000}"/>
  <bookViews>
    <workbookView xWindow="-120" yWindow="-120" windowWidth="29040" windowHeight="15720" firstSheet="2" activeTab="2" xr2:uid="{00000000-000D-0000-FFFF-FFFF00000000}"/>
  </bookViews>
  <sheets>
    <sheet name="Listas Despegables" sheetId="5" state="hidden" r:id="rId1"/>
    <sheet name="diana" sheetId="15" state="hidden" r:id="rId2"/>
    <sheet name="EJECUCION 2024 SII" sheetId="20" r:id="rId3"/>
    <sheet name="Seguimiento procesos" sheetId="9" state="hidden" r:id="rId4"/>
  </sheets>
  <definedNames>
    <definedName name="_xlnm._FilterDatabase" localSheetId="1" hidden="1">diana!$1:$368</definedName>
    <definedName name="_xlnm._FilterDatabase" localSheetId="2" hidden="1">'EJECUCION 2024 SII'!$A$1:$X$56</definedName>
    <definedName name="incBuyerDossierDetaillnkRequestReference">diana!$C$131</definedName>
    <definedName name="N°">diana!$A:$A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57" i="20" l="1"/>
  <c r="S56" i="20"/>
  <c r="S55" i="20"/>
  <c r="S54" i="20"/>
  <c r="S53" i="20"/>
  <c r="S52" i="20"/>
  <c r="S51" i="20"/>
  <c r="S50" i="20"/>
  <c r="S49" i="20"/>
  <c r="S48" i="20"/>
  <c r="S47" i="20"/>
  <c r="S46" i="20"/>
  <c r="S45" i="20"/>
  <c r="S44" i="20"/>
  <c r="S43" i="20"/>
  <c r="S42" i="20"/>
  <c r="S41" i="20"/>
  <c r="S40" i="20"/>
  <c r="S39" i="20"/>
  <c r="S38" i="20"/>
  <c r="S37" i="20"/>
  <c r="S36" i="20"/>
  <c r="S35" i="20"/>
  <c r="S34" i="20"/>
  <c r="S21" i="20"/>
  <c r="BZ169" i="15" l="1"/>
  <c r="CL58" i="15"/>
  <c r="BG58" i="15"/>
  <c r="BG348" i="15"/>
  <c r="CL193" i="15"/>
  <c r="S33" i="20" l="1"/>
  <c r="S32" i="20"/>
  <c r="S31" i="20"/>
  <c r="S30" i="20"/>
  <c r="S29" i="20"/>
  <c r="S28" i="20"/>
  <c r="S27" i="20"/>
  <c r="S26" i="20"/>
  <c r="S25" i="20"/>
  <c r="S24" i="20"/>
  <c r="S23" i="20"/>
  <c r="S22" i="20"/>
  <c r="S20" i="20"/>
  <c r="S19" i="20"/>
  <c r="S18" i="20"/>
  <c r="S17" i="20"/>
  <c r="S16" i="20"/>
  <c r="S15" i="20"/>
  <c r="S14" i="20"/>
  <c r="S13" i="20"/>
  <c r="S12" i="20"/>
  <c r="S11" i="20"/>
  <c r="S10" i="20"/>
  <c r="S9" i="20"/>
  <c r="S8" i="20"/>
  <c r="S7" i="20"/>
  <c r="S6" i="20"/>
  <c r="S5" i="20"/>
  <c r="S4" i="20"/>
  <c r="S3" i="20"/>
  <c r="S2" i="20"/>
  <c r="AY351" i="15"/>
  <c r="AY352" i="15"/>
  <c r="AY354" i="15"/>
  <c r="AY355" i="15"/>
  <c r="AY356" i="15"/>
  <c r="AY357" i="15"/>
  <c r="AY358" i="15"/>
  <c r="AY359" i="15"/>
  <c r="AY360" i="15"/>
  <c r="AY361" i="15"/>
  <c r="AY362" i="15"/>
  <c r="AY363" i="15"/>
  <c r="AY364" i="15"/>
  <c r="AY365" i="15"/>
  <c r="AY366" i="15"/>
  <c r="AY367" i="15"/>
  <c r="AY350" i="15"/>
  <c r="AY349" i="15"/>
  <c r="CL8" i="15" l="1"/>
  <c r="CL166" i="15"/>
  <c r="N333" i="15"/>
  <c r="CL367" i="15"/>
  <c r="CI367" i="15"/>
  <c r="AH367" i="15" s="1"/>
  <c r="N367" i="15"/>
  <c r="M367" i="15"/>
  <c r="CL366" i="15"/>
  <c r="CI366" i="15"/>
  <c r="AH366" i="15" s="1"/>
  <c r="N366" i="15"/>
  <c r="M366" i="15"/>
  <c r="CL365" i="15"/>
  <c r="CI365" i="15"/>
  <c r="AH365" i="15" s="1"/>
  <c r="N365" i="15"/>
  <c r="M365" i="15"/>
  <c r="CL364" i="15"/>
  <c r="CI364" i="15"/>
  <c r="AH364" i="15" s="1"/>
  <c r="N364" i="15"/>
  <c r="M364" i="15"/>
  <c r="CL363" i="15"/>
  <c r="CI363" i="15"/>
  <c r="AH363" i="15" s="1"/>
  <c r="N363" i="15"/>
  <c r="M363" i="15"/>
  <c r="CL362" i="15"/>
  <c r="CI362" i="15"/>
  <c r="AH362" i="15" s="1"/>
  <c r="N362" i="15"/>
  <c r="M362" i="15"/>
  <c r="CL361" i="15"/>
  <c r="CI361" i="15"/>
  <c r="AH361" i="15" s="1"/>
  <c r="N361" i="15"/>
  <c r="M361" i="15"/>
  <c r="CL360" i="15"/>
  <c r="CI360" i="15"/>
  <c r="AH360" i="15" s="1"/>
  <c r="N360" i="15"/>
  <c r="M360" i="15"/>
  <c r="CL359" i="15"/>
  <c r="CI359" i="15"/>
  <c r="AH359" i="15" s="1"/>
  <c r="N359" i="15"/>
  <c r="M359" i="15"/>
  <c r="CL358" i="15"/>
  <c r="CI358" i="15"/>
  <c r="AH358" i="15" s="1"/>
  <c r="CL357" i="15"/>
  <c r="CI357" i="15"/>
  <c r="AH357" i="15" s="1"/>
  <c r="N357" i="15"/>
  <c r="M357" i="15"/>
  <c r="CL355" i="15"/>
  <c r="CI355" i="15"/>
  <c r="AH355" i="15" s="1"/>
  <c r="N355" i="15"/>
  <c r="M355" i="15"/>
  <c r="CL354" i="15"/>
  <c r="CI354" i="15"/>
  <c r="AH354" i="15" s="1"/>
  <c r="N354" i="15"/>
  <c r="M354" i="15"/>
  <c r="CL353" i="15"/>
  <c r="CI353" i="15"/>
  <c r="AH353" i="15" s="1"/>
  <c r="N353" i="15"/>
  <c r="M353" i="15"/>
  <c r="CL352" i="15"/>
  <c r="CI352" i="15"/>
  <c r="AH352" i="15" s="1"/>
  <c r="N352" i="15"/>
  <c r="M352" i="15"/>
  <c r="CL351" i="15"/>
  <c r="CI351" i="15"/>
  <c r="AH351" i="15" s="1"/>
  <c r="N351" i="15"/>
  <c r="M351" i="15"/>
  <c r="CL350" i="15"/>
  <c r="CI350" i="15"/>
  <c r="AH350" i="15" s="1"/>
  <c r="N350" i="15"/>
  <c r="M350" i="15"/>
  <c r="CL349" i="15"/>
  <c r="CI349" i="15"/>
  <c r="AH349" i="15" s="1"/>
  <c r="N349" i="15"/>
  <c r="M349" i="15"/>
  <c r="CL348" i="15"/>
  <c r="AH348" i="15"/>
  <c r="N348" i="15"/>
  <c r="M348" i="15"/>
  <c r="CL347" i="15"/>
  <c r="CI347" i="15"/>
  <c r="AH347" i="15" s="1"/>
  <c r="N347" i="15"/>
  <c r="M347" i="15"/>
  <c r="CL346" i="15"/>
  <c r="CI346" i="15"/>
  <c r="AH346" i="15" s="1"/>
  <c r="N346" i="15"/>
  <c r="M346" i="15"/>
  <c r="CL345" i="15"/>
  <c r="CI345" i="15"/>
  <c r="AH345" i="15" s="1"/>
  <c r="N345" i="15"/>
  <c r="M345" i="15"/>
  <c r="CL344" i="15"/>
  <c r="CI344" i="15"/>
  <c r="AH344" i="15" s="1"/>
  <c r="N344" i="15"/>
  <c r="M344" i="15"/>
  <c r="CL343" i="15"/>
  <c r="CI343" i="15"/>
  <c r="AH343" i="15" s="1"/>
  <c r="N343" i="15"/>
  <c r="M343" i="15"/>
  <c r="CL342" i="15"/>
  <c r="CI342" i="15"/>
  <c r="AH342" i="15" s="1"/>
  <c r="N342" i="15"/>
  <c r="M342" i="15"/>
  <c r="CL341" i="15"/>
  <c r="CI341" i="15"/>
  <c r="AH341" i="15" s="1"/>
  <c r="N341" i="15"/>
  <c r="M341" i="15"/>
  <c r="CL340" i="15"/>
  <c r="CI340" i="15"/>
  <c r="AH340" i="15" s="1"/>
  <c r="N340" i="15"/>
  <c r="M340" i="15"/>
  <c r="CL339" i="15"/>
  <c r="CI339" i="15"/>
  <c r="AH339" i="15" s="1"/>
  <c r="N339" i="15"/>
  <c r="M339" i="15"/>
  <c r="CL338" i="15"/>
  <c r="CI338" i="15"/>
  <c r="AH338" i="15" s="1"/>
  <c r="N338" i="15"/>
  <c r="M338" i="15"/>
  <c r="CL337" i="15"/>
  <c r="CI337" i="15"/>
  <c r="AH337" i="15" s="1"/>
  <c r="N337" i="15"/>
  <c r="M337" i="15"/>
  <c r="CL336" i="15"/>
  <c r="CI336" i="15"/>
  <c r="AH336" i="15" s="1"/>
  <c r="N336" i="15"/>
  <c r="M336" i="15"/>
  <c r="CL335" i="15"/>
  <c r="CI335" i="15"/>
  <c r="AH335" i="15" s="1"/>
  <c r="N335" i="15"/>
  <c r="M335" i="15"/>
  <c r="CL334" i="15"/>
  <c r="CI334" i="15"/>
  <c r="AH334" i="15" s="1"/>
  <c r="N334" i="15"/>
  <c r="M334" i="15"/>
  <c r="CL333" i="15"/>
  <c r="CI333" i="15"/>
  <c r="AH333" i="15" s="1"/>
  <c r="M333" i="15"/>
  <c r="CL332" i="15"/>
  <c r="CI332" i="15"/>
  <c r="AH332" i="15" s="1"/>
  <c r="N332" i="15"/>
  <c r="M332" i="15"/>
  <c r="CL331" i="15"/>
  <c r="CI331" i="15"/>
  <c r="AH331" i="15" s="1"/>
  <c r="N331" i="15"/>
  <c r="M331" i="15"/>
  <c r="CL330" i="15"/>
  <c r="CI330" i="15"/>
  <c r="AH330" i="15" s="1"/>
  <c r="N330" i="15"/>
  <c r="M330" i="15"/>
  <c r="CL329" i="15"/>
  <c r="CI329" i="15"/>
  <c r="AH329" i="15" s="1"/>
  <c r="N329" i="15"/>
  <c r="M329" i="15"/>
  <c r="CL328" i="15"/>
  <c r="CI328" i="15"/>
  <c r="AH328" i="15" s="1"/>
  <c r="N328" i="15"/>
  <c r="M328" i="15"/>
  <c r="CL327" i="15"/>
  <c r="CI327" i="15"/>
  <c r="AH327" i="15" s="1"/>
  <c r="N327" i="15"/>
  <c r="M327" i="15"/>
  <c r="CL326" i="15"/>
  <c r="CI326" i="15"/>
  <c r="AH326" i="15" s="1"/>
  <c r="N326" i="15"/>
  <c r="M326" i="15"/>
  <c r="CL325" i="15"/>
  <c r="CI325" i="15"/>
  <c r="AH325" i="15" s="1"/>
  <c r="N325" i="15"/>
  <c r="M325" i="15"/>
  <c r="CL324" i="15"/>
  <c r="CI324" i="15"/>
  <c r="AH324" i="15" s="1"/>
  <c r="N324" i="15"/>
  <c r="M324" i="15"/>
  <c r="CL323" i="15"/>
  <c r="CI323" i="15"/>
  <c r="AH323" i="15" s="1"/>
  <c r="N323" i="15"/>
  <c r="M323" i="15"/>
  <c r="CL322" i="15"/>
  <c r="CI322" i="15"/>
  <c r="AH322" i="15" s="1"/>
  <c r="N322" i="15"/>
  <c r="M322" i="15"/>
  <c r="CL321" i="15"/>
  <c r="CI321" i="15"/>
  <c r="AH321" i="15" s="1"/>
  <c r="N321" i="15"/>
  <c r="M321" i="15"/>
  <c r="CL320" i="15"/>
  <c r="CI320" i="15"/>
  <c r="AH320" i="15" s="1"/>
  <c r="N320" i="15"/>
  <c r="M320" i="15"/>
  <c r="CL319" i="15"/>
  <c r="CI319" i="15"/>
  <c r="AH319" i="15" s="1"/>
  <c r="N319" i="15"/>
  <c r="M319" i="15"/>
  <c r="CL318" i="15"/>
  <c r="CI318" i="15"/>
  <c r="AH318" i="15" s="1"/>
  <c r="N318" i="15"/>
  <c r="M318" i="15"/>
  <c r="CL317" i="15"/>
  <c r="CI317" i="15"/>
  <c r="AH317" i="15" s="1"/>
  <c r="N317" i="15"/>
  <c r="M317" i="15"/>
  <c r="CL316" i="15"/>
  <c r="CI316" i="15"/>
  <c r="AH316" i="15" s="1"/>
  <c r="N316" i="15"/>
  <c r="M316" i="15"/>
  <c r="CL315" i="15"/>
  <c r="CI315" i="15"/>
  <c r="AH315" i="15" s="1"/>
  <c r="N315" i="15"/>
  <c r="M315" i="15"/>
  <c r="CL314" i="15"/>
  <c r="CI314" i="15"/>
  <c r="AH314" i="15" s="1"/>
  <c r="N314" i="15"/>
  <c r="M314" i="15"/>
  <c r="CL313" i="15"/>
  <c r="CI313" i="15"/>
  <c r="AH313" i="15" s="1"/>
  <c r="N313" i="15"/>
  <c r="M313" i="15"/>
  <c r="CL312" i="15"/>
  <c r="CI312" i="15"/>
  <c r="AH312" i="15" s="1"/>
  <c r="N312" i="15"/>
  <c r="M312" i="15"/>
  <c r="CL311" i="15"/>
  <c r="CI311" i="15"/>
  <c r="AH311" i="15" s="1"/>
  <c r="N311" i="15"/>
  <c r="M311" i="15"/>
  <c r="CL310" i="15"/>
  <c r="CI310" i="15"/>
  <c r="AH310" i="15" s="1"/>
  <c r="N310" i="15"/>
  <c r="M310" i="15"/>
  <c r="CL309" i="15"/>
  <c r="CI309" i="15"/>
  <c r="AH309" i="15" s="1"/>
  <c r="N309" i="15"/>
  <c r="M309" i="15"/>
  <c r="CL308" i="15"/>
  <c r="CI308" i="15"/>
  <c r="AH308" i="15" s="1"/>
  <c r="N308" i="15"/>
  <c r="M308" i="15"/>
  <c r="CL307" i="15"/>
  <c r="CI307" i="15"/>
  <c r="AH307" i="15" s="1"/>
  <c r="N307" i="15"/>
  <c r="M307" i="15"/>
  <c r="CL306" i="15"/>
  <c r="CI306" i="15"/>
  <c r="AH306" i="15" s="1"/>
  <c r="N306" i="15"/>
  <c r="M306" i="15"/>
  <c r="CL305" i="15"/>
  <c r="CI305" i="15"/>
  <c r="AH305" i="15" s="1"/>
  <c r="N305" i="15"/>
  <c r="M305" i="15"/>
  <c r="CL304" i="15"/>
  <c r="CI304" i="15"/>
  <c r="AH304" i="15" s="1"/>
  <c r="N304" i="15"/>
  <c r="M304" i="15"/>
  <c r="CL303" i="15"/>
  <c r="CI303" i="15"/>
  <c r="AH303" i="15" s="1"/>
  <c r="N303" i="15"/>
  <c r="M303" i="15"/>
  <c r="CL302" i="15"/>
  <c r="CI302" i="15"/>
  <c r="AH302" i="15" s="1"/>
  <c r="N302" i="15"/>
  <c r="M302" i="15"/>
  <c r="CL301" i="15"/>
  <c r="CI301" i="15"/>
  <c r="AH301" i="15" s="1"/>
  <c r="N301" i="15"/>
  <c r="M301" i="15"/>
  <c r="CL300" i="15"/>
  <c r="CI300" i="15"/>
  <c r="AH300" i="15" s="1"/>
  <c r="N300" i="15"/>
  <c r="M300" i="15"/>
  <c r="CL299" i="15"/>
  <c r="CI299" i="15"/>
  <c r="AH299" i="15" s="1"/>
  <c r="N299" i="15"/>
  <c r="M299" i="15"/>
  <c r="CL298" i="15"/>
  <c r="CI298" i="15"/>
  <c r="AH298" i="15" s="1"/>
  <c r="N298" i="15"/>
  <c r="M298" i="15"/>
  <c r="N297" i="15"/>
  <c r="N296" i="15"/>
  <c r="N295" i="15"/>
  <c r="N294" i="15"/>
  <c r="N293" i="15"/>
  <c r="N292" i="15"/>
  <c r="N291" i="15"/>
  <c r="N290" i="15"/>
  <c r="N289" i="15"/>
  <c r="N288" i="15"/>
  <c r="N287" i="15"/>
  <c r="N286" i="15"/>
  <c r="N285" i="15"/>
  <c r="N284" i="15"/>
  <c r="N283" i="15"/>
  <c r="N282" i="15"/>
  <c r="N281" i="15"/>
  <c r="N280" i="15"/>
  <c r="N279" i="15"/>
  <c r="N278" i="15"/>
  <c r="N277" i="15"/>
  <c r="N276" i="15"/>
  <c r="N275" i="15"/>
  <c r="N274" i="15"/>
  <c r="N273" i="15"/>
  <c r="N272" i="15"/>
  <c r="N271" i="15"/>
  <c r="N270" i="15"/>
  <c r="N269" i="15"/>
  <c r="N268" i="15"/>
  <c r="N267" i="15"/>
  <c r="N266" i="15"/>
  <c r="N265" i="15"/>
  <c r="N264" i="15"/>
  <c r="N263" i="15"/>
  <c r="N262" i="15"/>
  <c r="N261" i="15"/>
  <c r="N260" i="15"/>
  <c r="N259" i="15"/>
  <c r="N258" i="15"/>
  <c r="N257" i="15"/>
  <c r="N256" i="15"/>
  <c r="N255" i="15"/>
  <c r="N254" i="15"/>
  <c r="N253" i="15"/>
  <c r="N252" i="15"/>
  <c r="N251" i="15"/>
  <c r="N250" i="15"/>
  <c r="N249" i="15"/>
  <c r="N248" i="15"/>
  <c r="N247" i="15"/>
  <c r="N246" i="15"/>
  <c r="N245" i="15"/>
  <c r="N244" i="15"/>
  <c r="N243" i="15"/>
  <c r="N242" i="15"/>
  <c r="N241" i="15"/>
  <c r="N240" i="15"/>
  <c r="N239" i="15"/>
  <c r="N238" i="15"/>
  <c r="N237" i="15"/>
  <c r="N236" i="15"/>
  <c r="N235" i="15"/>
  <c r="N234" i="15"/>
  <c r="N233" i="15"/>
  <c r="N232" i="15"/>
  <c r="N231" i="15"/>
  <c r="N230" i="15"/>
  <c r="CL297" i="15"/>
  <c r="CI297" i="15"/>
  <c r="AH297" i="15" s="1"/>
  <c r="M297" i="15"/>
  <c r="CL296" i="15"/>
  <c r="CI296" i="15"/>
  <c r="AH296" i="15" s="1"/>
  <c r="M296" i="15"/>
  <c r="CL295" i="15"/>
  <c r="CI295" i="15"/>
  <c r="AH295" i="15" s="1"/>
  <c r="M295" i="15"/>
  <c r="CL294" i="15"/>
  <c r="CI294" i="15"/>
  <c r="AH294" i="15" s="1"/>
  <c r="M294" i="15"/>
  <c r="CL293" i="15"/>
  <c r="CI293" i="15"/>
  <c r="AH293" i="15" s="1"/>
  <c r="M293" i="15"/>
  <c r="CL292" i="15"/>
  <c r="CI292" i="15"/>
  <c r="AH292" i="15" s="1"/>
  <c r="M292" i="15"/>
  <c r="CL291" i="15"/>
  <c r="CI291" i="15"/>
  <c r="AH291" i="15" s="1"/>
  <c r="M291" i="15"/>
  <c r="CL290" i="15"/>
  <c r="CI290" i="15"/>
  <c r="AH290" i="15" s="1"/>
  <c r="M290" i="15"/>
  <c r="CL289" i="15"/>
  <c r="CI289" i="15"/>
  <c r="AH289" i="15" s="1"/>
  <c r="M289" i="15"/>
  <c r="CL288" i="15"/>
  <c r="CI288" i="15"/>
  <c r="AH288" i="15" s="1"/>
  <c r="M288" i="15"/>
  <c r="CL287" i="15"/>
  <c r="CI287" i="15"/>
  <c r="AH287" i="15" s="1"/>
  <c r="M287" i="15"/>
  <c r="CL286" i="15"/>
  <c r="CI286" i="15"/>
  <c r="AH286" i="15" s="1"/>
  <c r="M286" i="15"/>
  <c r="CL285" i="15"/>
  <c r="CI285" i="15"/>
  <c r="AH285" i="15" s="1"/>
  <c r="M285" i="15"/>
  <c r="CL284" i="15"/>
  <c r="CI284" i="15"/>
  <c r="AH284" i="15" s="1"/>
  <c r="M284" i="15"/>
  <c r="CL283" i="15"/>
  <c r="CI283" i="15"/>
  <c r="AH283" i="15" s="1"/>
  <c r="M283" i="15"/>
  <c r="CL282" i="15"/>
  <c r="CI282" i="15"/>
  <c r="AH282" i="15" s="1"/>
  <c r="M282" i="15"/>
  <c r="CL281" i="15"/>
  <c r="CI281" i="15"/>
  <c r="AH281" i="15" s="1"/>
  <c r="M281" i="15"/>
  <c r="CL280" i="15"/>
  <c r="CI280" i="15"/>
  <c r="AH280" i="15" s="1"/>
  <c r="M280" i="15"/>
  <c r="CL279" i="15"/>
  <c r="CI279" i="15"/>
  <c r="AH279" i="15" s="1"/>
  <c r="M279" i="15"/>
  <c r="CL278" i="15"/>
  <c r="CI278" i="15"/>
  <c r="AH278" i="15" s="1"/>
  <c r="M278" i="15"/>
  <c r="CL277" i="15"/>
  <c r="CI277" i="15"/>
  <c r="AH277" i="15" s="1"/>
  <c r="M277" i="15"/>
  <c r="CL276" i="15"/>
  <c r="CI276" i="15"/>
  <c r="AH276" i="15" s="1"/>
  <c r="M276" i="15"/>
  <c r="CL275" i="15"/>
  <c r="CI275" i="15"/>
  <c r="AH275" i="15" s="1"/>
  <c r="M275" i="15"/>
  <c r="CL274" i="15"/>
  <c r="CI274" i="15"/>
  <c r="AH274" i="15" s="1"/>
  <c r="M274" i="15"/>
  <c r="CL273" i="15"/>
  <c r="CI273" i="15"/>
  <c r="AH273" i="15" s="1"/>
  <c r="M273" i="15"/>
  <c r="CL272" i="15"/>
  <c r="CI272" i="15"/>
  <c r="AH272" i="15" s="1"/>
  <c r="M272" i="15"/>
  <c r="CL271" i="15"/>
  <c r="CI271" i="15"/>
  <c r="AH271" i="15" s="1"/>
  <c r="M271" i="15"/>
  <c r="CL270" i="15"/>
  <c r="CI270" i="15"/>
  <c r="AH270" i="15" s="1"/>
  <c r="M270" i="15"/>
  <c r="CL269" i="15"/>
  <c r="CI269" i="15"/>
  <c r="AH269" i="15" s="1"/>
  <c r="M269" i="15"/>
  <c r="CL268" i="15"/>
  <c r="CI268" i="15"/>
  <c r="AH268" i="15" s="1"/>
  <c r="M268" i="15"/>
  <c r="CL267" i="15"/>
  <c r="CI267" i="15"/>
  <c r="AH267" i="15" s="1"/>
  <c r="M267" i="15"/>
  <c r="CL266" i="15"/>
  <c r="CI266" i="15"/>
  <c r="AH266" i="15" s="1"/>
  <c r="M266" i="15"/>
  <c r="CL265" i="15"/>
  <c r="CI265" i="15"/>
  <c r="AH265" i="15" s="1"/>
  <c r="M265" i="15"/>
  <c r="CL264" i="15"/>
  <c r="CI264" i="15"/>
  <c r="AH264" i="15" s="1"/>
  <c r="M264" i="15"/>
  <c r="CL263" i="15"/>
  <c r="CI263" i="15"/>
  <c r="AH263" i="15" s="1"/>
  <c r="M263" i="15"/>
  <c r="CL262" i="15"/>
  <c r="CI262" i="15"/>
  <c r="AH262" i="15" s="1"/>
  <c r="M262" i="15"/>
  <c r="CL261" i="15"/>
  <c r="CI261" i="15"/>
  <c r="AH261" i="15" s="1"/>
  <c r="M261" i="15"/>
  <c r="CL260" i="15"/>
  <c r="CI260" i="15"/>
  <c r="AH260" i="15" s="1"/>
  <c r="M260" i="15"/>
  <c r="CL259" i="15"/>
  <c r="CI259" i="15"/>
  <c r="AH259" i="15" s="1"/>
  <c r="M259" i="15"/>
  <c r="CL258" i="15"/>
  <c r="CI258" i="15"/>
  <c r="AH258" i="15" s="1"/>
  <c r="M258" i="15"/>
  <c r="CL257" i="15"/>
  <c r="CI257" i="15"/>
  <c r="AH257" i="15" s="1"/>
  <c r="M257" i="15"/>
  <c r="CL256" i="15"/>
  <c r="CI256" i="15"/>
  <c r="AH256" i="15" s="1"/>
  <c r="M256" i="15"/>
  <c r="CL255" i="15"/>
  <c r="CI255" i="15"/>
  <c r="AH255" i="15" s="1"/>
  <c r="M255" i="15"/>
  <c r="CL254" i="15"/>
  <c r="CI254" i="15"/>
  <c r="AH254" i="15" s="1"/>
  <c r="M254" i="15"/>
  <c r="CL253" i="15"/>
  <c r="CI253" i="15"/>
  <c r="AH253" i="15" s="1"/>
  <c r="M253" i="15"/>
  <c r="CL252" i="15"/>
  <c r="CI252" i="15"/>
  <c r="AH252" i="15" s="1"/>
  <c r="M252" i="15"/>
  <c r="CL251" i="15"/>
  <c r="CI251" i="15"/>
  <c r="AH251" i="15" s="1"/>
  <c r="M251" i="15"/>
  <c r="CL250" i="15"/>
  <c r="CI250" i="15"/>
  <c r="AH250" i="15" s="1"/>
  <c r="M250" i="15"/>
  <c r="CL249" i="15"/>
  <c r="CI249" i="15"/>
  <c r="AH249" i="15" s="1"/>
  <c r="M249" i="15"/>
  <c r="CL248" i="15"/>
  <c r="CI248" i="15"/>
  <c r="AH248" i="15" s="1"/>
  <c r="M248" i="15"/>
  <c r="CL247" i="15"/>
  <c r="CI247" i="15"/>
  <c r="AH247" i="15" s="1"/>
  <c r="M247" i="15"/>
  <c r="CL246" i="15"/>
  <c r="CI246" i="15"/>
  <c r="AH246" i="15" s="1"/>
  <c r="M246" i="15"/>
  <c r="CL245" i="15"/>
  <c r="CI245" i="15"/>
  <c r="AH245" i="15" s="1"/>
  <c r="M245" i="15"/>
  <c r="CL244" i="15"/>
  <c r="CI244" i="15"/>
  <c r="AH244" i="15" s="1"/>
  <c r="M244" i="15"/>
  <c r="CL243" i="15"/>
  <c r="CI243" i="15"/>
  <c r="AH243" i="15" s="1"/>
  <c r="M243" i="15"/>
  <c r="CL242" i="15"/>
  <c r="CI242" i="15"/>
  <c r="AH242" i="15" s="1"/>
  <c r="M242" i="15"/>
  <c r="CL241" i="15"/>
  <c r="CI241" i="15"/>
  <c r="AH241" i="15" s="1"/>
  <c r="M241" i="15"/>
  <c r="CL240" i="15"/>
  <c r="CI240" i="15"/>
  <c r="AH240" i="15" s="1"/>
  <c r="M240" i="15"/>
  <c r="CL239" i="15"/>
  <c r="CI239" i="15"/>
  <c r="AH239" i="15" s="1"/>
  <c r="M239" i="15"/>
  <c r="CL238" i="15"/>
  <c r="CI238" i="15"/>
  <c r="AH238" i="15" s="1"/>
  <c r="M238" i="15"/>
  <c r="CL237" i="15"/>
  <c r="CI237" i="15"/>
  <c r="AH237" i="15" s="1"/>
  <c r="M237" i="15"/>
  <c r="CL236" i="15"/>
  <c r="CI236" i="15"/>
  <c r="AH236" i="15" s="1"/>
  <c r="M236" i="15"/>
  <c r="CL235" i="15"/>
  <c r="CI235" i="15"/>
  <c r="AH235" i="15" s="1"/>
  <c r="M235" i="15"/>
  <c r="CL234" i="15"/>
  <c r="CI234" i="15"/>
  <c r="AH234" i="15" s="1"/>
  <c r="M234" i="15"/>
  <c r="CL233" i="15"/>
  <c r="CI233" i="15"/>
  <c r="AH233" i="15" s="1"/>
  <c r="M233" i="15"/>
  <c r="CL232" i="15"/>
  <c r="CI232" i="15"/>
  <c r="AH232" i="15" s="1"/>
  <c r="M232" i="15"/>
  <c r="CL231" i="15"/>
  <c r="CI231" i="15"/>
  <c r="AH231" i="15" s="1"/>
  <c r="M231" i="15"/>
  <c r="N229" i="15"/>
  <c r="N228" i="15"/>
  <c r="N227" i="15"/>
  <c r="CL201" i="15"/>
  <c r="CL190" i="15"/>
  <c r="N226" i="15"/>
  <c r="N224" i="15"/>
  <c r="N225" i="15"/>
  <c r="M224" i="15"/>
  <c r="M225" i="15"/>
  <c r="M226" i="15"/>
  <c r="M227" i="15"/>
  <c r="M228" i="15"/>
  <c r="M229" i="15"/>
  <c r="M230" i="15"/>
  <c r="CL187" i="15"/>
  <c r="CL230" i="15" l="1"/>
  <c r="CI230" i="15"/>
  <c r="AH230" i="15" s="1"/>
  <c r="CL229" i="15"/>
  <c r="CI229" i="15"/>
  <c r="AH229" i="15" s="1"/>
  <c r="CL228" i="15"/>
  <c r="CI228" i="15"/>
  <c r="AH228" i="15" s="1"/>
  <c r="CL227" i="15"/>
  <c r="CI227" i="15"/>
  <c r="AH227" i="15" s="1"/>
  <c r="CL226" i="15"/>
  <c r="CI226" i="15"/>
  <c r="AH226" i="15" s="1"/>
  <c r="CL225" i="15"/>
  <c r="CI225" i="15"/>
  <c r="AH225" i="15" s="1"/>
  <c r="CL224" i="15"/>
  <c r="CI224" i="15"/>
  <c r="AH224" i="15" s="1"/>
  <c r="CL223" i="15"/>
  <c r="AH223" i="15"/>
  <c r="N223" i="15"/>
  <c r="M223" i="15"/>
  <c r="CL222" i="15"/>
  <c r="CI222" i="15"/>
  <c r="AH222" i="15" s="1"/>
  <c r="N222" i="15"/>
  <c r="M222" i="15"/>
  <c r="CL221" i="15"/>
  <c r="CI221" i="15"/>
  <c r="AH221" i="15" s="1"/>
  <c r="N221" i="15"/>
  <c r="M221" i="15"/>
  <c r="CL220" i="15"/>
  <c r="CI220" i="15"/>
  <c r="AH220" i="15" s="1"/>
  <c r="N220" i="15"/>
  <c r="M220" i="15"/>
  <c r="CL219" i="15"/>
  <c r="CI219" i="15"/>
  <c r="AH219" i="15" s="1"/>
  <c r="N219" i="15"/>
  <c r="M219" i="15"/>
  <c r="CL218" i="15"/>
  <c r="CI218" i="15"/>
  <c r="AH218" i="15" s="1"/>
  <c r="N218" i="15"/>
  <c r="M218" i="15"/>
  <c r="CL217" i="15"/>
  <c r="CI217" i="15"/>
  <c r="AH217" i="15" s="1"/>
  <c r="N217" i="15"/>
  <c r="M217" i="15"/>
  <c r="CL216" i="15"/>
  <c r="CI216" i="15"/>
  <c r="AH216" i="15" s="1"/>
  <c r="N216" i="15"/>
  <c r="M216" i="15"/>
  <c r="CL215" i="15"/>
  <c r="CI215" i="15"/>
  <c r="AH215" i="15" s="1"/>
  <c r="N215" i="15"/>
  <c r="M215" i="15"/>
  <c r="CL214" i="15"/>
  <c r="CI214" i="15"/>
  <c r="AH214" i="15" s="1"/>
  <c r="N214" i="15"/>
  <c r="M214" i="15"/>
  <c r="CL213" i="15"/>
  <c r="CI213" i="15"/>
  <c r="AH213" i="15" s="1"/>
  <c r="N213" i="15"/>
  <c r="M213" i="15"/>
  <c r="CL212" i="15"/>
  <c r="CI212" i="15"/>
  <c r="AH212" i="15" s="1"/>
  <c r="N212" i="15"/>
  <c r="M212" i="15"/>
  <c r="CL211" i="15"/>
  <c r="CI211" i="15"/>
  <c r="AH211" i="15" s="1"/>
  <c r="N211" i="15"/>
  <c r="M211" i="15"/>
  <c r="CL210" i="15"/>
  <c r="CI210" i="15"/>
  <c r="AH210" i="15" s="1"/>
  <c r="N210" i="15"/>
  <c r="M210" i="15"/>
  <c r="CL209" i="15"/>
  <c r="CI209" i="15"/>
  <c r="AH209" i="15" s="1"/>
  <c r="N209" i="15"/>
  <c r="M209" i="15"/>
  <c r="N203" i="15"/>
  <c r="CL208" i="15"/>
  <c r="CI208" i="15"/>
  <c r="AH208" i="15" s="1"/>
  <c r="N208" i="15"/>
  <c r="M208" i="15"/>
  <c r="CL207" i="15"/>
  <c r="CI207" i="15"/>
  <c r="AH207" i="15" s="1"/>
  <c r="N207" i="15"/>
  <c r="M207" i="15"/>
  <c r="CL206" i="15"/>
  <c r="CI206" i="15"/>
  <c r="AH206" i="15" s="1"/>
  <c r="N206" i="15"/>
  <c r="M206" i="15"/>
  <c r="CL205" i="15"/>
  <c r="CI205" i="15"/>
  <c r="AH205" i="15" s="1"/>
  <c r="N205" i="15"/>
  <c r="M205" i="15"/>
  <c r="CL204" i="15"/>
  <c r="CI204" i="15"/>
  <c r="AH204" i="15" s="1"/>
  <c r="N204" i="15"/>
  <c r="M204" i="15"/>
  <c r="CL203" i="15"/>
  <c r="CI203" i="15"/>
  <c r="AH203" i="15" s="1"/>
  <c r="M203" i="15"/>
  <c r="CL202" i="15"/>
  <c r="CI202" i="15"/>
  <c r="AH202" i="15" s="1"/>
  <c r="N202" i="15"/>
  <c r="M202" i="15"/>
  <c r="CI201" i="15"/>
  <c r="AH201" i="15" s="1"/>
  <c r="N201" i="15"/>
  <c r="M201" i="15"/>
  <c r="CL200" i="15"/>
  <c r="CI200" i="15"/>
  <c r="AH200" i="15" s="1"/>
  <c r="N200" i="15"/>
  <c r="M200" i="15"/>
  <c r="CL199" i="15"/>
  <c r="CI199" i="15"/>
  <c r="AH199" i="15" s="1"/>
  <c r="N199" i="15"/>
  <c r="M199" i="15"/>
  <c r="CL198" i="15"/>
  <c r="CI198" i="15"/>
  <c r="AH198" i="15" s="1"/>
  <c r="N198" i="15"/>
  <c r="M198" i="15"/>
  <c r="CL197" i="15"/>
  <c r="CI197" i="15"/>
  <c r="AH197" i="15" s="1"/>
  <c r="N197" i="15"/>
  <c r="M197" i="15"/>
  <c r="CL196" i="15"/>
  <c r="CI196" i="15"/>
  <c r="AH196" i="15" s="1"/>
  <c r="N196" i="15"/>
  <c r="M196" i="15"/>
  <c r="CL195" i="15"/>
  <c r="CI195" i="15"/>
  <c r="AH195" i="15" s="1"/>
  <c r="N195" i="15"/>
  <c r="M195" i="15"/>
  <c r="CL194" i="15"/>
  <c r="CI194" i="15"/>
  <c r="AH194" i="15" s="1"/>
  <c r="N194" i="15"/>
  <c r="M194" i="15"/>
  <c r="CI193" i="15"/>
  <c r="AH193" i="15" s="1"/>
  <c r="N193" i="15"/>
  <c r="M193" i="15"/>
  <c r="CL192" i="15"/>
  <c r="CI192" i="15"/>
  <c r="AH192" i="15" s="1"/>
  <c r="N192" i="15"/>
  <c r="M192" i="15"/>
  <c r="CL191" i="15"/>
  <c r="AH191" i="15"/>
  <c r="N191" i="15"/>
  <c r="M191" i="15"/>
  <c r="CI180" i="15"/>
  <c r="N180" i="15"/>
  <c r="M180" i="15"/>
  <c r="CL181" i="15"/>
  <c r="CI181" i="15"/>
  <c r="AH181" i="15" s="1"/>
  <c r="N181" i="15"/>
  <c r="M181" i="15"/>
  <c r="CI190" i="15"/>
  <c r="AH190" i="15" s="1"/>
  <c r="N190" i="15"/>
  <c r="M190" i="15"/>
  <c r="CL189" i="15"/>
  <c r="CI189" i="15"/>
  <c r="AH189" i="15" s="1"/>
  <c r="N189" i="15"/>
  <c r="M189" i="15"/>
  <c r="CL188" i="15"/>
  <c r="CI188" i="15"/>
  <c r="AH188" i="15" s="1"/>
  <c r="N188" i="15"/>
  <c r="M188" i="15"/>
  <c r="CI187" i="15"/>
  <c r="AH187" i="15" s="1"/>
  <c r="N187" i="15"/>
  <c r="M187" i="15"/>
  <c r="CL186" i="15"/>
  <c r="CI186" i="15"/>
  <c r="AH186" i="15" s="1"/>
  <c r="N186" i="15"/>
  <c r="M186" i="15"/>
  <c r="CL185" i="15"/>
  <c r="CI185" i="15"/>
  <c r="AH185" i="15" s="1"/>
  <c r="N185" i="15"/>
  <c r="M185" i="15"/>
  <c r="CL184" i="15"/>
  <c r="CI184" i="15"/>
  <c r="AH184" i="15" s="1"/>
  <c r="N184" i="15"/>
  <c r="M184" i="15"/>
  <c r="CL183" i="15"/>
  <c r="CI183" i="15"/>
  <c r="AH183" i="15" s="1"/>
  <c r="N183" i="15"/>
  <c r="M183" i="15"/>
  <c r="CL182" i="15"/>
  <c r="CI182" i="15"/>
  <c r="AH182" i="15" s="1"/>
  <c r="N182" i="15"/>
  <c r="M182" i="15"/>
  <c r="CL179" i="15"/>
  <c r="CI179" i="15"/>
  <c r="AH179" i="15" s="1"/>
  <c r="N179" i="15"/>
  <c r="M179" i="15"/>
  <c r="CL168" i="15"/>
  <c r="CL164" i="15"/>
  <c r="CL160" i="15"/>
  <c r="CL161" i="15"/>
  <c r="CL23" i="15" l="1"/>
  <c r="AH23" i="15"/>
  <c r="CL159" i="15"/>
  <c r="CI159" i="15"/>
  <c r="AH159" i="15" s="1"/>
  <c r="N159" i="15"/>
  <c r="M159" i="15"/>
  <c r="CL154" i="15"/>
  <c r="CI154" i="15"/>
  <c r="AH154" i="15" s="1"/>
  <c r="N154" i="15"/>
  <c r="M154" i="15"/>
  <c r="CL156" i="15"/>
  <c r="CI156" i="15"/>
  <c r="AH156" i="15" s="1"/>
  <c r="N156" i="15"/>
  <c r="M156" i="15"/>
  <c r="CL178" i="15"/>
  <c r="CL176" i="15"/>
  <c r="CL175" i="15"/>
  <c r="CL174" i="15"/>
  <c r="CL173" i="15"/>
  <c r="CL172" i="15"/>
  <c r="CL171" i="15"/>
  <c r="CL170" i="15"/>
  <c r="CL169" i="15"/>
  <c r="CL167" i="15"/>
  <c r="CL165" i="15"/>
  <c r="CL163" i="15"/>
  <c r="CL162" i="15"/>
  <c r="CL158" i="15"/>
  <c r="CL157" i="15"/>
  <c r="CL155" i="15"/>
  <c r="CL153" i="15"/>
  <c r="CL152" i="15"/>
  <c r="CI178" i="15"/>
  <c r="AH178" i="15" s="1"/>
  <c r="CI177" i="15"/>
  <c r="AH177" i="15" s="1"/>
  <c r="CI176" i="15"/>
  <c r="AH176" i="15" s="1"/>
  <c r="CI175" i="15"/>
  <c r="CI174" i="15"/>
  <c r="AH174" i="15" s="1"/>
  <c r="CI173" i="15"/>
  <c r="AH173" i="15" s="1"/>
  <c r="CI172" i="15"/>
  <c r="AH172" i="15" s="1"/>
  <c r="CI171" i="15"/>
  <c r="AH171" i="15" s="1"/>
  <c r="CI170" i="15"/>
  <c r="AH170" i="15" s="1"/>
  <c r="AH169" i="15"/>
  <c r="CI168" i="15"/>
  <c r="AH168" i="15" s="1"/>
  <c r="CI167" i="15"/>
  <c r="AH167" i="15" s="1"/>
  <c r="AH166" i="15"/>
  <c r="CI165" i="15"/>
  <c r="AH165" i="15" s="1"/>
  <c r="CI164" i="15"/>
  <c r="AH164" i="15" s="1"/>
  <c r="CI163" i="15"/>
  <c r="AH163" i="15" s="1"/>
  <c r="CI162" i="15"/>
  <c r="AH162" i="15" s="1"/>
  <c r="CI161" i="15"/>
  <c r="AH161" i="15" s="1"/>
  <c r="CI160" i="15"/>
  <c r="AH160" i="15" s="1"/>
  <c r="CI158" i="15"/>
  <c r="AH158" i="15" s="1"/>
  <c r="CI157" i="15"/>
  <c r="AH157" i="15" s="1"/>
  <c r="CI155" i="15"/>
  <c r="AH155" i="15" s="1"/>
  <c r="CI153" i="15"/>
  <c r="AH153" i="15" s="1"/>
  <c r="CI151" i="15"/>
  <c r="AH151" i="15" s="1"/>
  <c r="CL151" i="15"/>
  <c r="CI152" i="15"/>
  <c r="AH152" i="15" s="1"/>
  <c r="N178" i="15"/>
  <c r="N177" i="15"/>
  <c r="N176" i="15"/>
  <c r="N175" i="15"/>
  <c r="N174" i="15"/>
  <c r="N173" i="15"/>
  <c r="N172" i="15"/>
  <c r="N171" i="15"/>
  <c r="N170" i="15"/>
  <c r="N169" i="15"/>
  <c r="N168" i="15"/>
  <c r="N167" i="15"/>
  <c r="N166" i="15"/>
  <c r="N165" i="15"/>
  <c r="N164" i="15"/>
  <c r="N163" i="15"/>
  <c r="N162" i="15"/>
  <c r="N161" i="15"/>
  <c r="N160" i="15"/>
  <c r="N158" i="15"/>
  <c r="N157" i="15"/>
  <c r="N155" i="15"/>
  <c r="N153" i="15"/>
  <c r="N152" i="15"/>
  <c r="N151" i="15"/>
  <c r="M178" i="15"/>
  <c r="M177" i="15"/>
  <c r="M176" i="15"/>
  <c r="M175" i="15"/>
  <c r="M174" i="15"/>
  <c r="M173" i="15"/>
  <c r="M172" i="15"/>
  <c r="M171" i="15"/>
  <c r="M170" i="15"/>
  <c r="M169" i="15"/>
  <c r="M168" i="15"/>
  <c r="M167" i="15"/>
  <c r="M166" i="15"/>
  <c r="M165" i="15"/>
  <c r="M164" i="15"/>
  <c r="M163" i="15"/>
  <c r="M162" i="15"/>
  <c r="M161" i="15"/>
  <c r="M160" i="15"/>
  <c r="M158" i="15"/>
  <c r="M157" i="15"/>
  <c r="M155" i="15"/>
  <c r="M153" i="15"/>
  <c r="M152" i="15"/>
  <c r="M151" i="15"/>
  <c r="CL150" i="15"/>
  <c r="CL149" i="15"/>
  <c r="CL148" i="15"/>
  <c r="CL147" i="15"/>
  <c r="N137" i="15"/>
  <c r="CI45" i="15"/>
  <c r="AH45" i="15" s="1"/>
  <c r="N94" i="15"/>
  <c r="N93" i="15"/>
  <c r="N92" i="15"/>
  <c r="N91" i="15"/>
  <c r="N90" i="15"/>
  <c r="N89" i="15"/>
  <c r="N88" i="15"/>
  <c r="N87" i="15"/>
  <c r="N67" i="15"/>
  <c r="N66" i="15"/>
  <c r="N65" i="15"/>
  <c r="N64" i="15"/>
  <c r="N63" i="15"/>
  <c r="N61" i="15"/>
  <c r="N62" i="15"/>
  <c r="N60" i="15"/>
  <c r="N59" i="15"/>
  <c r="N56" i="15"/>
  <c r="N55" i="15"/>
  <c r="N53" i="15"/>
  <c r="N44" i="15"/>
  <c r="N43" i="15"/>
  <c r="N42" i="15"/>
  <c r="N41" i="15"/>
  <c r="N40" i="15"/>
  <c r="N38" i="15"/>
  <c r="N37" i="15"/>
  <c r="N36" i="15"/>
  <c r="N35" i="15"/>
  <c r="N34" i="15"/>
  <c r="N33" i="15"/>
  <c r="N32" i="15"/>
  <c r="N31" i="15"/>
  <c r="N30" i="15"/>
  <c r="N29" i="15"/>
  <c r="N28" i="15"/>
  <c r="N27" i="15"/>
  <c r="N26" i="15"/>
  <c r="N25" i="15"/>
  <c r="N18" i="15"/>
  <c r="N17" i="15"/>
  <c r="N16" i="15"/>
  <c r="N15" i="15"/>
  <c r="N14" i="15"/>
  <c r="N13" i="15"/>
  <c r="N12" i="15"/>
  <c r="N11" i="15"/>
  <c r="N10" i="15"/>
  <c r="N9" i="15"/>
  <c r="N8" i="15"/>
  <c r="N7" i="15"/>
  <c r="N6" i="15"/>
  <c r="N5" i="15"/>
  <c r="N4" i="15"/>
  <c r="CI4" i="15"/>
  <c r="AH4" i="15" s="1"/>
  <c r="CI5" i="15"/>
  <c r="AH5" i="15" s="1"/>
  <c r="CI6" i="15"/>
  <c r="AH6" i="15" s="1"/>
  <c r="CI7" i="15"/>
  <c r="AH7" i="15" s="1"/>
  <c r="CI8" i="15"/>
  <c r="AH8" i="15" s="1"/>
  <c r="CI9" i="15"/>
  <c r="AH9" i="15" s="1"/>
  <c r="CI10" i="15"/>
  <c r="AH10" i="15" s="1"/>
  <c r="CI11" i="15"/>
  <c r="AH11" i="15" s="1"/>
  <c r="CI12" i="15"/>
  <c r="AH12" i="15" s="1"/>
  <c r="CI13" i="15"/>
  <c r="AH13" i="15" s="1"/>
  <c r="CI14" i="15"/>
  <c r="AH14" i="15" s="1"/>
  <c r="CI15" i="15"/>
  <c r="AH15" i="15" s="1"/>
  <c r="CI16" i="15"/>
  <c r="AH16" i="15" s="1"/>
  <c r="CI17" i="15"/>
  <c r="AH17" i="15" s="1"/>
  <c r="CI18" i="15"/>
  <c r="AH18" i="15" s="1"/>
  <c r="CI19" i="15"/>
  <c r="AH19" i="15" s="1"/>
  <c r="AH20" i="15"/>
  <c r="AH21" i="15"/>
  <c r="AH22" i="15"/>
  <c r="AH24" i="15"/>
  <c r="AH25" i="15"/>
  <c r="CI26" i="15"/>
  <c r="AH26" i="15" s="1"/>
  <c r="AH27" i="15"/>
  <c r="CI28" i="15"/>
  <c r="AH28" i="15" s="1"/>
  <c r="CI29" i="15"/>
  <c r="AH29" i="15" s="1"/>
  <c r="CI30" i="15"/>
  <c r="AH30" i="15" s="1"/>
  <c r="CI31" i="15"/>
  <c r="AH31" i="15" s="1"/>
  <c r="CI32" i="15"/>
  <c r="AH32" i="15" s="1"/>
  <c r="CI33" i="15"/>
  <c r="AH33" i="15" s="1"/>
  <c r="CI34" i="15"/>
  <c r="AH34" i="15" s="1"/>
  <c r="CI35" i="15"/>
  <c r="AH35" i="15" s="1"/>
  <c r="CI36" i="15"/>
  <c r="AH36" i="15" s="1"/>
  <c r="CI37" i="15"/>
  <c r="AH37" i="15" s="1"/>
  <c r="CI38" i="15"/>
  <c r="AH38" i="15" s="1"/>
  <c r="CI39" i="15"/>
  <c r="AH39" i="15" s="1"/>
  <c r="CI40" i="15"/>
  <c r="AH40" i="15" s="1"/>
  <c r="CI41" i="15"/>
  <c r="AH41" i="15" s="1"/>
  <c r="CI42" i="15"/>
  <c r="AH42" i="15" s="1"/>
  <c r="CI43" i="15"/>
  <c r="AH43" i="15" s="1"/>
  <c r="CI44" i="15"/>
  <c r="AH44" i="15" s="1"/>
  <c r="AH46" i="15"/>
  <c r="AH47" i="15"/>
  <c r="AH48" i="15"/>
  <c r="AH49" i="15"/>
  <c r="AH50" i="15"/>
  <c r="AH51" i="15"/>
  <c r="AH52" i="15"/>
  <c r="AH53" i="15"/>
  <c r="CI54" i="15"/>
  <c r="AH54" i="15" s="1"/>
  <c r="AH55" i="15"/>
  <c r="AH56" i="15"/>
  <c r="CI57" i="15"/>
  <c r="AH57" i="15" s="1"/>
  <c r="AH58" i="15"/>
  <c r="CI59" i="15"/>
  <c r="AH59" i="15" s="1"/>
  <c r="CI60" i="15"/>
  <c r="AH60" i="15" s="1"/>
  <c r="AH62" i="15"/>
  <c r="CI63" i="15"/>
  <c r="AH63" i="15" s="1"/>
  <c r="CI64" i="15"/>
  <c r="AH64" i="15" s="1"/>
  <c r="CI65" i="15"/>
  <c r="AH65" i="15" s="1"/>
  <c r="CI66" i="15"/>
  <c r="AH66" i="15" s="1"/>
  <c r="AH67" i="15"/>
  <c r="CI68" i="15"/>
  <c r="AH68" i="15" s="1"/>
  <c r="CI69" i="15"/>
  <c r="AH69" i="15" s="1"/>
  <c r="CI70" i="15"/>
  <c r="AH70" i="15" s="1"/>
  <c r="CI71" i="15"/>
  <c r="AH71" i="15" s="1"/>
  <c r="CI72" i="15"/>
  <c r="AH72" i="15" s="1"/>
  <c r="CI73" i="15"/>
  <c r="AH73" i="15" s="1"/>
  <c r="CI74" i="15"/>
  <c r="AH74" i="15" s="1"/>
  <c r="CI75" i="15"/>
  <c r="AH75" i="15" s="1"/>
  <c r="CI76" i="15"/>
  <c r="AH76" i="15" s="1"/>
  <c r="CI77" i="15"/>
  <c r="AH77" i="15" s="1"/>
  <c r="CI78" i="15"/>
  <c r="AH78" i="15" s="1"/>
  <c r="CI79" i="15"/>
  <c r="AH79" i="15" s="1"/>
  <c r="CI80" i="15"/>
  <c r="AH80" i="15" s="1"/>
  <c r="CI81" i="15"/>
  <c r="AH81" i="15" s="1"/>
  <c r="CI82" i="15"/>
  <c r="AH82" i="15" s="1"/>
  <c r="CI83" i="15"/>
  <c r="AH83" i="15" s="1"/>
  <c r="CI84" i="15"/>
  <c r="AH84" i="15" s="1"/>
  <c r="CI85" i="15"/>
  <c r="AH85" i="15" s="1"/>
  <c r="CI86" i="15"/>
  <c r="AH86" i="15" s="1"/>
  <c r="CI87" i="15"/>
  <c r="AH87" i="15" s="1"/>
  <c r="CI88" i="15"/>
  <c r="AH88" i="15" s="1"/>
  <c r="CI89" i="15"/>
  <c r="AH89" i="15" s="1"/>
  <c r="AH90" i="15"/>
  <c r="CI91" i="15"/>
  <c r="AH91" i="15" s="1"/>
  <c r="CI92" i="15"/>
  <c r="AH92" i="15" s="1"/>
  <c r="CI93" i="15"/>
  <c r="AH93" i="15" s="1"/>
  <c r="CI94" i="15"/>
  <c r="AH94" i="15" s="1"/>
  <c r="CI95" i="15"/>
  <c r="AH95" i="15" s="1"/>
  <c r="CI96" i="15"/>
  <c r="AH96" i="15" s="1"/>
  <c r="CI97" i="15"/>
  <c r="AH97" i="15" s="1"/>
  <c r="CI98" i="15"/>
  <c r="AH98" i="15" s="1"/>
  <c r="CI99" i="15"/>
  <c r="AH99" i="15" s="1"/>
  <c r="CI100" i="15"/>
  <c r="AH100" i="15" s="1"/>
  <c r="AH101" i="15"/>
  <c r="CI102" i="15"/>
  <c r="AH102" i="15" s="1"/>
  <c r="CI103" i="15"/>
  <c r="AH103" i="15" s="1"/>
  <c r="CI104" i="15"/>
  <c r="AH104" i="15" s="1"/>
  <c r="CI105" i="15"/>
  <c r="AH105" i="15" s="1"/>
  <c r="CI106" i="15"/>
  <c r="AH106" i="15" s="1"/>
  <c r="CI107" i="15"/>
  <c r="AH107" i="15" s="1"/>
  <c r="AH108" i="15"/>
  <c r="CI109" i="15"/>
  <c r="AH109" i="15" s="1"/>
  <c r="CI110" i="15"/>
  <c r="AH110" i="15" s="1"/>
  <c r="CI111" i="15"/>
  <c r="AH111" i="15" s="1"/>
  <c r="CI112" i="15"/>
  <c r="AH112" i="15" s="1"/>
  <c r="CI113" i="15"/>
  <c r="AH113" i="15" s="1"/>
  <c r="CI114" i="15"/>
  <c r="AH114" i="15" s="1"/>
  <c r="CI115" i="15"/>
  <c r="CI116" i="15"/>
  <c r="AH116" i="15" s="1"/>
  <c r="CI117" i="15"/>
  <c r="AH117" i="15" s="1"/>
  <c r="CI118" i="15"/>
  <c r="AH118" i="15" s="1"/>
  <c r="CI119" i="15"/>
  <c r="AH119" i="15" s="1"/>
  <c r="CI120" i="15"/>
  <c r="AH120" i="15" s="1"/>
  <c r="CI121" i="15"/>
  <c r="AH121" i="15" s="1"/>
  <c r="CI122" i="15"/>
  <c r="AH122" i="15" s="1"/>
  <c r="CI123" i="15"/>
  <c r="AH123" i="15" s="1"/>
  <c r="CI124" i="15"/>
  <c r="AH124" i="15" s="1"/>
  <c r="CI125" i="15"/>
  <c r="AH125" i="15" s="1"/>
  <c r="CI126" i="15"/>
  <c r="AH126" i="15" s="1"/>
  <c r="AH127" i="15"/>
  <c r="AH128" i="15"/>
  <c r="CI129" i="15"/>
  <c r="AH129" i="15" s="1"/>
  <c r="CI130" i="15"/>
  <c r="AH130" i="15" s="1"/>
  <c r="AH131" i="15"/>
  <c r="CI132" i="15"/>
  <c r="AH132" i="15" s="1"/>
  <c r="CI133" i="15"/>
  <c r="AH133" i="15" s="1"/>
  <c r="CI134" i="15"/>
  <c r="AH134" i="15" s="1"/>
  <c r="CI135" i="15"/>
  <c r="AH135" i="15" s="1"/>
  <c r="CI136" i="15"/>
  <c r="AH136" i="15" s="1"/>
  <c r="CI137" i="15"/>
  <c r="AH137" i="15" s="1"/>
  <c r="CI138" i="15"/>
  <c r="AH138" i="15" s="1"/>
  <c r="CI139" i="15"/>
  <c r="AH139" i="15" s="1"/>
  <c r="CI140" i="15"/>
  <c r="AH140" i="15" s="1"/>
  <c r="CI141" i="15"/>
  <c r="AH141" i="15" s="1"/>
  <c r="CI142" i="15"/>
  <c r="AH142" i="15" s="1"/>
  <c r="CI143" i="15"/>
  <c r="AH143" i="15" s="1"/>
  <c r="CI144" i="15"/>
  <c r="AH144" i="15" s="1"/>
  <c r="CI145" i="15"/>
  <c r="AH145" i="15" s="1"/>
  <c r="CI146" i="15"/>
  <c r="AH146" i="15" s="1"/>
  <c r="CI147" i="15"/>
  <c r="AH147" i="15" s="1"/>
  <c r="CI148" i="15"/>
  <c r="AH148" i="15" s="1"/>
  <c r="CI149" i="15"/>
  <c r="AH149" i="15" s="1"/>
  <c r="CI150" i="15"/>
  <c r="AH150" i="15" s="1"/>
  <c r="AH61" i="15"/>
  <c r="CL41" i="15"/>
  <c r="CL109" i="15"/>
  <c r="N109" i="15"/>
  <c r="M109" i="15"/>
  <c r="CL108" i="15"/>
  <c r="N108" i="15"/>
  <c r="M108" i="15"/>
  <c r="CL105" i="15"/>
  <c r="N105" i="15"/>
  <c r="M105" i="15"/>
  <c r="CL104" i="15"/>
  <c r="N104" i="15"/>
  <c r="M104" i="15"/>
  <c r="CL103" i="15"/>
  <c r="N103" i="15"/>
  <c r="M103" i="15"/>
  <c r="CL102" i="15"/>
  <c r="N102" i="15"/>
  <c r="M102" i="15"/>
  <c r="AY88" i="15"/>
  <c r="CL79" i="15"/>
  <c r="CL65" i="15"/>
  <c r="CL64" i="15"/>
  <c r="CL2" i="15"/>
  <c r="M34" i="15"/>
  <c r="CL52" i="15"/>
  <c r="AY20" i="15"/>
  <c r="AY4" i="15"/>
  <c r="AY5" i="15"/>
  <c r="AY10" i="15"/>
  <c r="AY11" i="15"/>
  <c r="AY15" i="15"/>
  <c r="AY19" i="15"/>
  <c r="AY21" i="15"/>
  <c r="AY22" i="15"/>
  <c r="AY23" i="15"/>
  <c r="AY18" i="15"/>
  <c r="M20" i="15"/>
  <c r="M21" i="15"/>
  <c r="M22" i="15"/>
  <c r="M23" i="15"/>
  <c r="M24" i="15"/>
  <c r="M25" i="15"/>
  <c r="M26" i="15"/>
  <c r="M27" i="15"/>
  <c r="M28" i="15"/>
  <c r="M29" i="15"/>
  <c r="M30" i="15"/>
  <c r="M31" i="15"/>
  <c r="M32" i="15"/>
  <c r="M33" i="15"/>
  <c r="M35" i="15"/>
  <c r="M36" i="15"/>
  <c r="M37" i="15"/>
  <c r="M38" i="15"/>
  <c r="M39" i="15"/>
  <c r="M40" i="15"/>
  <c r="M41" i="15"/>
  <c r="M42" i="15"/>
  <c r="M44" i="15"/>
  <c r="M45" i="15"/>
  <c r="M46" i="15"/>
  <c r="M47" i="15"/>
  <c r="M48" i="15"/>
  <c r="M49" i="15"/>
  <c r="M50" i="15"/>
  <c r="M51" i="15"/>
  <c r="M52" i="15"/>
  <c r="M53" i="15"/>
  <c r="M54" i="15"/>
  <c r="M55" i="15"/>
  <c r="M56" i="15"/>
  <c r="M57" i="15"/>
  <c r="M58" i="15"/>
  <c r="M59" i="15"/>
  <c r="M60" i="15"/>
  <c r="M62" i="15"/>
  <c r="M61" i="15"/>
  <c r="M63" i="15"/>
  <c r="M66" i="15"/>
  <c r="M67" i="15"/>
  <c r="M68" i="15"/>
  <c r="M69" i="15"/>
  <c r="M70" i="15"/>
  <c r="M71" i="15"/>
  <c r="M72" i="15"/>
  <c r="M73" i="15"/>
  <c r="M74" i="15"/>
  <c r="M75" i="15"/>
  <c r="M76" i="15"/>
  <c r="M77" i="15"/>
  <c r="M78" i="15"/>
  <c r="M79" i="15"/>
  <c r="M80" i="15"/>
  <c r="M81" i="15"/>
  <c r="M82" i="15"/>
  <c r="M83" i="15"/>
  <c r="M84" i="15"/>
  <c r="M85" i="15"/>
  <c r="M86" i="15"/>
  <c r="M87" i="15"/>
  <c r="M88" i="15"/>
  <c r="M89" i="15"/>
  <c r="M90" i="15"/>
  <c r="M91" i="15"/>
  <c r="M92" i="15"/>
  <c r="M93" i="15"/>
  <c r="M94" i="15"/>
  <c r="M95" i="15"/>
  <c r="M96" i="15"/>
  <c r="M97" i="15"/>
  <c r="M98" i="15"/>
  <c r="M99" i="15"/>
  <c r="M100" i="15"/>
  <c r="M101" i="15"/>
  <c r="M106" i="15"/>
  <c r="M107" i="15"/>
  <c r="M110" i="15"/>
  <c r="M111" i="15"/>
  <c r="M112" i="15"/>
  <c r="M113" i="15"/>
  <c r="M114" i="15"/>
  <c r="M115" i="15"/>
  <c r="M116" i="15"/>
  <c r="M117" i="15"/>
  <c r="M118" i="15"/>
  <c r="M119" i="15"/>
  <c r="M120" i="15"/>
  <c r="M121" i="15"/>
  <c r="M122" i="15"/>
  <c r="M123" i="15"/>
  <c r="M124" i="15"/>
  <c r="M125" i="15"/>
  <c r="M126" i="15"/>
  <c r="M127" i="15"/>
  <c r="M128" i="15"/>
  <c r="M129" i="15"/>
  <c r="M130" i="15"/>
  <c r="M131" i="15"/>
  <c r="M132" i="15"/>
  <c r="M133" i="15"/>
  <c r="M134" i="15"/>
  <c r="M135" i="15"/>
  <c r="M136" i="15"/>
  <c r="M137" i="15"/>
  <c r="M138" i="15"/>
  <c r="M139" i="15"/>
  <c r="M140" i="15"/>
  <c r="M141" i="15"/>
  <c r="M142" i="15"/>
  <c r="M143" i="15"/>
  <c r="M144" i="15"/>
  <c r="M145" i="15"/>
  <c r="M146" i="15"/>
  <c r="M147" i="15"/>
  <c r="M148" i="15"/>
  <c r="M149" i="15"/>
  <c r="M150" i="15"/>
  <c r="M19" i="15"/>
  <c r="N19" i="15"/>
  <c r="N20" i="15"/>
  <c r="N21" i="15"/>
  <c r="N22" i="15"/>
  <c r="N23" i="15"/>
  <c r="N24" i="15"/>
  <c r="N39" i="15"/>
  <c r="N45" i="15"/>
  <c r="N46" i="15"/>
  <c r="N47" i="15"/>
  <c r="N48" i="15"/>
  <c r="N49" i="15"/>
  <c r="N50" i="15"/>
  <c r="N51" i="15"/>
  <c r="N52" i="15"/>
  <c r="N54" i="15"/>
  <c r="N57" i="15"/>
  <c r="N58" i="15"/>
  <c r="N68" i="15"/>
  <c r="N69" i="15"/>
  <c r="N70" i="15"/>
  <c r="N71" i="15"/>
  <c r="N72" i="15"/>
  <c r="N73" i="15"/>
  <c r="N74" i="15"/>
  <c r="N75" i="15"/>
  <c r="N76" i="15"/>
  <c r="N77" i="15"/>
  <c r="N78" i="15"/>
  <c r="N79" i="15"/>
  <c r="N80" i="15"/>
  <c r="N81" i="15"/>
  <c r="N82" i="15"/>
  <c r="N83" i="15"/>
  <c r="N84" i="15"/>
  <c r="N85" i="15"/>
  <c r="N86" i="15"/>
  <c r="N95" i="15"/>
  <c r="N96" i="15"/>
  <c r="N97" i="15"/>
  <c r="N98" i="15"/>
  <c r="N99" i="15"/>
  <c r="N100" i="15"/>
  <c r="N101" i="15"/>
  <c r="N106" i="15"/>
  <c r="N107" i="15"/>
  <c r="N110" i="15"/>
  <c r="N111" i="15"/>
  <c r="N112" i="15"/>
  <c r="N113" i="15"/>
  <c r="N114" i="15"/>
  <c r="N115" i="15"/>
  <c r="N116" i="15"/>
  <c r="N117" i="15"/>
  <c r="N118" i="15"/>
  <c r="N119" i="15"/>
  <c r="N120" i="15"/>
  <c r="N121" i="15"/>
  <c r="N122" i="15"/>
  <c r="N123" i="15"/>
  <c r="N124" i="15"/>
  <c r="N125" i="15"/>
  <c r="N126" i="15"/>
  <c r="N127" i="15"/>
  <c r="N128" i="15"/>
  <c r="N129" i="15"/>
  <c r="N130" i="15"/>
  <c r="N131" i="15"/>
  <c r="N132" i="15"/>
  <c r="N133" i="15"/>
  <c r="N134" i="15"/>
  <c r="N135" i="15"/>
  <c r="N136" i="15"/>
  <c r="N138" i="15"/>
  <c r="N139" i="15"/>
  <c r="N140" i="15"/>
  <c r="N141" i="15"/>
  <c r="N142" i="15"/>
  <c r="N143" i="15"/>
  <c r="N144" i="15"/>
  <c r="N145" i="15"/>
  <c r="N146" i="15"/>
  <c r="N147" i="15"/>
  <c r="N148" i="15"/>
  <c r="N149" i="15"/>
  <c r="N150" i="15"/>
  <c r="CL144" i="15"/>
  <c r="CL145" i="15"/>
  <c r="CL146" i="15"/>
  <c r="CL16" i="15"/>
  <c r="CL17" i="15"/>
  <c r="CL18" i="15"/>
  <c r="CL19" i="15"/>
  <c r="CL20" i="15"/>
  <c r="CL21" i="15"/>
  <c r="CL22" i="15"/>
  <c r="CL24" i="15"/>
  <c r="CL25" i="15"/>
  <c r="CL26" i="15"/>
  <c r="CL28" i="15"/>
  <c r="CL29" i="15"/>
  <c r="CL30" i="15"/>
  <c r="CL31" i="15"/>
  <c r="CL32" i="15"/>
  <c r="CL33" i="15"/>
  <c r="CL34" i="15"/>
  <c r="CL35" i="15"/>
  <c r="CL36" i="15"/>
  <c r="CL37" i="15"/>
  <c r="CL38" i="15"/>
  <c r="CL39" i="15"/>
  <c r="CL40" i="15"/>
  <c r="CL42" i="15"/>
  <c r="CL43" i="15"/>
  <c r="CL44" i="15"/>
  <c r="CL45" i="15"/>
  <c r="CL46" i="15"/>
  <c r="CL47" i="15"/>
  <c r="CL48" i="15"/>
  <c r="CL49" i="15"/>
  <c r="CL50" i="15"/>
  <c r="CL51" i="15"/>
  <c r="CL53" i="15"/>
  <c r="CL54" i="15"/>
  <c r="CL55" i="15"/>
  <c r="CL56" i="15"/>
  <c r="CL57" i="15"/>
  <c r="CL59" i="15"/>
  <c r="CL60" i="15"/>
  <c r="CL61" i="15"/>
  <c r="CL63" i="15"/>
  <c r="CL66" i="15"/>
  <c r="CL67" i="15"/>
  <c r="CL68" i="15"/>
  <c r="CL69" i="15"/>
  <c r="CL70" i="15"/>
  <c r="CL71" i="15"/>
  <c r="CL72" i="15"/>
  <c r="CL73" i="15"/>
  <c r="CL74" i="15"/>
  <c r="CL75" i="15"/>
  <c r="CL76" i="15"/>
  <c r="CL78" i="15"/>
  <c r="CL80" i="15"/>
  <c r="CL81" i="15"/>
  <c r="CL82" i="15"/>
  <c r="CL83" i="15"/>
  <c r="CL84" i="15"/>
  <c r="CL85" i="15"/>
  <c r="CL86" i="15"/>
  <c r="CL87" i="15"/>
  <c r="CL88" i="15"/>
  <c r="CL89" i="15"/>
  <c r="CL90" i="15"/>
  <c r="CL91" i="15"/>
  <c r="CL92" i="15"/>
  <c r="CL93" i="15"/>
  <c r="CL94" i="15"/>
  <c r="CL96" i="15"/>
  <c r="CL97" i="15"/>
  <c r="CL98" i="15"/>
  <c r="CL99" i="15"/>
  <c r="CL100" i="15"/>
  <c r="CL101" i="15"/>
  <c r="CL106" i="15"/>
  <c r="CL107" i="15"/>
  <c r="CL110" i="15"/>
  <c r="CL111" i="15"/>
  <c r="CL112" i="15"/>
  <c r="CL113" i="15"/>
  <c r="CL114" i="15"/>
  <c r="CL115" i="15"/>
  <c r="CL116" i="15"/>
  <c r="CL117" i="15"/>
  <c r="CL118" i="15"/>
  <c r="CL119" i="15"/>
  <c r="CL120" i="15"/>
  <c r="CL121" i="15"/>
  <c r="CL122" i="15"/>
  <c r="CL123" i="15"/>
  <c r="CL124" i="15"/>
  <c r="CL125" i="15"/>
  <c r="CL126" i="15"/>
  <c r="CL127" i="15"/>
  <c r="CL128" i="15"/>
  <c r="CL129" i="15"/>
  <c r="CL130" i="15"/>
  <c r="CL131" i="15"/>
  <c r="CL132" i="15"/>
  <c r="CL133" i="15"/>
  <c r="CL134" i="15"/>
  <c r="CL135" i="15"/>
  <c r="CL136" i="15"/>
  <c r="CL137" i="15"/>
  <c r="CL138" i="15"/>
  <c r="CL139" i="15"/>
  <c r="CL140" i="15"/>
  <c r="CL141" i="15"/>
  <c r="CL142" i="15"/>
  <c r="CL143" i="15"/>
  <c r="CI2" i="15"/>
  <c r="AH2" i="15" s="1"/>
  <c r="N3" i="15"/>
  <c r="CI3" i="15"/>
  <c r="AH3" i="15" s="1"/>
  <c r="CL3" i="15"/>
  <c r="CL4" i="15"/>
  <c r="CL5" i="15"/>
  <c r="CL6" i="15"/>
  <c r="CL7" i="15"/>
  <c r="CL9" i="15"/>
  <c r="CL10" i="15"/>
  <c r="CL11" i="15"/>
  <c r="CL12" i="15"/>
  <c r="CL13" i="15"/>
  <c r="CL1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Constanza Coronado Osorio</author>
  </authors>
  <commentList>
    <comment ref="C61" authorId="0" shapeId="0" xr:uid="{2F616FFF-E8D8-4D68-87FD-1B48E2BACC01}">
      <text>
        <r>
          <rPr>
            <b/>
            <sz val="9"/>
            <color indexed="81"/>
            <rFont val="Tahoma"/>
            <family val="2"/>
          </rPr>
          <t>Diana Constanza Coronado Osorio:</t>
        </r>
        <r>
          <rPr>
            <sz val="9"/>
            <color indexed="81"/>
            <rFont val="Tahoma"/>
            <family val="2"/>
          </rPr>
          <t xml:space="preserve">
MODIFICADO</t>
        </r>
      </text>
    </comment>
  </commentList>
</comments>
</file>

<file path=xl/sharedStrings.xml><?xml version="1.0" encoding="utf-8"?>
<sst xmlns="http://schemas.openxmlformats.org/spreadsheetml/2006/main" count="22788" uniqueCount="3620">
  <si>
    <t>CLASE DE CONTRATO / CONVENIO</t>
  </si>
  <si>
    <t>MODALIDAD DE SELECCIÓN</t>
  </si>
  <si>
    <t>TIPO IDENTIFICACIÓN (CEDULA / NIT)</t>
  </si>
  <si>
    <t>DIGITO DE VERIFICACIÓN</t>
  </si>
  <si>
    <t>NATURALEZA</t>
  </si>
  <si>
    <t>DIRECCIÓN A LA QUE PERTENECE</t>
  </si>
  <si>
    <t>CARGO ORDENADOR DEL GASTO</t>
  </si>
  <si>
    <t>ASEGURADORA</t>
  </si>
  <si>
    <t>RIESGOS ASEGURADOS</t>
  </si>
  <si>
    <t>GRUPO ÉTNICO</t>
  </si>
  <si>
    <t>RECURSOS PROVENIENTES DE CONTRATO O CONVENIO</t>
  </si>
  <si>
    <t>TIPO DE SEGUIMIENTO (SUPERVISIÓN / INTERVENTORÍA)</t>
  </si>
  <si>
    <t>TIPO DE GARANTÍAS</t>
  </si>
  <si>
    <t>ESTADO CONTRATO</t>
  </si>
  <si>
    <t>DESPACHO</t>
  </si>
  <si>
    <t>Contrato de Prestacion De Servicios Profesionales</t>
  </si>
  <si>
    <t>Contratación directa</t>
  </si>
  <si>
    <t>Cédula</t>
  </si>
  <si>
    <t>Natural</t>
  </si>
  <si>
    <t>Subdirección Administrativa y Financiera </t>
  </si>
  <si>
    <t>Secretaria General</t>
  </si>
  <si>
    <t>ASEGURADORA SOLIDARIA DE COLOMBIA</t>
  </si>
  <si>
    <t>Cumplimiento / Calidad y correcto funcionamiento de los bienes / Pago de salarios</t>
  </si>
  <si>
    <t>Mestizos</t>
  </si>
  <si>
    <t>Si</t>
  </si>
  <si>
    <t>Supervisión</t>
  </si>
  <si>
    <t>Póliza</t>
  </si>
  <si>
    <t>Firmado</t>
  </si>
  <si>
    <t>DESPACHO DEL MINISTR@</t>
  </si>
  <si>
    <t>Contrato de Prestacion De Servicios De Apoyo a La Gestion</t>
  </si>
  <si>
    <t>Mínima Cuantía</t>
  </si>
  <si>
    <t>Nit</t>
  </si>
  <si>
    <t>Jurídica</t>
  </si>
  <si>
    <t>Subdirección de Contratación</t>
  </si>
  <si>
    <t>Ministr@</t>
  </si>
  <si>
    <t>BERKLEY INTERNATIONAL SEGUROS COLOMBIA</t>
  </si>
  <si>
    <t>Cumplimiento / Calidad del servicio</t>
  </si>
  <si>
    <t>Caucásicos</t>
  </si>
  <si>
    <t>No</t>
  </si>
  <si>
    <t>Interventoria</t>
  </si>
  <si>
    <t>Garantías bancarias</t>
  </si>
  <si>
    <t>En Ejecucion</t>
  </si>
  <si>
    <t>SECRETARIA GENERAL</t>
  </si>
  <si>
    <t>Arrendamiento</t>
  </si>
  <si>
    <t>Selección Abreviada de menor cuantía</t>
  </si>
  <si>
    <t>Cédula de extranjeria</t>
  </si>
  <si>
    <t> </t>
  </si>
  <si>
    <t>Subdirección de Talento Humano </t>
  </si>
  <si>
    <t>CARDINAL SEGUROS</t>
  </si>
  <si>
    <t>Cumplimiento del contrato / Pago de salarios / Calidad del servicio / Calidad y correcto funcionamiento de los bienes</t>
  </si>
  <si>
    <t>Afrocolombianos</t>
  </si>
  <si>
    <t>Endoso en garantía de título</t>
  </si>
  <si>
    <t>Terminado y/o Liquidado</t>
  </si>
  <si>
    <t>DESPACHO DEL VICEMINISTERIO DE LAS MUJERES</t>
  </si>
  <si>
    <t>Convenio</t>
  </si>
  <si>
    <t>Selección Abreviada por subasta inversa</t>
  </si>
  <si>
    <t>DESTINACIÓN DEL GASTO</t>
  </si>
  <si>
    <t>CHUBB DE COLOMBIA</t>
  </si>
  <si>
    <t xml:space="preserve">Cumplimiento del contrato/  Pago de salarios /   Calidad del servicio /Responsabilidad civil extracontractual </t>
  </si>
  <si>
    <t>Indígenas</t>
  </si>
  <si>
    <t>Depósito en garantía</t>
  </si>
  <si>
    <t>Anulado</t>
  </si>
  <si>
    <t>DESPACHO DEL VICEMINISTERIO DE LA JUVENTUD</t>
  </si>
  <si>
    <t>Comodato</t>
  </si>
  <si>
    <t>Concurso de Méritos</t>
  </si>
  <si>
    <t>Oficina Asesora de Comunicaciones </t>
  </si>
  <si>
    <t>Funcionamiento</t>
  </si>
  <si>
    <t>COLPATRIA</t>
  </si>
  <si>
    <t>Cumplimiento del contrato</t>
  </si>
  <si>
    <r>
      <t>Otros</t>
    </r>
    <r>
      <rPr>
        <b/>
        <sz val="10"/>
        <rFont val="Calibri"/>
        <family val="2"/>
      </rPr>
      <t> </t>
    </r>
    <r>
      <rPr>
        <sz val="10"/>
        <rFont val="Calibri"/>
        <family val="2"/>
      </rPr>
      <t>Grupos</t>
    </r>
  </si>
  <si>
    <t>N/A</t>
  </si>
  <si>
    <t>Terminado Anticipadamente</t>
  </si>
  <si>
    <t>DESPACHO DEL VICEMINISTERIO PARA LAS POBLACIONES Y TERRITORIOS EXCLUIDOS Y LA SUPERACIÓN DE LA POBREZA</t>
  </si>
  <si>
    <t>Compraventa</t>
  </si>
  <si>
    <t>ODC-Acuerdo Marco de Precios- AM</t>
  </si>
  <si>
    <t>Oficina Asesora de Planeación</t>
  </si>
  <si>
    <t>Inversión</t>
  </si>
  <si>
    <t>COMPAÑIA MUNDIAL DE SEGUROS S.A</t>
  </si>
  <si>
    <t>Pago de salarios y prestaciones sociales</t>
  </si>
  <si>
    <t>Ninguno</t>
  </si>
  <si>
    <t>Rechazado</t>
  </si>
  <si>
    <t>DESPACHO DEL VICEMINISTERIO DE LAS DIVERSIDADES</t>
  </si>
  <si>
    <t>Adquisición</t>
  </si>
  <si>
    <t>ODC-Agregación de demanda- IAD</t>
  </si>
  <si>
    <t>Oficina de Alianzas Estratégicas y Cooperación Internacional </t>
  </si>
  <si>
    <t>NA</t>
  </si>
  <si>
    <t>CONFIANZA</t>
  </si>
  <si>
    <t>Responsabilidad civil extracontractual</t>
  </si>
  <si>
    <t>DESPACHO DEL VICEMINISTERIO DE PUEBLOS ÉTNICOS Y CAMPESINOS</t>
  </si>
  <si>
    <t>Consultoría</t>
  </si>
  <si>
    <t>Licitación Pública</t>
  </si>
  <si>
    <t>Oficina de Proyectos para la Igualdad y Equidad</t>
  </si>
  <si>
    <t>EQUIDAD SEGUROS</t>
  </si>
  <si>
    <t>Calidad y correcto funcionamiento de los bienes</t>
  </si>
  <si>
    <t>Convenio Interadministrativo / Derivado</t>
  </si>
  <si>
    <t>Contratación Régimen Especial</t>
  </si>
  <si>
    <t>Oficina de Relacionamiento con la Ciudadanía</t>
  </si>
  <si>
    <t>JMALUCELLI TRAVELERS SEGUROS S.A.</t>
  </si>
  <si>
    <t>Calidad del servicio</t>
  </si>
  <si>
    <t>Contratos De Estabilidad Jurídica</t>
  </si>
  <si>
    <t>Oficina de Saberes y Conocimientos Estratégicos</t>
  </si>
  <si>
    <t>LA PREVISORA</t>
  </si>
  <si>
    <t>Seriedad de la oferta</t>
  </si>
  <si>
    <t>Suministro</t>
  </si>
  <si>
    <t>Oficina de Tecnologías de la Información</t>
  </si>
  <si>
    <t>LIBERTY SEGUROS S.A.</t>
  </si>
  <si>
    <t>Cumplimiento del contrato / Pago de salarios / Calidad del servicio</t>
  </si>
  <si>
    <t>Fiducia y/o Encargo Fiduciario</t>
  </si>
  <si>
    <t>Oficina Jurídica</t>
  </si>
  <si>
    <t>SEGUROS BOLIVAR</t>
  </si>
  <si>
    <t>Cumplimiento / Calidad y correcto funcionamiento de los bienes</t>
  </si>
  <si>
    <t>Interventoría</t>
  </si>
  <si>
    <t>Oficina de Control Interno</t>
  </si>
  <si>
    <t>SEGUROS DEL ESTADO S.A.</t>
  </si>
  <si>
    <t>Cumplimiento / Calidad de los bienes</t>
  </si>
  <si>
    <t>Mantenimiento  y/o Reparación</t>
  </si>
  <si>
    <t>Oficina de Control Diciplinario  Interno</t>
  </si>
  <si>
    <t>POSITIVA COMPAÑIA DE SEGUROS S.A</t>
  </si>
  <si>
    <t>Cumplimiento del contrato /  Pago de salarios /  Calidad y correcto funcionamiento de los bienes</t>
  </si>
  <si>
    <t>Obra Pública</t>
  </si>
  <si>
    <t>Despacho del Viceministerio de las Mujeres</t>
  </si>
  <si>
    <t>SIN INFORMACION</t>
  </si>
  <si>
    <t>Cumplimiento del contrato / Calidad del servicio / Calidad y correcto funcionamiento de los bienes</t>
  </si>
  <si>
    <t>Convenio Especial de Cooperación</t>
  </si>
  <si>
    <t>Dirección para la Prevención y Atención de las Violencias contra las Mujeres</t>
  </si>
  <si>
    <t>SURAMERICANA S.A.</t>
  </si>
  <si>
    <t>Cumplimiento /Calidad y correcto funcionamiento de los bienes</t>
  </si>
  <si>
    <t>Prestación De Servicios</t>
  </si>
  <si>
    <t>Direccion para la Autonomia Economica de las Mujeres</t>
  </si>
  <si>
    <t>MAPFRE SEGUROS GENERALES DE COLOMBIA S.A</t>
  </si>
  <si>
    <t>Cumplimiento del contrato/Pago de salarios</t>
  </si>
  <si>
    <t>Prestación De Servicios De Salud</t>
  </si>
  <si>
    <t>Dirección para la Garantía de los Derechos de las Mujeres </t>
  </si>
  <si>
    <t>NINGUNA</t>
  </si>
  <si>
    <t xml:space="preserve">Contrato Interadministrativo </t>
  </si>
  <si>
    <t>Dirección para las Mujeres en Actividades Sexuales Pagas</t>
  </si>
  <si>
    <t>Publicidad</t>
  </si>
  <si>
    <t>Direccion para las Madres Cabeza de Familia</t>
  </si>
  <si>
    <t>Seguros</t>
  </si>
  <si>
    <t>Despacho del Viceministerio de la Juventud</t>
  </si>
  <si>
    <t>Transporte</t>
  </si>
  <si>
    <t>Dirección para el Goce Efectivo de los Derechos y el Fomento de Oportunidades para la Juventud</t>
  </si>
  <si>
    <t>Otros</t>
  </si>
  <si>
    <t>Dirección de Barrismo Social</t>
  </si>
  <si>
    <t>Convenio Interadministrativo</t>
  </si>
  <si>
    <t>Direccion de Jovenes en Paz</t>
  </si>
  <si>
    <t>Contrato de administración de proyectos</t>
  </si>
  <si>
    <t>Despacho del Viceministerio para las Poblaciones y Territorios Excluidos y la Superación de la Pobreza</t>
  </si>
  <si>
    <t>Contrato de Financiamiento</t>
  </si>
  <si>
    <t>Dirección para la Superación de la Pobreza</t>
  </si>
  <si>
    <t>Dirección de Cuidado</t>
  </si>
  <si>
    <t>Contrato De Financiamiento De Recuperación Contingente</t>
  </si>
  <si>
    <t>Dirección para la Población Migrante</t>
  </si>
  <si>
    <t>Dirección para el Acceso Igualitario al Agua en Territorios Marginados y Excluidos</t>
  </si>
  <si>
    <t>Dirección para Personas en Situación de Calle</t>
  </si>
  <si>
    <t>Direccion de Personas Mayores</t>
  </si>
  <si>
    <t>Despacho Del Viceministerio De Las Diversidades</t>
  </si>
  <si>
    <t>Dirección para la Garantía de los Derechos de la Población LGBTIQ+</t>
  </si>
  <si>
    <t>Dirección para la Garantia de los Derechos de las Personas con Discapacidad</t>
  </si>
  <si>
    <t>Despacho del Viceministerio de Pueblos Étnicos y Campesinos</t>
  </si>
  <si>
    <t>Direccion para la igualdad y la equidad de Comunidades negras, Afrodescendientes, Raizales y Palenqueras</t>
  </si>
  <si>
    <t>Direccion para la igualdad y la equidad de Pueblos Indigenas</t>
  </si>
  <si>
    <t>Direccion para la igualdad y la equidad del Pueblo Rrom</t>
  </si>
  <si>
    <t>Direccion para la igualdad y la equidad del campesinado</t>
  </si>
  <si>
    <t>N°</t>
  </si>
  <si>
    <t xml:space="preserve">N° de contrato SECOP II </t>
  </si>
  <si>
    <t>TIPO DE CONTRATO / CONVENIO</t>
  </si>
  <si>
    <t xml:space="preserve">CONTRATISTA/ PROVEEDOR </t>
  </si>
  <si>
    <t>TIPO IDENTIFICACIÓN CONTRATISTA (CEDULA / NIT)</t>
  </si>
  <si>
    <t>ID CONTRATISTA (N° CEDULA /NIT)</t>
  </si>
  <si>
    <t>DV CONTRATISTA</t>
  </si>
  <si>
    <t>FECHA DE NACIMIENTO</t>
  </si>
  <si>
    <t>FECHA HOY</t>
  </si>
  <si>
    <t>EDAD</t>
  </si>
  <si>
    <t>PROFESIÓN</t>
  </si>
  <si>
    <t>DIRECCION CONTRATISTA (SIN NINGUNA CLASE DE CARACTER ESPECIAL)</t>
  </si>
  <si>
    <t>MUNICIPIO</t>
  </si>
  <si>
    <t>PAIS</t>
  </si>
  <si>
    <t>CORREO CONTRATISTA</t>
  </si>
  <si>
    <t>TÉLEFONO FIJO Y/O CELULAR</t>
  </si>
  <si>
    <t>NOMBRE  RL</t>
  </si>
  <si>
    <t>ID RL</t>
  </si>
  <si>
    <t>DV RL</t>
  </si>
  <si>
    <t>OBJETO CONTRATO</t>
  </si>
  <si>
    <t>OBLIGACIONES ESPECÍFICAS</t>
  </si>
  <si>
    <t>DEPENDENCIA A LA QUE PERTENECE</t>
  </si>
  <si>
    <t>ORDENADOR DEL GASTO</t>
  </si>
  <si>
    <t>ID ORDENADOR DEL GASTO</t>
  </si>
  <si>
    <t>DV ORDENADOR DEL GASTO</t>
  </si>
  <si>
    <t>FECHA SUSCRIPCIÓN SECOP II</t>
  </si>
  <si>
    <t>FECHA DE INICIO</t>
  </si>
  <si>
    <t>FECHA TERMINACIÓN INICIAL</t>
  </si>
  <si>
    <t>PLAZO INICIAL EN DÍAS</t>
  </si>
  <si>
    <t xml:space="preserve"> VALOR INICIAL DEL CTO/CONVENIO </t>
  </si>
  <si>
    <t>VALOR HONORARIOS</t>
  </si>
  <si>
    <t># CDP</t>
  </si>
  <si>
    <t># RP</t>
  </si>
  <si>
    <t>FECHA RP</t>
  </si>
  <si>
    <t>RUBRO PRESUPUESTAL</t>
  </si>
  <si>
    <t>VIGENCIAS FUTURAS</t>
  </si>
  <si>
    <t xml:space="preserve">VIGENCIAS FUTURAS N° </t>
  </si>
  <si>
    <t>NOMBRE SUPERVISOR</t>
  </si>
  <si>
    <t xml:space="preserve">TIPO DE DOC </t>
  </si>
  <si>
    <t>ID SUPERVISOR</t>
  </si>
  <si>
    <t xml:space="preserve">DV SUPERVISOR/ </t>
  </si>
  <si>
    <t>CARGO DEL  SUPERVISOR</t>
  </si>
  <si>
    <t>DEPENDENCIA A LA QUE PERTENECE EL SUPERVISOR</t>
  </si>
  <si>
    <t>FECHA APROBACIÓN GARANTÍAS</t>
  </si>
  <si>
    <t>FECHA EXPEDICIÓN GARANTÍAS</t>
  </si>
  <si>
    <t>VALOR REDUCCIÓN N°1</t>
  </si>
  <si>
    <t>FECHA DE LA REDUCCIÓN N°1</t>
  </si>
  <si>
    <t>VALOR CONTRATO INCLUYENDO REDUCCIÓN</t>
  </si>
  <si>
    <t>VALOR REDUCCIÓN  N°2</t>
  </si>
  <si>
    <t>FECHA DE LA REDUCCIÓN  N°2</t>
  </si>
  <si>
    <t>VALOR CONTRATO INCLUYENDO REDUCCIÓN N°2</t>
  </si>
  <si>
    <t>ADICIÓN 1
(VALOR)</t>
  </si>
  <si>
    <t>FECHA SUSCRIPCIÓN ADICIÓN 1</t>
  </si>
  <si>
    <t>FECHA APROBACION AMPLIACION GARANTIAS</t>
  </si>
  <si>
    <t>VALOR CONTRATO INCLUIDA ADICIÓN 1</t>
  </si>
  <si>
    <t>ADICIÓN 2
(VALOR)</t>
  </si>
  <si>
    <t>FECHA SUSCRIPCIÓN ADICIÓN 2</t>
  </si>
  <si>
    <t>VALOR CONTRATO INCUIDA ADICIÓN 2</t>
  </si>
  <si>
    <t>ADICIÓN 3
(VALOR)</t>
  </si>
  <si>
    <t>FECHA SUSCRIPCIÓN ADICIÓN 3</t>
  </si>
  <si>
    <t>VALOR CONTRATO INCUIDA ADICIÓN 3</t>
  </si>
  <si>
    <t>PRORROGA 1
(DÍAS - MESES)</t>
  </si>
  <si>
    <t>FECHA SUSCRIPCIÓN PRÓRROGA 1</t>
  </si>
  <si>
    <t>PRORROGA 2
(DÍAS - MESES)</t>
  </si>
  <si>
    <t>FECHA SUSCRIPCIÓN PRÓRROGA 2</t>
  </si>
  <si>
    <t>CESIÓN
(FECHA)</t>
  </si>
  <si>
    <t># RP CESION</t>
  </si>
  <si>
    <t>VALOR RP CESIÓN</t>
  </si>
  <si>
    <t>SUSPENSIÓN (FECHA)</t>
  </si>
  <si>
    <t>FECHA  DE TERMINACIÓN ANTICIPADA (FECHA EN QUE TERMINA)</t>
  </si>
  <si>
    <t>VALOR EJECUTADO (TERMINACIÓN ANTICIPADA)</t>
  </si>
  <si>
    <t>FECHA FINAL INCLUIDAS PRORROGAS Y/O TERMINACION</t>
  </si>
  <si>
    <t>LIQUIDACIÓN (FECHA)</t>
  </si>
  <si>
    <t>OBSERVACIONES</t>
  </si>
  <si>
    <t>VALOR FINAL DEL CONTRATO (Incluida prórrogas, adiciones y reducciones)</t>
  </si>
  <si>
    <t xml:space="preserve">CÓDIGO UNSPSC </t>
  </si>
  <si>
    <t xml:space="preserve">ID DEL CONTRATO SECOP </t>
  </si>
  <si>
    <t xml:space="preserve">LINK SECOP </t>
  </si>
  <si>
    <t>MIE-CD-001-2025</t>
  </si>
  <si>
    <t>FAMOC DEPANEL S.A.S.</t>
  </si>
  <si>
    <t>Cra. 11 #87-51</t>
  </si>
  <si>
    <t>Bogotá</t>
  </si>
  <si>
    <t>Colombia</t>
  </si>
  <si>
    <t>licitaciones@famoc.net</t>
  </si>
  <si>
    <t>MARISOL SUAREZ VILLANUEVA</t>
  </si>
  <si>
    <t>Contratar en arrendamiento el inmueble ubicado en el Edificio Centro de Comercio Internacional -CCI-; ubicado en la Calle 28 No. 13A - 15; de la ciudad de Bogotá D. C.</t>
  </si>
  <si>
    <t xml:space="preserve">1. Entregar el inmueble de conformidad con las condiciones de la oferta presentada por el arrendador y las especificaciones establecidas en el anexo técnico. 2. Permitir al arrendatario el uso y goce del inmueble objeto del presente contrato durante el plazo señalado. 3. El arrendador velará por mantener dotados los puestos de trabajo, en caso de que por alguna circunstancia deba realizarse el mantenimiento y/o cambio de los elementos incluidos, el arrendador deberá realizarlo dentro de los dos (2) días siguientes a la solicitud efectuada por la supervisión del contrato.  4. El arrendador debe garantizar la capacidad en el inmueble para la instalación de cuatro hornos industriales con las siguientes dimensiones 70 x 82 x 185 cm y potencia de 2.000 WH. 110 V. 5. Entregar y mantener el inmueble en buen estado de servicio, seguridad y sanidad y poner a su disposición los servicios, bienes o usos conexos, así como librar al Ministerio de la Igualdad y la Equidad toda perturbación en el uso y goce del inmueble arrendado. 6. Hacer entrega del inmueble arrendado con los servicios públicos de agua, luz, alcantarillado y aseo, activos y en funcionamiento. 7. Realizar las mejoras y/o adecuaciones locativas solicitadas por el Ministerio de Igualdad y Equidad, a través de la supervisión del contrato, para la adecuación, el manejo, uso, mantenimiento y conservación del inmueble.  8. Suscribir con el arrendatario acta de entrega de las adecuaciones y/o mejoras de los espacios, de acuerdo con lo solicitado por la supervisión del contrato en el numeral anterior. 9. Permitir al arrendatario llevar a cabo la señalización y promoción tanto interna como externa y de conformidad con las políticas de publicidad que para el efecto ponga en práctica la misma, dando cumplimiento al reglamento de propiedad horizontal y manuales que determine la copropiedad.  10. En caso de embargos judiciales o administrativos, medidas cautelares o litigios de cualquier índole contra el arrendador, relacionados directa y exclusivamente con los inmuebles entregados en arrendamiento, el arrendador se obliga a dar aviso inmediato a el arrendatario. 11.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12. Efectuar el pago de las cuotas extraordinarias de administración y cualquier otro cargo que pueda recaer sobre el inmueble, salvo la cuota ordinaria de administración la cual está a cargo del arrendatario, y se encuentra incluida dentro del canon de arrendamiento. 13. Facturar oportunamente al arrendatario el valor total del canon de arrendamiento, incluido IVA. 14. Pagar los impuestos, tasas, contribuciones o gravámenes que se causen sobre el inmueble, de conformidad con lo establecido en el presente contrato. 15. Dejar en poder del arrendatario las llaves de las puertas de las diferentes áreas del inmueble. 16. Mantener inmodificable durante el plazo del contrato el valor del metro cuadrado aquí pactado y el valor correspondiente a la administración del inmueble el cual depende de los valores pactados por la copropiedad de la cual hace parte. 17. Garantizar que los diseños objeto de modificaciones y adecuaciones al inmueble sean aprobados previamente por la supervisión del contrato. 18. Entregar al arrendatario el inmueble con las adecuaciones respectivas en el menor tiempo posible, máximo dentro de los 15 días hábiles siguientes de haberse aprobado por el arrendador y arrendatario la estructura mobiliaria, en perfecto estado de servicio, y con las condiciones óptimas de seguridad y salubridad que permitan el adecuado uso y goce del inmueble.  19. Elaborar un inventario dentro de los 15 días hábiles siguientes a la suscripción del acta de inicio firmada por el ARRENDADOR y el supervisor del contrato, el cual hará parte integral del presente contrato. 20. Realizar las reparaciones necesarias que requiera el inmueble para garantizar el normal funcionamiento de estos durante el término de vigencia del contrato.  21. Realizar las adecuaciones necesarias para la supresión o creación de puestos de trabajos, instalación de coworking, modificación de oficinas, retirar vidrios de divisiones, reducciones y ampliaciones de oficinas y salas, adecuaciones de los puestos de trabajo para las direcciones, subdirecciones, viceministerios y demás adecuaciones necesarias para el uso y goce de los espacios arrendados. Dichas adecuaciones serán concertadas entre el supervisor del contrato y el arrendador y no generarán costo adicional a la entidad. 22. Realizar el mantenimiento preventivo y correctivo de los bienes muebles incluidos en el presente contrato de arrendamiento, los cuales se enlistan en el acta de entrega y son responsabilidad del arrendador. 23. El arrendador deberá remitir al Ministerio mensualmente la factura electrónica de venta correspondiente al cobro mensual del servicio público de energía. En caso de desconexión deberá asumir el valor de la reconexión. 24.  Cumplir con las obligaciones de aportes al Sistema General de Seguridad Social en Salud, Pensión y Riesgos laborales, así como los aportes a Parafiscales (ICBF, SENA y Cajas de compensación) para las personas jurídicas si fuere el caso, cuando haya lugar a ello, conforme lo establecido en el artículo 50 de la Ley 789 de 2002, en la Ley 828 de 2003, la Ley 1562 de 2012, el Decreto 723 de 2013 y demás normas que regulen la materia. 25. Mantener asegurado el inmueble, durante el tiempo de ejecución del contrato contra incendio, explosión, terremoto, vandalismo, motín, conmoción civil y actos mal intencionados de terceros. 26. Permitir que el arrendatario utilice el mobiliario y los equipos de propiedad de este, que considere puedan servir para su funcionamiento. 27. Entregar las redes de conectividad y suministro de energía a fin de mantener operativos los equipos tecnológicos requeridos para la operación del arrendatario.  28. Las demás que se deriven del contrato, que impongan las leyes civiles y comerciales, o se requieran de acuerdo con la naturaleza de este. </t>
  </si>
  <si>
    <t>CLAUDIA JINETH ALVAREZ BENITEZ</t>
  </si>
  <si>
    <t>NO</t>
  </si>
  <si>
    <t>A-02-02-02-007-002</t>
  </si>
  <si>
    <t>DIANA PATRICIA MONTENEGRO</t>
  </si>
  <si>
    <t>Subdirectora administrativa y financiera</t>
  </si>
  <si>
    <t>16/01/205</t>
  </si>
  <si>
    <t>CO1.PCCNTR.7249834</t>
  </si>
  <si>
    <t>https://community.secop.gov.co/Public/Tendering/OpportunityDetail/Index?noticeUID=CO1.NTC.7353398&amp;isFromPublicArea=True&amp;isModal=true&amp;asPopupView=true</t>
  </si>
  <si>
    <t>MIE-CPS-001-2025</t>
  </si>
  <si>
    <t>XAVIER ANDRES MEDINA MARTINEZ</t>
  </si>
  <si>
    <t>ESPECIALIZACION EN DERECHO ADMINISTRATIVO</t>
  </si>
  <si>
    <t>CALLE 24C 69 59 INT 6 APTO 602</t>
  </si>
  <si>
    <t>abogadoxaviermedina@hotmail.com</t>
  </si>
  <si>
    <t>Prestar sus servicios profesionales especializados a la subdirección de contratación que permitan brindar soporte jurídico al equipo; a los procesos y trámites contractuales que esta desarrolle.</t>
  </si>
  <si>
    <t xml:space="preserve">1. Brindar soporte jurídico contractual al subdirector de Contratación, a las diferentes dependencias del Ministerio y al equipo de la subdirección de contratación en temas contractuales. 2. Estructurar y/o revisar los procesos de contratación en las modalidades descritas en la ley 80 de 1993 y demás normas concordantes, como también las observaciones realizadas por el equipo de la subdirección de contratación a los documentos previos radicados. 3. Estructurar y/o revisar procesos de contratación bajo normativa de organismos multilaterales de crédito cuya aplicación contractual sea bajo las políticas de dichos organismos como también la de organismos de cooperación internacional cuya aplicación contractual sea bajo las políticas de dichos organismos. 4. Estructurar y/o revisar procesos de compra pública bajo las modalidades conocidas como compras públicas participativas, como también las observaciones realizadas por el equipo de la subdirección de contratación a los documentos previos radicados. 5. Estructurar y/o revisar procesos de compra pública bajo el modelo de Instrumento de Agregación de demanda y/o tienda virtual del Estado Colombiano, como también las observaciones realizadas por el equipo de la subdirección de contratación a los documentos previos radicados. 6. Hacer cargue y/o revisión de los procesos contractuales en las plataformas dispuestas por Colombia Compra Eficiente y demás herramientas transaccionales de contratación. 7. Asistir a las reuniones en las que la Subdirección sea invitada, previa solicitud del Supervisor del contrato. 8. Brindar apoyo al subdirector de contratación en la revisión de los documentos que deba suscribir y/o enviar, previa solicitud de este. 9. Asesorar a las Coordinaciones adscritas a la subdirección de contratación, en cuanto a los temas contractuales que estos les designen. 10. Revisar y/o estructurar las evaluaciones de carácter jurídico en los procesos contractuales. 11. Las demás que se requieran para la consecución del objeto contractual </t>
  </si>
  <si>
    <t>A-02-02-02-008-002</t>
  </si>
  <si>
    <t>VICTOR RAMSES MOSQUERA PINTO</t>
  </si>
  <si>
    <t>Subdirector de contratación</t>
  </si>
  <si>
    <t>Subdirección de contratación</t>
  </si>
  <si>
    <t>CO1.PCCNTR.7288746</t>
  </si>
  <si>
    <t>https://community.secop.gov.co/Public/Tendering/OpportunityDetail/Index?noticeUID=CO1.NTC.7398536&amp;isFromPublicArea=True&amp;isModal=true&amp;asPopupView=true</t>
  </si>
  <si>
    <t>MIE-CPS-002-2025</t>
  </si>
  <si>
    <t>WILSON ENRIQUE USTARIZ CONTRERAS</t>
  </si>
  <si>
    <t>ESPECIALIZACION EN GERENCIA</t>
  </si>
  <si>
    <t>CALLE 57N 77C 26 INT. 101</t>
  </si>
  <si>
    <t>wilsonenrique_09@hotmail.com</t>
  </si>
  <si>
    <t>Prestar servicios profesionales a la Secretaría General para apoyar los temas que deban coordinarse con las subdirecciones administrativa y financiera y de talento humano relacionados con las políticas y directrices en materia de austeridad del 
gasto y la estructuración y seguimiento a la ejecuci</t>
  </si>
  <si>
    <t>Asumir la responsabilidad de todas las actividades relativas a la ejecución de las 
obligaciones establecidas en este contrato.
2. Participar en las reuniones que sean convocadas por la supervisión, relacionadas 
con la ejecución del contrato.
3. Disponer de los medios necesarios para el mantenimiento, cuidado y custodia de 
la información objeto del presente contrato.
4. Entregar al ministerio, periódicamente y al finalizar el contrato, o cuando el 
supervisor(a) o interventor(a) lo solicite, todos los documentos y archivos (físicos 
y electrónicos) a su cargo y que se produzcan en ejecución de sus obligaciones, 
debidamente inventariados conforme a las normas y procedimientos que 
establezca el Archivo General de la Nación.
5. Utilizar en debida forma las claves asignadas para el ingreso a los sistemas de 
información y gestión del ministerio, que requiera para la ejecución del contrato 
y al finalizar el mismo, informar para su desactivación y, garantizar la seguridad 
y reserva de la información conocida por estos u otros medios durante la 
ejecución del contrato, de acuerdo con las políticas de seguridad de la información 
del Ministerio.
6. Colaborar en el suministro y respuesta de la información correspondiente a los 
requerimientos efectuados por los organismos de control del Estado Colombiano 
o cualquier otra autoridad, en relación con la ejecución, desarrollo o 
implementación del contrato y de asuntos relacionados con el mismo.
7. Colaborar en el suministro y respuesta a las peticiones, quejas, reclamos o 
sugerencias, que sean asignadas, en los términos establecidos en la ley y 
conforme al objeto y obligaciones.
8. Solicitar autorización escrita del ministerio para utilizar el nombre, emblema o 
sello oficial con fines publicitarios o ajenos a los establecidos en los lineamientos 
de del ministerio.
9. Cumplir con las normas reglamentos e instrucciones del Sistema de Gestión de 
la Seguridad y Salud en el Trabajo del ministerio, según la normatividad vigente, 
conforme a la afiliación a ARL y al Decreto 1072 de 2015
10.Aportar, acompañar y participar dentro del grado de autonomía que le asiste, en 
las actividades relativas a la mejora continua del desempeño institucional en el 
marco del Sistema Integrado de Gestión (SIG) y de los Modelos Referenciales 
que lo conforman y que tengan incidencia o relación con objeto contractual.
11.Mantener actualizados los sistemas de información sobre los cuales se le haya 
asignado usuario y contraseña durante la ejecución del contrato y entregar al 
supervisor las evidencias del estado en que se encuentre, en los informes de ejecución contractual parcial o final, siempre y cuando sea pactado y sea 
necesario para la prestación autónoma del servicio.
12.Mantenerse actualizado en los términos, condiciones, manuales y guías del 
SECOP ll, de la página de Colombia Compra Eficiente y operar dicha plataforma 
en lo que le corresponde con responsabilidad y transparencia.
13.Asumir con la suscripción del contrato, la obligación de realizar los pagos al SISS 
(salud, pensión y riesgos laborales), de acuerdo con la normatividad vigente 
aportando los soportes de pago correspondientes, los cuales deben ser validados 
para constatar que en efecto el pago de la planilla haya sido recibido por la 
entidad correspondiente, y en caso de incumplimiento total o parcial, responder 
por las consecuencias y sanciones que disponga la ley.
14.No subcontratar las actividades propias del objeto contractual.
15.En caso de que proceda el registro y asignación de una firma digital, usarla dentro 
de los límites impuestos por el objeto y las obligaciones del presente contrato y 
en todo caso con la debida autorización de quien corresponda.
16.Desplazarse dentro del territorio nacional en caso de que se requiera para el 
cumplimiento de sus obligaciones contractuales y legalizar las comisiones de 
acuerdo con los términos y lineamientos del ministerio, una vez culminado el 
desplazamiento.
17.Participar en las capacitaciones sobre el código de integridad del servicio público 
con el fin de fortalecer y promover la integridad, la transparencia y lucha contra 
la corrupción, conforme a la Ley vigente y dentro de los límites de la autonomía 
contractual.
18.Publicar, conforme a los lineamientos de la Función Pública, la Declaración de 
Bienes y Rentas, Registro de Conflicto de Interés y Declaración del Impuesto 
sobre la Renta y Complementarios y demás documentos que sean requeridos por 
esa entidad de conformidad con la Ley 2013 de 2019.
19.El contratista se obliga al respeto por los derechos humanos y, en especial, a no 
ejercer ninguna forma de violencia contra las mujeres y basada en género, actos 
de racismo o discriminación, y a cumplir a cabalidad con el sistema o Protocolo 
que se establezca para su prevención, atención y medidas de protección de todas 
las formas de violencia contra las mujeres y basadas en género y/o discriminación 
por razón de raza, etnia, religión, nacionalidad, ideología política o filosófica, sexo 
u orientación sexual o discapacidad y demás razones de discriminación.
20.Realizar la transferencia de conocimiento crítico, de acuerdo con los lineamientos 
establecidos por el Ministerio.</t>
  </si>
  <si>
    <t>A-02-02-02-008-003</t>
  </si>
  <si>
    <t>EDNA JOHANA TAMAYO HURTADO</t>
  </si>
  <si>
    <t>Asesora 1020-12</t>
  </si>
  <si>
    <t>CO1.PCCNTR.7289531</t>
  </si>
  <si>
    <t>https://community.secop.gov.co/Public/Tendering/OpportunityDetail/Index?noticeUID=CO1.NTC.7399701&amp;isFromPublicArea=True&amp;isModal=true&amp;asPopupView=true</t>
  </si>
  <si>
    <t>MIE-CPS-003-2025</t>
  </si>
  <si>
    <t>ROCIO DEL PILAR CONTRERAS CORREA</t>
  </si>
  <si>
    <t>DERECHO</t>
  </si>
  <si>
    <t>CALLE 19B 81B 30 TORRE 19 APTO 201</t>
  </si>
  <si>
    <t>rociocontreras17@gmail.com</t>
  </si>
  <si>
    <t>Prestar servicios profesionales especializados a la Secretaría General del Ministerio de Igualdad y Equidad para apoyar la implementación de políticas; programas y proyectos en materia de gestión del talento humano que deban articularse con la Subdirección de Talento Humano</t>
  </si>
  <si>
    <t xml:space="preserve">1. Apoyar en el diseño y ejecución del plan de acción para implementar la modalidad de teletrabajo en el Ministerio de Igualdad y Equidad, cumpliendo con los lineamientos de la Ley 1221 de 2008 y el Decreto 1072 de 2015.  2. Elaborar los documentos técnicos requeridos para cada etapa de la implementación del teletrabajo.  3. Proponer estrategias para mitigar las barreras identificadas que dificulten la adopción de la modalidad de teletrabajo por parte de los servidores.  4. Realizar acciones para apoyar la proyección del procedimiento para declarar el abandono del cargo, de conformidad con la normativa vigente.  5. Apoyar en el diseño y ejecución de programas de formación enfocados en la prevención de conductas contrarias al régimen disciplinario y la promoción de valores institucionales.  6. Generar herramientas comunicativas (manuales, guías, infografías) que fomenten la transparencia, la lucha contra la corrupción y la integridad en el servicio público. 7. Coordinar reuniones periódicas con la Oficina de Control Interno Disciplinario y la Subdirección de Talento Humano para evaluar y ajustar las estrategias implementadas. </t>
  </si>
  <si>
    <t>CO1.PCCNTR.7289340</t>
  </si>
  <si>
    <t>https://community.secop.gov.co/Public/Tendering/OpportunityDetail/Index?noticeUID=CO1.NTC.7399471&amp;isFromPublicArea=True&amp;isModal=true&amp;asPopupView=true</t>
  </si>
  <si>
    <t>MIE-CPS-004-2025</t>
  </si>
  <si>
    <t>JAVIER DE JESUS TRESPALACIOS QUINTERO</t>
  </si>
  <si>
    <t>ESPECIALIZACION EN CONTRATACION ESTATAL</t>
  </si>
  <si>
    <t>CARRERA 23A 118 31 APTO 206</t>
  </si>
  <si>
    <t>javier-jesus93@hotmail.com</t>
  </si>
  <si>
    <t>Prestar servicios profesionales especializados en la Subdirección de Contratación del Ministerio de Igualdad y Equidad; en materia jurídica y para gestión contractual y normativa</t>
  </si>
  <si>
    <t xml:space="preserve">1. Apoyar en todas las actividades precontractuales, contractuales y poscontractuales que la Subdirección de contratación le designe en el desarrollo de las actividades propias del Ministerio.  2. Acompañar, gestionar, Asistir y revisar los procesos contractuales en las plataformas habilitadas por Colombia Compra Eficiente y en otras herramientas transaccionales utilizadas para la contratación.  3. Efectuar la interpretación y aplicación de las normas correspondientes con las funciones y competencias del Ministerio, apoyando en la emisión de orientaciones legales de conformidad con lo establecido en el ordenamiento jurídico.  4. Realizar las acciones necesarias para el desarrollo de lineamientos y directrices en materia jurídica-contractual, asegurando la coherencia y unidad de criterio en la entidad, conforme a los objetivos, misiones institucionales y la normativa vigente.  5. Participar en la revisión y elaboración de documentos jurídicos que le sean asignados y que respalden el cumplimiento de los objetivos y funciones de la entidad, de acuerdo con las disposiciones normativas que le sean aplicables.  6. Atender los asuntos de carácter normativo que guarden relación con el funcionamiento de la dependencia.  7. Apoyar desde un punto de vista jurídico-contractual en la elaboración de los documentos que le sean solicitados por la Subdirección de contratación, tales como respuestas a peticiones y consultas formuladas por particulares, por entidades estatales y entes de control; actos administrativos, contestaciones a solicitudes de conciliación extrajudicial y demás documentos que le sean encomendados y que se requieran para la gestión de los asuntos jurídicos de la entidad, cuando se requiera.  8. Apoyar a los profesionales de la subdirección de contratación, atendiendo las consultas o inquietudes que le formulen.  9. Asistir a las reuniones requeridas previa solicitud del Supervisor del contrato.  10. Las demás que se requieran para la consecución del objeto contractual.  </t>
  </si>
  <si>
    <t>CO1.PCCNTR.7292774</t>
  </si>
  <si>
    <t>https://community.secop.gov.co/Public/Tendering/OpportunityDetail/Index?noticeUID=CO1.NTC.7403563&amp;isFromPublicArea=True&amp;isModal=true&amp;asPopupView=true</t>
  </si>
  <si>
    <t>MIE-CPS-005-2025</t>
  </si>
  <si>
    <t>JARED MATEO CONTRERAS ALONSO</t>
  </si>
  <si>
    <t>TECNOLOGIA EN GESTION DE NEGOCIOS</t>
  </si>
  <si>
    <t>CALLE 23 12 19</t>
  </si>
  <si>
    <t>jaredmateocontrerasalonso@gmail.com</t>
  </si>
  <si>
    <t>Prestar servicios profesionales para gestionar y hacer seguimiento a los procesos; procedimientos y trámites contractuales y administrativos asignados a la Subdirección de Contratación del Ministerio de Igualdad y Equidad</t>
  </si>
  <si>
    <t>1.ApoyaralaSubdireccióndeContrataciónenlostrámitesadministrativospropios de la actividad. desempeñada por esta. .
2. Brindar apoyo en la estructuración y revisión de estudios de mercado, estudios del sector y estudios previos de los procesos de contratación que le sean asignados en lo referente a aspectos técnicos, económicos, financieros, así como las matrices de riesgos, entre otros.
3. Apoyar la elaboración de informes y análisis de datos que permitan medir la actividad de la Subdirección de Contratación.
4. Apoyar la revisión y validación de las hojas de vida en la plataforma SIGEP en relación con los trámites contractuales asignados a la Subdirección de Contratación. 5. Hacer seguimiento a la publicación oportuna de los documentos en la plataforma SECOP, en virtud de los diferentes procesos de contratación que adelante el Ministerio.
6. Apoyar en la elaboración y consolidación de las respuestas a observaciones o peticiones a los pliegos en las diferentes etapas, adendas y demás documentos de los procesos de contratación.
7. Apoyar la revisión del componente económico y financiero de las actas de liquidación que le sean asignadas.
8. Realizar la evaluación y elaborar el respectivo informe, desde el punto de vista financiero, de las propuestas que se presenten en los diferentes procesos de contratación, lo cual incluye, entre otros, las respuestas a observaciones a dichos informes y demás actividades asociadas a dicha evaluación.
9. Revisar,validaryestructurarlasfórmulasocriteriosdeevaluacióndelasofertas en el componente técnico, económico, financiero que apliquen en los procesos de contratación que le sean asignados.
10.Apoyar las demás actividades que sean asignadas por el supervisor y que se relacionen con el objeto contractual.</t>
  </si>
  <si>
    <t>CO1.PCCNTR.7298654</t>
  </si>
  <si>
    <t>https://community.secop.gov.co/Public/Tendering/OpportunityDetail/Index?noticeUID=CO1.NTC.7410233&amp;isFromPublicArea=True&amp;isModal=true&amp;asPopupView=true</t>
  </si>
  <si>
    <t>MIE-CPS-006-2025</t>
  </si>
  <si>
    <t xml:space="preserve">MISHELL DANIELA PEÑA RIOS </t>
  </si>
  <si>
    <t>TECNOLOGIA EN NEGOCIACION INTERNACIONAL</t>
  </si>
  <si>
    <t>CALLE 7A 5C 03</t>
  </si>
  <si>
    <t>sofiadp.torres09@gmail.com</t>
  </si>
  <si>
    <t>Prestar servicios de apoyo a la gestión para adelantar los rámites; controles administrativos y operativos que adelanta la Subdirección de Contratación.</t>
  </si>
  <si>
    <t>1. Apoyar la elaboración de trámites, comunicaciones, archivos y de gestión documental asociados al proceso de gestión contractual de la Subdirección De Contratación. 2. Apoyar la realización de los reportes e informes asociados a la Subdirección de Contratación del Ministerio de Igualdad y Equidad. 3. Diligenciar, mantener actualizado y gestionar el registro de la contratación de bienes y servicios en las diferentes herramientas ofimaticas. 4. Proyectar el levantamiento de las actas de reunión y Comités de Contratación requeridas, así como, la gestión documental de estas. 5. Gestionar el uso de los formatos, listas de verificación, procedimientos, instructivos y documentos del proceso de Gestión contractual. 6. Asistir a la Subdirección de Contratación en los trámites administrativos de competencia de la dependencia. 7. Gestionar y tramitar y gestionar la completitud de los expedientes contractuales y el cierre de estos en las plataformas SECOP II y TVEC. 8.  Realizar y gestionar la información relacionada con la plataforma TIKALI asignada       al subdirector de Contratación.  9. las demás actividades relacionadas con el objeto contractual que sean asignados por supervisor del contrato.</t>
  </si>
  <si>
    <t>Sofia Del Pilar Vicioso Torres / CESION: a MISHELL</t>
  </si>
  <si>
    <t>CO1.PCCNTR.7305746</t>
  </si>
  <si>
    <t>https://community.secop.gov.co/Public/Tendering/OpportunityDetail/Index?noticeUID=CO1.NTC.7418777&amp;isFromPublicArea=True&amp;isModal=true&amp;asPopupView=true</t>
  </si>
  <si>
    <t>MIE-CPS-007-2025</t>
  </si>
  <si>
    <t>JUAN PABLO MEJÍA PÉREZ</t>
  </si>
  <si>
    <t>TECNOLOGIA EN GESTION DE RECURSOS HUMANOS</t>
  </si>
  <si>
    <t>CARRERA 43 B 5 33</t>
  </si>
  <si>
    <t>juanmejia.89@outlook.com</t>
  </si>
  <si>
    <t>Prestar servicios de apoyo administrativo; y acompañamiento en la estructuración de procesos y publicación de documentos en las plataformas de contratación pública.</t>
  </si>
  <si>
    <t xml:space="preserve">1. Prestar soporte técnico en todo lo relacionado en el uso del Sistema Electrónico de Contratación Pública SECOP I, II y Tienda Virtual del Estado.
2. Atenderlosrequerimientosqueseefectúenconocasiónaluso de la plataforma del Sistema Electrónico de Contratación Pública SECOP II, Tienda Virtual del Estado, en lo referente a permisos para accesos a la cuenta de la entidad, configuración de perfiles, roles, creación de equipos a los funcionarios, contratistas y colabores del Ministerio de Igualdad y Equidad y los demás referentes al funcionamiento de estas.
3. Prestar apoyo y acompañamiento a los equipos de contratación con el fin de adelantar los diferentes procesos de selección y contratación directa a través de la plataforma transaccional SECOP II. 4. Apoyar en el registro y revisión de la publicación de los documentos en la plataforma SECOP II, necesarios para iniciar la ejecución de los contratos en el marco del proceso de la Gestión Contractual.
5. Realizar las gestiones ante la mesa de ayuda de Colombia Compra Eficiente para el soporte que se requiera en aspectos que se presenten con las plataformas del Sistema Electrónico de Contratación Pública- SECOP.
6. Apoyar, capacitar y acompañar permanentemente a los actores que hacen parte de los procesos de Contratación en lo referente a la configuración y/o publicación de los diferentes procesos en las etapas precontractual, contractual y postcontractual dentro de las plataformas del Sistema Electrónico de Contratación Pública- SECOP- a través de cualquier canal de atención disponible que adelante el Ministerio.
7. Apoyar en la proyección de informes y temas administrativos solicitados por la Secretaria General.
8. Atender y participar en reuniones, mesas de trabajo, audiencias, jornadas, eventos y demás actividades y requerimientos efectuados el/la supervisor/a que tenga relación directa con el objeto contractual.
9. Apoyar a la Subdirección de Contratación en el manejo de la plataforma SIGEP.
10. Apoyar en las respuestas a derechos de petición en materia de información relacionada con la plataforma SECOP I, SECOP II y TVEC.
11.Las demás obligaciones que sean asignadas por parte del Supervisor, acordes con la naturaleza de su objeto contractual.
</t>
  </si>
  <si>
    <t>CO1.PCCNTR.7301674</t>
  </si>
  <si>
    <t>https://community.secop.gov.co/Public/Tendering/OpportunityDetail/Index?noticeUID=CO1.NTC.7414569&amp;isFromPublicArea=True&amp;isModal=true&amp;asPopupView=true</t>
  </si>
  <si>
    <t>MIE-CPS-008-2025</t>
  </si>
  <si>
    <t>JUAN DE JESUS APONTE BUITRAGO</t>
  </si>
  <si>
    <t>ESPECIALIZACION EN SEGURIDAD INFORMATICA</t>
  </si>
  <si>
    <t>CALLE 142 9 72 INT 5 APTO 302</t>
  </si>
  <si>
    <t>jjabtecno@gmail.com</t>
  </si>
  <si>
    <t>Prestar servicios profesionales para analizar; definir; formalizar y documentar la arquitectura de seguridad enmarcada en la transformación digital de la entidad</t>
  </si>
  <si>
    <t>1. Apoyar en la definición del plan de acción de los proyectos priorizados del componente de infraestructura de seguridad de acuerdo con lo establecido en el PETI, PESI y plan de tratamiento de riesgos de seguridad y privacidad de la información. 2. Brindar apoyo técnico durante la definición e implementación de controles para dar cumplimiento a las políticas y lineamientos en materia de seguridad de la información.
3. Generar la interrelación con los otros dominios de la Arquitectura Empresarial para efectos de la definición y consolidación de los proyectos inherentes al dominio de seguridad.
4. Articular e integrar las acciones y estrategias para cerrar las brechas identificadas desde el dominio de seguridad.
5. Estructurar un plan de seguimiento detallado de los proyectos correspondientes al dominio de seguridad.
6. Participar en las reuniones de seguimiento de los proyectos, de acuerdo con los planes de trabajo establecidos.</t>
  </si>
  <si>
    <t>LIGIA GALVIS AMAYA</t>
  </si>
  <si>
    <t xml:space="preserve">Jefa de la Oficina de Tecnologías de la Información </t>
  </si>
  <si>
    <t>CO1.PCCNTR.7307188</t>
  </si>
  <si>
    <t>https://community.secop.gov.co/Public/Tendering/OpportunityDetail/Index?noticeUID=CO1.NTC.7421624&amp;isFromPublicArea=True&amp;isModal=true&amp;asPopupView=true</t>
  </si>
  <si>
    <t>MIE-CPS-009-2025</t>
  </si>
  <si>
    <t>JAVIER ALEJANDRO PEREIRA VARGAS</t>
  </si>
  <si>
    <t>INGENIERIA DE SISTEMAS</t>
  </si>
  <si>
    <t>CALLE 21 64 A 63</t>
  </si>
  <si>
    <t>javalejandrop@gmail.com</t>
  </si>
  <si>
    <t>Prestar servicios profesionales para analizar; definir; formalizar y documentar la arquitectura de infraestructura enmarcada en la transformación digital de la entidad</t>
  </si>
  <si>
    <t xml:space="preserve">1. Apoyar en la definición del plan de acción de los proyectos priorizados del componente de infraestructura tecnológica de acuerdo con lo establecido en el PETI.  2. Brindar apoyo técnico durante la estructuración de la definición de las nuevas capacidades organizacionales requeridas para responder a las necesidades institucionales en relación con la gestión de los servicios de TI y gestión de seguridad. 3. Generar la interrelación con los otros dominios de la Arquitectura Empresarial para efectos de la definición y consolidación de los proyectos inherentes al dominio de infraestructura tecnológica. 4. Articular e integrar las acciones y estrategias para cerrar las brechas identificadas desde el dominio de infraestructura tecnológica. 5. Estructurar un plan de seguimiento detallado de los proyectos correspondientes al dominio de infraestructura tecnológica. 6. Participar en las reuniones de seguimiento de los proyectos, de acuerdo con los planes de trabajo establecidos </t>
  </si>
  <si>
    <t>CO1.PCCNTR.7317661</t>
  </si>
  <si>
    <t>https://community.secop.gov.co/Public/Tendering/OpportunityDetail/Index?noticeUID=CO1.NTC.7433553&amp;isFromPublicArea=True&amp;isModal=true&amp;asPopupView=true</t>
  </si>
  <si>
    <t>MIE-CPS-010-2025</t>
  </si>
  <si>
    <t>JUAN CARLOS CARDENAS SIERRA</t>
  </si>
  <si>
    <t>ECONOMIA</t>
  </si>
  <si>
    <t>TR 79C 82D 30</t>
  </si>
  <si>
    <t>felip1105@hotmail.com</t>
  </si>
  <si>
    <t>Prestar servicios profesionales para la elaboración y revisión de los análisis del  sector; estudios de mercado y demás actividades de índole financiera y presupuestal en el marco de la gestión contractual a cargo de la Subdirección de Contratatación</t>
  </si>
  <si>
    <t xml:space="preserve">1. Apoyar en todas las actividades, precontractuales, contractuales, y post- contractuales que la Subdirección de Contratación le designe en el desarrollo de los contratos y/o convenios que la entidad suscriba, así́ como, las necesidades contractuales requeridas para el funcionamiento de esta.   2. Apoyar la elaboración los estudios de análisis del sector y documentos que requiera las áreas misionales para complementar los documentos de condiciones adicionales realizados por la Subdirección de Contratación.   3. Apoyar la Subdirección de Contratación en las actividades propias del análisis, revisión, evaluación de datos y documentos de la actividad precontractual que sean sometidos a su consideración. 4. Hacer parte del comité́ evaluador y revisar desde el punto de vista financiero la evaluación de los proponentes de los procesos de selección. Así́ como, asistir a las audiencias y reuniones que sean programadas por el comité́ durante el desarrollo del proceso   14/01/2025  5. Elaborar con el apoyo de los profesionales de la Subdirección de Contratación y de los profesionales de las áreas misionales (cuando sea de la competencia) las respuestas a las observaciones financieras, así como las adendas que se presenten en desarrollo de los procesos de selección.   6. Verificar los estudios de precios de mercado realizados para la contratación de consultorías, interventoría; bienes y servicios. Así́ como, la revisión de los precios unitarios de presupuestos para la contratación de obras de infraestructura, cuando se requiera.   7. Colaborar con la gestión que se requiera para el cumplimiento de metas y objetivos de los planes de mejoramiento y los planes de acción, en apoyo al enlace designado de Planeación y a cargo de la Oficina Asesora de Planeación.   8. Apoyar en lo que se requiera a la formulación y estructuración de las posibles respuestas o insumos de carácter financiero que se requieran por parte de la Subdirección de Contratación, en apoyo al enlace designado para Entes de Control.  9. Cumplir con las demás actividades relacionadas con el objeto contractual, que le sean asignadas por la supervisión, según el Manual de Contratación vigente en relación con los grupos de trabajo y en la cual se establecen funciones de la Subdirección de Contratación. </t>
  </si>
  <si>
    <t>CO1.PCCNTR.7317224</t>
  </si>
  <si>
    <t>https://community.secop.gov.co/Public/Tendering/OpportunityDetail/Index?noticeUID=CO1.NTC.7432792&amp;isFromPublicArea=True&amp;isModal=true&amp;asPopupView=true</t>
  </si>
  <si>
    <t>MIE-CPS-011-2025</t>
  </si>
  <si>
    <t>MARLON STEVEN GUEVARA RODRÍGUEZ</t>
  </si>
  <si>
    <t>INGENIERIA INDUSTRIAL</t>
  </si>
  <si>
    <t>CALLE 56A 72 C 46</t>
  </si>
  <si>
    <t>marlonste95@hotmail.com</t>
  </si>
  <si>
    <t>Prestar servicios profesionales en la implementación de las políticas establecidas en las dimensiones de Talento Humano y Gestión del Conocimiento del MIPG, apoyar el Sistema Integrado de Gestión Institucional, y liderar los procesos de planeación y presupuestal en la Subdirección de Talento Humano.</t>
  </si>
  <si>
    <t>1. Formular el Plan Estratégico del Talento Humano y el Plan de Acción, así como realizar el control y seguimiento a la ejecución de las actividades programadas en el marco de los referidos planes.
2. Acompañar a la Subdirección de Talento Humano en los procesos de auditoria internas y externas, proyectar respuesta a los hallazgos y resultados generados de las mismas, así como, elaborar el plan de mejoramiento y realizar seguimiento para su cumplimiento.
3. Orientar, coordinar y articular con el equipo de la Subdirección la revisión y actualización de los procedimientos, guías, instructivos y formatos del proceso de Gestión del Talento Humano, y tramitar su actualización en los sistemas correspondientes.
4. ⁠Gestionar, articular y reportar la información correspondiente a la implementación del Sistema Integrado de Gestión y de las Políticas Institucionales de Gestión y Desempeño a cargo de la Subdirección de Talento Humano.
5. Consolidar y proyectar los informes de gestión de la Subdirección de Talento Humano que le sean solicitados, en el marco del cumplimento de las actividades del Plan Estratégico del Talento Humano.
6. Elaborar y mantener actualizada una base de datos que contenga toda la información necesaria para hacer seguimiento y control a los diferentes procesos que apoya según las obligaciones contractuales.
7. Monitorear en articulación con las dependencias adscritas a la Secretaria General los hitos para la vigencia 2025.
8. Proyectar respuesta a las peticiones que le sean asignadas.</t>
  </si>
  <si>
    <t>CONSTANZA PARDO GARCIA</t>
  </si>
  <si>
    <t>Subdirector de talento humano</t>
  </si>
  <si>
    <t>Subdirección de Talento Humano</t>
  </si>
  <si>
    <t>CO1.PCCNTR.7337715</t>
  </si>
  <si>
    <t>https://community.secop.gov.co/Public/Tendering/OpportunityDetail/Index?noticeUID=CO1.NTC.7457332&amp;isFromPublicArea=True&amp;isModal=true&amp;asPopupView=true</t>
  </si>
  <si>
    <t>MIE-CPS-012-2025</t>
  </si>
  <si>
    <t>Daniela Fernanda Casanova Guerrero</t>
  </si>
  <si>
    <t>ESPECIALIZACION EN DERECHO
PROCESAL CIVIL</t>
  </si>
  <si>
    <t>CALLE 18B 42 68 jardin del atriz, torre 2 apto 303</t>
  </si>
  <si>
    <t>danielanovag96@gmail.com</t>
  </si>
  <si>
    <t>Prestar servicios profesionales especializados para apoyar a la Dirección de Cuidado con la conceptualización y seguimiento del Programa Nacional de Cuidado y de la Política Nacional de Cuidado.</t>
  </si>
  <si>
    <t xml:space="preserve">1. Brindar apoyo técnico a la Dirección de Cuidado en el marco del Programa Nacional del Cuidado.  2. Brindar apoyo técnico a la Dirección de Cuidado en el marco de la implementación de la Política Nacional de Cuidado.   3. Apoyar la articulación intersectorial con las entidades del Gobierno Nacional y al interior del Ministerio de Igualdad con las dependencias que tienen acciones en la Política Nacional de Cuidado, para avanzar en el cumplimiento del Plan de Acción y seguimiento.  4. Apoyar la supervisión de los contratos y convenios que adelante la Dirección de Cuidado en el marco del Programa Nacional de Cuidado y la Política Nacional de Cuidado, que le sean asignados.   5. Programar y participar en reuniones de articulación con entidades, actores territoriales y grupos de interés que tengan relación con el Programa Nacional de Cuidado. 6. Apoyar la elaboración de insumos técnicos para dar respuesta a derechos de petición, informes, documentos y otros requerimientos de la Dirección de Cuidado, que le sean asignados.   7. Las demás que sean requeridas para el cumplimiento del contrato. </t>
  </si>
  <si>
    <t>C-4603-1500-4-702020-4603011-02</t>
  </si>
  <si>
    <t>LORENZA BORDAMALO GUERRERO</t>
  </si>
  <si>
    <t>Profesional Especializada grado 15 de la Dirección de Cuidado</t>
  </si>
  <si>
    <t>Dirección de cuidado</t>
  </si>
  <si>
    <t>CO1.PCCNTR.7340048</t>
  </si>
  <si>
    <t>https://community.secop.gov.co/Public/Tendering/OpportunityDetail/Index?noticeUID=CO1.NTC.7459822</t>
  </si>
  <si>
    <t>MIE-CPS-013-2025</t>
  </si>
  <si>
    <t>PILAR CRISTINA CASTELLANOS MARTÍNEZ</t>
  </si>
  <si>
    <t>CARRERA 57A 145 61 APTO 301</t>
  </si>
  <si>
    <t>picastellanos@hotmail.com</t>
  </si>
  <si>
    <t xml:space="preserve">1. Apoyar a la Dirección de Cuidado en la orientación sobre procesos y modalidades de contratación para la correcta formulación y ejecución del Programa Nacional de Cuidado. 2. Apoyar a la Dirección de Cuidado en el trámite precontractual, consolidación de documentación y relacionamiento estratégico con la Subdirección de Contratación del Ministerio de Igualdad y Equidad. 3. Asesorar en la sustentación de las respuestas a los requerimientos relacionados con los procesos de contratación de la Dirección de Cuidado en el marco de los comités de contratación del Ministerio de Igualdad y Equidad. 4. Brindar acompañamiento en la revisión jurídica y misional de los trámites contractuales a cargo de la Dirección de Cuidado del Ministerio de Igualdad y Equidad. 5. Apoyar la supervisión jurídica de los contratos y/o convenios que se encuentren bajo la supervisión de la Dirección de Cuidado y para los cuales sea designado(a). 6. Proyectar documentos e informes jurídicos, actos administrativos, conceptos; análisis y revisiones de documentos, asignados por el (la) supervisor (a) para el cumplimiento del objeto contractual. 7. Proyectar respuesta a los pronunciamientos de los diferentes entes de control relacionados con la gestión contractual a cargo de la Dirección de Cuidado. 8. Cumplir las demás actividades relacionadas con el objeto del contrato que sean acordadas con el (la) supervisor (a) del mismo. </t>
  </si>
  <si>
    <t xml:space="preserve">C-4603-1500-4-702020-4603011-02 </t>
  </si>
  <si>
    <t>MAYRA ALEJANDRA PALACIOS GUACHETÁ</t>
  </si>
  <si>
    <t>Profesional universitaria grado 8 de la Dirección de Cuidado</t>
  </si>
  <si>
    <t>https://community.secop.gov.co/Public/Tendering/OpportunityDetail/Index?noticeUID=CO1.NTC.7458625&amp;isFromPublicArea=True&amp;isModal=true&amp;asPopupView=true</t>
  </si>
  <si>
    <t>MIE-CPS-014-2025</t>
  </si>
  <si>
    <t>MARCELA DEL PILAR RODRÍGUEZ CUELLAR</t>
  </si>
  <si>
    <t>CARRERA 11D 120 15 APTO 903</t>
  </si>
  <si>
    <t>mar.rodriguezcuellar@hotmail.com</t>
  </si>
  <si>
    <t xml:space="preserve">Prestar servicios profesionales para apoyar en el seguimiento de trámites y actividades de carácter jurídico y contractual en el marco de las líneas del Programa Nacional de cuidado. </t>
  </si>
  <si>
    <t xml:space="preserve">1. Brindar acompañamiento jurídico a la Dirección de Cuidado en las instancias de coordinación interinstitucional e intersectorial de políticas públicas, con enfoque de género y garantía de derechos humanos. 2. Apoyar a la Dirección del Cuidado con el análisis de propuestas normativas teniendo en cuenta los lineamientos de la Oficina Asesora Jurídica del Ministerio de Igualdad y Equidad. 3. Proyectar los documentos requeridos en los procesos de contratación de la Dirección de Cuidado y en la gestión de los contratos, incluyendo sus modificaciones. 4. Apoyar a la Dirección de Cuidado en la revisión y consolidación de la documentación requerida en los trámites precontractuales. 5. Elaborar respuesta a los derechos de petición, memorandos y demás comunicaciones designadas por el (la) supervisor (a). 6. Apoyar la supervisión jurídica de los contratos y/o convenios de la Dirección de Cuidado y para los cuales sea designado(a). 7. Brindar acompañamiento jurídico para la revisión de conceptos, informes y productos presentados a la Dirección de Cuidado. 8. Cumplir las demás actividades relacionadas con el objeto del contrato que sean acordadas con el (la) supervisor (a) del mismo. </t>
  </si>
  <si>
    <t>LAURA CRISTINA SEPULVEDA PATIÑO</t>
  </si>
  <si>
    <t>Profesional Especializada grado 17 de la Dirección de Cuidado</t>
  </si>
  <si>
    <t>CO1.PCCNTR.7340081</t>
  </si>
  <si>
    <t>https://community.secop.gov.co/Public/Tendering/OpportunityDetail/Index?noticeUID=CO1.NTC.7460075</t>
  </si>
  <si>
    <t>MIE-CPS-015-2025</t>
  </si>
  <si>
    <t>PAOLA ANDREA GUZMAN VANEGAS</t>
  </si>
  <si>
    <t>ESPECIALISTA EN GESTION DEL
DESARROLLO HUMANO Y BIENESTAR
SOCIAL EMPRESARIAL</t>
  </si>
  <si>
    <t>Cra. 59 a No. 136-39 Torre B Apto 502</t>
  </si>
  <si>
    <t>paoguzmanvanegas@hotmail.com</t>
  </si>
  <si>
    <t>Prestar servicios profesionales para la planeación; ejecución y seguimiento de las actividades asociadas al bienestar laboral; el clima organizacional y el código de integridad del ministerio de igualdad y equidad.</t>
  </si>
  <si>
    <t>1. Adelantar las actividades necesarias para la planeación, ejecución y seguimiento de las actividades establecidas en el marco del Plan de Bienestar e Incentivos del Ministerio de Igualdad y Equidad.
2.
Articular la planeación, ejecución y evaluación de los programas de inducción y reinducción, con el modelo de cultura de la entidad.
3. Proponer y hacer seguimiento a los programas y estrategias adelantados por la Subdirección de Talento Humano, para la adaptación laboral de los servidores del Ministerio de Igualdad y Equidad.
4.
Generar estrategias de gestión del cambio, el conocimiento y la innovación al interior de la Subdirección de Talento Humano, proponiendo actividades que permitan fortalecer el trabajo en equipo de los grupos internos de trabajo de la Subdirección. 5.
Brindar soporte y capacitación en temas relacionados con gestión del cambio, conocimiento e innovación y clima organizacional a los servidores de la Subdirección de Talento Humano.
6.
Articular con las demás dependencias del Ministerio de Igualdad y Equidad, las actividades para la implementación del modelo de cultura organizacional.
7.
Disponer en los repositorios establecidos por la STH, los documentos elaborados conforme a las obligaciones y objeto contractual.</t>
  </si>
  <si>
    <t>Jefe de oficina de Proyectos para la Igualdad y Equidad</t>
  </si>
  <si>
    <t>CO1.PCCNTR.7346012</t>
  </si>
  <si>
    <t>https://community.secop.gov.co/Public/Tendering/OpportunityDetail/Index?noticeUID=CO1.NTC.7466886&amp;isFromPublicArea=True&amp;isModal=true&amp;asPopupView=true</t>
  </si>
  <si>
    <t>MIE-CPS-016-2025</t>
  </si>
  <si>
    <t>VICTOR ALFONSO VALERA GUERRA</t>
  </si>
  <si>
    <t>No Definido</t>
  </si>
  <si>
    <t>victorvalerag@gmail.com</t>
  </si>
  <si>
    <t>PRESTAR SERVICIOS PROFESIONALES ESPECIALIZADOS PARA EL SEGUIMIENTO JURÍDICO Y GESTIÓN CONTRACTUAL DE LA OFICINA DE RELACIONAMIENTO CON LA CIUDADANÍA; Y REALIZAR EL APOYO A LA SUPERVISIÓN ASIGNADA</t>
  </si>
  <si>
    <t>1. Proyectar y revisar desde el componente contractual los documentos requeridos o 
que se deriven de los procesos de selección, en cualquier modalidad, que sean adelantados por la Oficina de Relacionamiento con la Ciudadanía del Ministerio de 
Igualdad y Equidad.
2. Efectuar el seguimiento al avance y ejecución del Plan Anual de Adquisiciones de 
Bienes y Servicios (PAABS) de la Oficina de Relacionamiento con la Ciudadanía, 
verificando el cumplimiento de los cronogramas propuestos y alertando de manera 
temprana a la supervisión sobre las novedades que puedan afectar el desarrollo de 
las adquisiciones planteadas por la dependencia.
3. Apoyar desde el componente jurídico y de manera transversal las políticas a cargo 
de la Oficina de Relacionamiento con la Ciudadanía y las estrategias que lidere la 
Jefatura, realizando revisiones a los documentos de contenido técnico.
4. Apoyar en la proyección de respuestas a requerimientos radicados en la 
dependencia, de acuerdo con la asignación que sea realizada desde la supervisión.
5. Apoyar la supervisión de los contratos o convenios que le sean asignados por la 
supervisión.
6. Apoyar en la revisión de los informes de ejecución mensuales de proveedores / 
operadores / contratistas de apoyo a la gestión y profesionales, y sus respectivos 
soportes generando alertas tempranas sobre situaciones de presuntos 
incumplimientos de los contratos supervisados por la Oficina de Relacionamiento 
con la Ciudadanía.
7. Participar y brindar apoyo jurídico, en las reuniones, mesas de trabajo, comités 
verificadores y evaluadores de procesos de selección y demás, a los que sea 
convocada en el marco del objeto contractual o previa designación por parte de la 
supervisora del contrato.
8. Elaborar, revisar y realizar el seguimiento de los documentos de contenido 
contractual en las etapas de ejecución y liquidación de los contratos y convenios 
que sean supervisados por la Oficina de Relacionamiento con la Ciudadanía.
9. Cumplir las demás actividades relacionadas con el objeto del contrato que sean 
acordadas con el (la) supervisor (a) del mismo.</t>
  </si>
  <si>
    <t>ADRIANA PAOLA OSORIO SALAZAR</t>
  </si>
  <si>
    <t>Jefa Oficina de Relacionamiento con la Ciudadanía</t>
  </si>
  <si>
    <t>CO1.PCCNTR.7360545</t>
  </si>
  <si>
    <t>https://community.secop.gov.co/Public/Tendering/OpportunityDetail/Index?noticeUID=CO1.NTC.7483465&amp;isFromPublicArea=True&amp;isModal=true&amp;asPopupView=true</t>
  </si>
  <si>
    <t>MIE-CPS-017-2025</t>
  </si>
  <si>
    <t>RAMIRO TALERO LASCAR</t>
  </si>
  <si>
    <t>RELACIONES INTERNACIONALES</t>
  </si>
  <si>
    <t>Calle 153 # 100-31</t>
  </si>
  <si>
    <t>ramirotalero@gmail.com</t>
  </si>
  <si>
    <t>Prestar servicios profesionales para el diseño de estrategias que identifiquen fuentes de financiación para los proyectos que atiendan las necesidades territoriales; alineadas con las políticas del Ministerio y la estructuración de proyectos.</t>
  </si>
  <si>
    <t>1. Realizar una evaluación precisa de las necesidades del proyecto, minimizando costos y maximizando el impacto de cada inversión de acuerdo
con la priorización fijada por la alta dirección. 2. Apoyar en la estructuración, implementación y gestión de proyectos de
inversión. 3. Garantizar que la estructuración de todos los proyectos asignados cumplan
con la normatividad vigente, asegurando que se sigan los procedimientos
adecuados. 4. Identificar, evaluar y mitigar riesgos de cada uno de los proyectos. 5. Diseñar estrategias que identifiquen fuentes de financiación para los
proyectos asignados. 6. Apoyar el Seguimiento en la revisión de la información relacionada con la
clasificación de la inversión pública, los productos e indicadores para
adoptar las líneas programáticas en el proceso de formulación de proyectos
de inversión. 7. Realizar documentación de los proyectos asignados. 8. Atender las solicitudes, consultas y asesorías oportunamente de acuerdo con
lo establecido en el presente documento. 9. Garantizar la protección de datos y de la información entregada, por la
Entidad
10. Todas las demás que resulten necesarias e indispensables para el cabal
cumplimiento de los fines del contrat</t>
  </si>
  <si>
    <t>Milena Tatiana Cuellar Montoya</t>
  </si>
  <si>
    <t>CO1.PCCNTR.7369939</t>
  </si>
  <si>
    <t>https://community.secop.gov.co/Public/Tendering/OpportunityDetail/Index?noticeUID=CO1.NTC.7493142&amp;isFromPublicArea=True&amp;isModal=true&amp;asPopupView=true</t>
  </si>
  <si>
    <t>MIE-CPS-018-2025</t>
  </si>
  <si>
    <t xml:space="preserve">SERGIO ANDRÉS BELTRÁN </t>
  </si>
  <si>
    <t>Cr 27 # 46-10 apto 202</t>
  </si>
  <si>
    <t>seanbem9@hotmail.com</t>
  </si>
  <si>
    <t>Prestar servicios profesionales especializados para el apoyo técnico en el diseño y acompañamiento en la formulación y gestión de proyectos</t>
  </si>
  <si>
    <t>Realizar la documentación de los proyectos asignados, asegurando que
cumplan con las normativas y estándares establecidos por el Ministerio. 2. Apoyar en la elaboración de proyectos, garantizando su alineación con los
objetivos estratégicos del Ministerio y la Metodología General Ajustada
(MGA). 3. Identificar, evaluar y mitigar riesgos de cada uno de los proyectos. 4. Identificar oportunidades de optimización y aplicando soluciones
innovadoras para mejorar la calidad y eficiencia de los proyectos. 5. Realizar informes periódicos sobre el avance de los proyectos asignados. 6. Formular proyectos de inversión aplicando la Metodología General Ajustada
y su respectivo cargue en la herramienta informática MGA Web y la transferencia al Sistema Unificado de inversiones y Finanzas Públicas junto
con todos los documentos que sean necesarios. 7. Apoyar el Seguimiento en la revisión de la información relacionada con la
clasificación de la inversión pública, los productos e indicadores para
adoptar las líneas programáticas en el proceso de formulación de proyectos
de inversión. 8. Realizar fichas técnicas, estudios de mercado, estudios previos y demás
documentos de los proyectos asignados. 9. Todas las demás que resulten necesarias e indispensables para el cabal
cumplimiento de los</t>
  </si>
  <si>
    <t>Profesional Especializado Oficina oficina de Proyectos para la Igualdad y Equidad</t>
  </si>
  <si>
    <t>CO1.PCCNTR.7370257</t>
  </si>
  <si>
    <t>https://community.secop.gov.co/Public/Tendering/OpportunityDetail/Index?noticeUID=CO1.NTC.7493279&amp;isFromPublicArea=True&amp;isModal=true&amp;asPopupView=true</t>
  </si>
  <si>
    <t>MIE-CPS-019-2025</t>
  </si>
  <si>
    <t>KATHERINE ALFONSO</t>
  </si>
  <si>
    <t>ESPECIALIZACION EN ALTA GERENCIA</t>
  </si>
  <si>
    <t>Carrera 6B 11-44, Casa</t>
  </si>
  <si>
    <t>katherine88_6@hotmail.com</t>
  </si>
  <si>
    <t>Prestar servicios profesionales especializados en la implementación y mejora continua del Modelo Integrado de Planeación y Gestión (MIPG) y en Sistemas Integrados de  Gestión (SIG)</t>
  </si>
  <si>
    <t>El contratista además de las contenidas en la Ley y las que se desprendan de la 
naturaleza del contrato, el proveedor deberá́ cumplir con las siguientes obligaciones:
1. Apoyar en la elaboración informes y documentos requeridos para la implementación 
y mejora continua del Modelo Integrado de Planeación, Gestión (MIPG) y en Sistemas 
Integrados de Gestión (SIG).
2. Garantizar la protección de datos y de la información entregada. 3. Apoyar técnicamente a la Secretaría del Comité Institucional de Gestión y 
Desempeño en la preparación, desarrollo y seguimiento de las sesiones, 
incluyendo la proyección de actas y documentos técnicos 
4. Coordinar la implementación, seguimiento y evaluación de las políticas de gestión 
y desempeño institucional del MIPG 
5. Realizar seguimiento a los autodiagnósticos de las dimensiones del MIPG y 
gestionar el diligenciamiento del FURAG 
6. Diseñar e implementar estrategias para la articulación efectiva del MIPG con el 
Sistema Integrado de Gestión 
7. Mantener actualizada la documentación del SIG y coordinar su articulación con el 
MIPG 
8. Apoyar la planificación y ejecución del programa de auditorías internas y externas 
9. Formular y hacer seguimiento a los planes de mejoramiento derivados de 
auditorías y autodiagnósticos 
10. Generar informes periódicos sobre el avance en la implementación de los 
sistemas de gestión 
11. Proponer e implementar acciones de mejora para el fortalecimiento institucional 
12. Elaborar guías metodológicas, procedimientos, guías y material de apoyo para la 
gestión institucional 
13. Mantener actualizado el repositorio documental de los sistemas de gestión"</t>
  </si>
  <si>
    <t>Paola Andrea López Jaramillo</t>
  </si>
  <si>
    <t>Profesional Especializado Oficina Asesora de Planeación.</t>
  </si>
  <si>
    <t>CO1.PCCNTR.7380005</t>
  </si>
  <si>
    <t>https://community.secop.gov.co/Public/Tendering/OpportunityDetail/Index?noticeUID=CO1.NTC.7504102&amp;isFromPublicArea=True&amp;isModal=true&amp;asPopupView=true</t>
  </si>
  <si>
    <t>MIE-CPS-020-2025</t>
  </si>
  <si>
    <t>JHONATAN RUIZ LEON</t>
  </si>
  <si>
    <t>LICENCIATURA EN MATEMATICAS</t>
  </si>
  <si>
    <t>CLL 56 N 1W 99 T3 APTO 201</t>
  </si>
  <si>
    <t>jhonatan.ruiz93@gmail.com</t>
  </si>
  <si>
    <t>Prestar servicios profesionales especializados para la formulación y estructuración de  proyectos que atiendan a los territorios marginados y excluidos.</t>
  </si>
  <si>
    <t xml:space="preserve">1.  Realizar la documentación de los proyectos asignados, asegurando que cumplan con las normativas y estándares establecidos por el Ministerio. 2. Apoyar en la elaboración de proyectos, garantizando su alineación con los V 0.4 14/01/2025 objetivos estratégicos del Ministerio y la Metodología General Ajustada (MGA). 3. Identificar, evaluar y mitigar riesgos de cada uno de los proyectos. 4. Identificar oportunidades de optimización y aplicando soluciones innovadoras para mejorar la calidad y eficiencia de los proyectos. 5. Realizar informes periódicos sobre el avance de los proyectos asignados. 6. Formular proyectos de inversión aplicando la Metodología General Ajustada y su respectivo cargue en la herramienta informática MGA Web y la transferencia al Sistema Unificado de inversiones y Finanzas Públicas junto con todos los documentos que sean necesarios. 7. Apoyar el Seguimiento en la revisión de la información relacionada con la clasificación de la inversión pública, los productos e indicadores para adoptar las líneas programáticas en el proceso de formulación de proyectos de inversión. 8. Realizar fichas técnicas, estudios de mercado, estudios previos y demás documentos de los proyectos asignados. 9. Todas las demás que resulten necesarias e indispensables para el cabal cumplimiento de los fines del contrato. </t>
  </si>
  <si>
    <t>CO1.PCCNTR.7370466</t>
  </si>
  <si>
    <t>https://community.secop.gov.co/Public/Tendering/OpportunityDetail/Index?noticeUID=CO1.NTC.7493890&amp;isFromPublicArea=True&amp;isModal=true&amp;asPopupView=true</t>
  </si>
  <si>
    <t>MIE-CPS-021-2025</t>
  </si>
  <si>
    <t>CLAUDIA MARLENY CUADRO PULIDO</t>
  </si>
  <si>
    <t>ADMINISTRACIÓN DE EMPRESAS</t>
  </si>
  <si>
    <t>CALLE 4 43C 11 APTO 202</t>
  </si>
  <si>
    <t>claudiacuadros202@yahoo.com</t>
  </si>
  <si>
    <t>Prestar servicios profesionales al Ministerio de Igualdad y Equidad; a través de la Oficina Asesora de Planeación; para apoyar en la planificación; programación y seguimiento de la ejecución financiera de los programas misionales y proyectos de inversión; así como de los trámites presupuestales correspondientes.</t>
  </si>
  <si>
    <t xml:space="preserve">1. Analizar la información presupuestal y los proyectos de inversión, con el fin de elaborar los informes requeridos por la Entidad y el Sector. 2. Brindar apoyo en el seguimiento y control de la gestión presupuestaria, coordinando con el Departamento Nacional de Planeación las modificaciones al presupuesto de que sean requeridas por el Ministerio. 3. Proyectar conceptos de viabilidad sobre los proyectos de inversión y trámites presupuestales presentados por el Ministerio y las entidades del Sector. 4. Realizar el seguimiento de los trazadores presupuestales asignados, garantizando el cumplimiento de los objetivos y metas establecidos. 5. Coordinar con las dependencias del Ministerio y entidades del Sector Administrativo la formulación, evaluación, seguimiento de proyectos de inversión y el trámite para su inclusión en el Banco de Programas y Proyectos de Inversión Nacional. 6. Brindar apoyo en la elaboración, revisión y programación del anteproyecto de presupuesto, tanto para funcionamiento como para inversión de la Entidad y el Sector. 7. Colaborar en la preparación de informes financieros relacionados con el cumplimiento de metas presupuestales, los cuales deberán enviarse al DNP y al Ministerio de Hacienda en los tiempos y formatos establecidos. 8. Recibir, procesar y remitir las peticiones, quejas y reclamos (PQR) en los plazos definidos por las políticas del Ministerio, proporcionando información relevante que facilite una adecuada atención y respuesta a los mismos. </t>
  </si>
  <si>
    <t xml:space="preserve">A-02-02-02-008-003 </t>
  </si>
  <si>
    <t>CRISTHIAN CABALLERO MORA</t>
  </si>
  <si>
    <t xml:space="preserve">Jefe (a) de la Oficina Asesora de Planeación </t>
  </si>
  <si>
    <t>CO1.PCCNTR.7397711</t>
  </si>
  <si>
    <t>https://community.secop.gov.co/Public/Tendering/OpportunityDetail/Index?noticeUID=CO1.NTC.7520514&amp;isFromPublicArea=True&amp;isModal=true&amp;asPopupView=true</t>
  </si>
  <si>
    <t>MIE-CPS-022-2025</t>
  </si>
  <si>
    <t>LILIANA MELGAREJO MARTÍNEZ</t>
  </si>
  <si>
    <t>INGENIERIA INDUSTIRAL DE ALIMENTOS</t>
  </si>
  <si>
    <t>Carrera 74B # 47-57 Apto 302</t>
  </si>
  <si>
    <t>lilucita@gmail.com</t>
  </si>
  <si>
    <t>Jenniffer Carvajal Campos</t>
  </si>
  <si>
    <t>CO1.PCCNTR.7395923</t>
  </si>
  <si>
    <t>https://community.secop.gov.co/Public/Tendering/OpportunityDetail/Index?noticeUID=CO1.NTC.7519967&amp;isFromPublicArea=True&amp;isModal=true&amp;asPopupView=true</t>
  </si>
  <si>
    <t>MIE-CPS-023-2025</t>
  </si>
  <si>
    <t xml:space="preserve">JULY MILENA CALDERÓN </t>
  </si>
  <si>
    <t>CIENCIA POLITICA Y GOBIERNO</t>
  </si>
  <si>
    <t>july.calderon0611@gmail.com</t>
  </si>
  <si>
    <t>Prestar servicios profesionales para apoyar la recolección; análisis y divulgación de datos; con el fin de contribuir al fortalecimiento y funcionamiento del Observatorio de Igualdad y Equidad.</t>
  </si>
  <si>
    <t xml:space="preserve">1. Apoyar con la estructuración conceptual del Observatorio de Igualdad y Equidad.   2. Compilar y proponer variables de análisis, lineamientos y procedimientos para la recolección, procesamiento y análisis de la información del Observatorio.   3. Apoyar la elaboración de informes, alertas y/o recomendaciones de acuerdo con las necesidades de información de competencia del Observatorio de Igualdad y Equidad.   4. Promover el relacionamiento con los actores responsables de interacción, los flujos de información, los mecanismos de recolección que hagan parte del Observatorio de Igualdad y Equidad.   5. Presentar informes en que den cuenta de la definición de las necesidades y características para el cargue, análisis, visualización de la información del Observatorio de Igualdad y Equidad.  6. Identificar el conjunto de datos del Observatorio de Igualdad y Equidad que pueden hacer parte del Plan de Datos abiertos del Ministerio.  7. Brindar apoyo como enlace intersectorial de apoyo a la dirección del Observatorio, así como de la Oficina de Saberes y Conocimientos Estratégicos.  8. Realizar recomendaciones para afinar la respuesta institucional en función de los resultados analizados en el seguimiento y monitoreo del Observatorio de Igualdad y Equidad y proponer rutas de acción para su implementación.   9. Producir recomendaciones y alertas para las diferentes instancias de coordinación intersectorial asociadas al Observatorio de Igualdad y Equidad y los observatorios relacionados.   10.  Participar en los comités sectoriales e intersectoriales de los que sea parte el Observatorio de Igualdad y Equidad y/o los de ámbito de competencia del Ministerio de Igualdad y Equidad.  11. Coordinar acciones con los grupos de trabajo y comités de seguimiento y monitoreo de las políticas, programas, planes y proyectos misionales.  12. Las demás actividades relacionadas con el objeto contractual que sean asignados por el supervisor del contrato.  </t>
  </si>
  <si>
    <t>Yannia Sofía Garzon Valencia</t>
  </si>
  <si>
    <t>Profesional especializado grado 17 de la Oficina de Saberes y Conocimientos Estratégicos.</t>
  </si>
  <si>
    <t>CO1.PCCNTR.7397086</t>
  </si>
  <si>
    <t>https://community.secop.gov.co/Public/Tendering/OpportunityDetail/Index?noticeUID=CO1.NTC.7522532&amp;isFromPublicArea=True&amp;isModal=true&amp;asPopupView=true</t>
  </si>
  <si>
    <t>MIE-CPS-024-2025</t>
  </si>
  <si>
    <t xml:space="preserve">ANGÉLICA MARÍA CAMARGO PAREDES </t>
  </si>
  <si>
    <t>Carrera 58b #130-61</t>
  </si>
  <si>
    <t>angelaw.ac@gmail.com</t>
  </si>
  <si>
    <t>Prestar servicios profesionales para el desarrollo de actividades propias de los procesos contractuales en la Oficina de Saberes y Conocimientos Estratégicos.</t>
  </si>
  <si>
    <t xml:space="preserve">1. Elaborar los documentos previos requeridos en materia de contratación estatal según las diferentes modalidades de selección, para los procesos contractuales de la Oficina de Saberes y Conocimientos Estratégicos. 2. Apoyar los procedimientos contractuales que se requieran en la Oficina de Saberes y Conocimientos Estratégicos y efectuar el trámite para su perfeccionamiento, conforme a la normatividad vigente. 3. Apoyar en la etapa precontractual, contractual y/o postcontractual de los diferentes procesos a cargo de la Oficina de Saberes y Conocimientos Estratégicos, asegurando el cumplimiento de los principios de la contratación estatal. 4. Apoyar a la Oficina con el control de tiempos de respuesta, análisis jurídico, validación y proyección de documentos soporte para la gestión integral de las solicitudes de liquidaciones, aprobación de informes finales de supervisión y cierre de los contratos y convenios de su competencia. 5. Realizar la proyección de oficios y/o consultas a las diferentes dependencias, entidades territoriales, instituciones públicas o privadas que requiera la Oficina de Saberes y Conocimientos Estratégicos.  6. Atender oportunamente las consultas, solicitudes, PQRSD que se le sean asignados a la Oficina de Saberes y Conocimientos Estratégicos. 7. Apoyar la supervisión y seguimiento al desarrollo de los contratos y convenios en los que la Oficina de Saberes y Conocimientos Estratégicos funja como supervisor de estos.  8. Apoyar en la revisión de informes de actividades, sus soportes, proyección de informes de supervisión, gestión de las certificaciones de cumplimiento, así como la proyección de requerimientos internos a los contratistas, cuando a ello hubiere lugar. 9. Apoyar en el seguimiento para el cumplimiento al plan anual de adquisiciones de la Oficina, cuando a ello hubiere lugar.  10.  Participar en la formulación y ejecución de los planes, programas y proyectos, de acuerdo con los lineamientos de la Oficina de Planeación. 11. Las demás actividades relacionadas con el objeto contractual que sean asignados por el supervisor del contrato. </t>
  </si>
  <si>
    <t xml:space="preserve">A-02-02-02-008-002 </t>
  </si>
  <si>
    <t>ROBERTO ALFONSO GÓMEZ HERNANDEZ</t>
  </si>
  <si>
    <t>Profesional especializado grado 17 de la Oficina de Saberes y Conocimientos Estratégicos</t>
  </si>
  <si>
    <t>Oficina de saberes y conocimientos estratégicos</t>
  </si>
  <si>
    <t>CO1.PCCNTR.7398039</t>
  </si>
  <si>
    <t>https://community.secop.gov.co/Public/Tendering/OpportunityDetail/Index?noticeUID=CO1.NTC.7523091&amp;isFromPublicArea=True&amp;isModal=true&amp;asPopupView=true</t>
  </si>
  <si>
    <t>MIE-CPS-025-2025</t>
  </si>
  <si>
    <t>CRISTINA ALARCON TAPIERO</t>
  </si>
  <si>
    <t>Calle 58 A SUR #49A - 09</t>
  </si>
  <si>
    <t>catapiero46@yahoo.es</t>
  </si>
  <si>
    <t>Prestar servicios profesionales relacionados con tecnologías de la información y como unidad ejecutora de los Fondos; realizar el seguimiento a planes de mejoramiento resultado de las auditorías internas y externas; y la elaboración de informes y seguimientos conforme al Plan Anual de Auditoría para la vigencia 2025</t>
  </si>
  <si>
    <t xml:space="preserve">a) Apoyar la ejecución de los informes de ley y de los trabajos de aseguramiento que le sean asignados durante la ejecución del contrato. b) Apoyar la planificación y alistamiento de las auditorias y/o consultorías de la Oficina de Control Interno, según el Marco Internacional para la Práctica Profesional de Auditoría Interna.  c) Apoyar el desempeño de Auditorías y/o consultorías asignadas, conforme al plan anual de auditoría vigencia 2025.  d) Apoyar en la comunicación de resultados, consolidación y entrega al responsable del Trabajo, los informes de avance y de cierre que contenga los resultados de la evaluación de los procesos asignados.  e) Realizar el seguimiento oportuno a los planes de mejoramiento asignados, conforme el reporte semanal de avance a planes de mejoramiento próximos a vencer  f) Observar y aplicar las disposiciones señaladas tanto en el Código de Ética del Auditor Interno como en el Estatuto de Auditoría Interna de la Oficina de Control Interno, durante la ejecución de los trabajos asignados.  g) Apoyar la identificación y priorización de puntos de auditoría, en atención a la proyección de trabajos de acuerdo con el nivel de riesgo. h) Apoyar la determinación de especificaciones técnicas de las aplicaciones y/o herramientas que requiera la Oficina de Control Interno. i) Apoyar la estructuración, ejecución, implementación y supervisión técnica de los procesos de adquisición de software, hardware, TI, y/o herramientas ofimáticas, así como aplicaciones, para la Oficina de Control Interno. </t>
  </si>
  <si>
    <t>RAUL EDUARDO  GONZALEZ GARZÓN</t>
  </si>
  <si>
    <t>Jefe de la Oficina de Control Interno</t>
  </si>
  <si>
    <t>CO1.PCCNTR.7426603</t>
  </si>
  <si>
    <t>https://community.secop.gov.co/Public/Tendering/OpportunityDetail/Index?noticeUID=CO1.NTC.7557143&amp;isFromPublicArea=True&amp;isModal=true&amp;asPopupView=true</t>
  </si>
  <si>
    <t>MIE-CPS-026-2025</t>
  </si>
  <si>
    <t>LUZ MARY CAÑAS QUIROGA</t>
  </si>
  <si>
    <t>ESPECIALIZACION EN DERECHO
ADMINISTRATIVO Y CONSTITUCIONAL</t>
  </si>
  <si>
    <t>Carrera 85B # 23B -60</t>
  </si>
  <si>
    <t>luzmarycq@hotmail.com</t>
  </si>
  <si>
    <t>Prestar servicios profesionales especializados en el seguimiento a la implementación de la línea fortalecimiento a organizaciones de cuidado comunitario del Programa Nacional de Cuidado</t>
  </si>
  <si>
    <t>1. Estructurar y/o revisar los estudios previos y demás documentos que se requieran para llevar a cabo la contratación de los bienes y servicios a cargo de la Subdirección Administrativa y Financiera, asegurando el cumplimiento de los principios de la contratación estatal.
2.
Realizar seguimiento a los diferentes procesos y/o contratos a cargo de la Subdirección Administrativa y Financiera en la etapa precontractual, contractual y/o postcontractual.
3.
Asistir y apoyar jurídicamente en los trámites de incumplimiento, debido proceso, imposición de multas y demás relacionados con la facultad sancionatoria en materia de contratación pública relacionados con los contratos de la Subdirección Administrativa y Financiera.
4.
Estructurar y/o revisar documentos en materia de bienes inmuebles y demás asuntos relacionados con la administración de los recursos físicos y financieros del Ministerio de Igualdad y Equidad.
5.
Elaborar oportunamente las respuestas a los derechos de petición y/o solicitudes presentadas por autoridades judiciales, entidades públicas, organismos de control, los particulares y las diferentes dependencias del Ministerio que le sean asignados a la Subdirección Administrativa y Financiera.
6.
Proyectar, oportunamente, las actas de liquidación de los contratos o convenios y demás acuerdos de voluntades que suscriba el Ministerio de Igualdad y Equidad y que sean competencia de la Subdirección Administrativa y Financiera.
7.
Apoyar en la supervisión de los contratos y convenios a cargo de la Subdirección Administrativa y Financiera.
8.
Realizar seguimiento permanente a la ejecución presupuestal de la Subdirección Administrativa y Financiera.
9.
Revisar y asesorar al Contador de la Entidad de manera oportuna con relación a la información del Sistema Único de Gestión e Información Litigiosa del Estado - EKOGUI.
10.
Identificar y estructurar oportunidades de mejora en los procesos existentes y proponer soluciones innovadoras para optimizar la gestión de la Subdirección Administrativa y Financiera basadas en el marco legal vigente.
11.
Asistir a las reuniones en las que la Subdirección sea invitada, previa solicitud del Supervisor del contrato.
12.
Brindar apoyo a la Subdirector(a) Administrativa y Financiera en la revisión de los documentos que deba suscribir y/o enviar, previa solicitud de este(a). 13.
Ser responsable por la trazabilidad, manejo y/o custodia de los expedientes y documentos que por motivo de sus obligaciones manipule o emplee.
14.
Apoyar en la actualización y creación de los manuales, instructivos y procedimientos de los diferentes servicios que ofrece el proceso de apoyo de la Subdirección Administrativa y Financiera.</t>
  </si>
  <si>
    <t xml:space="preserve">Subdirectora Administrativa y Financiera </t>
  </si>
  <si>
    <t xml:space="preserve">Subdirección Administrativa y Financiera </t>
  </si>
  <si>
    <t>CO1.PCCNTR.7453035</t>
  </si>
  <si>
    <t>https://community.secop.gov.co/Public/Tendering/OpportunityDetail/Index?noticeUID=CO1.NTC.7585406&amp;isFromPublicArea=True&amp;isModal=true&amp;asPopupView=true</t>
  </si>
  <si>
    <t>MIE-CPS-027-2025</t>
  </si>
  <si>
    <t>VIVIAN JOHANA MUÑOZ RODRIGUEZ</t>
  </si>
  <si>
    <t>LICENCIATURA EN EDUCACION COMUNITARIA CON ENFASIS EN DERECHOS HUMANOS</t>
  </si>
  <si>
    <t>CARRERA 89 A 52 C 12 sur</t>
  </si>
  <si>
    <t>vmunoz2415@gmail.com</t>
  </si>
  <si>
    <t xml:space="preserve">1. Brindar apoyo técnico a la Dirección de Cuidado en el marco de la Política Nacional del Cuidado y de la Línea Fortalecimiento a Organizaciones con iniciativas de cuidado comunitario del Programa Nacional de Cuidado. 2. Apoyar técnicamente los procesos contractuales tendientes a fortalecer a las organizaciones con iniciativas de cuidado comunitario en el territorio nacional.  3. Acompañar el seguimiento técnico-operativo de los convenios y contratos para fortalecer a las organizaciones con iniciativas de cuidado comunitario en el territorio nacional que se encuentren bajo supervisión de la Dirección de Cuidado y para los cuales sea designada. 4. Apoyar la elaboración y revisión de los documentos de carácter técnico, respuestas a derechos de petición y los demás que sean designados por el (la) supervisor(a).  5. Programar y acompañar las reuniones que se requieran referentes al fortalecimiento de organizaciones de cuidado comunitario del Programa Nacional del Cuidado. 6. Apoyar la supervisión de los contratos y convenios que adelante el Ministerio de Igualdad y Equidad en el marco del Programa Nacional de Cuidado y la Política Nacional de Cuidado. 7. Cumplir las demás actividades relacionadas con el objeto del contrato que sean acordadas con el (la) supervisor (a) del mismo. </t>
  </si>
  <si>
    <t>Jeimy Katerine Lozano Rios</t>
  </si>
  <si>
    <t>Profesional especializada grado 17 de la Dirección de Cuidado.</t>
  </si>
  <si>
    <t>CO1.PCCNTR.7507713</t>
  </si>
  <si>
    <t>https://community.secop.gov.co/Public/Tendering/OpportunityDetail/Index?noticeUID=CO1.NTC.7651179&amp;isFromPublicArea=True&amp;isModal=true&amp;asPopupView=true</t>
  </si>
  <si>
    <t>MIE-CPS-028-2025</t>
  </si>
  <si>
    <t>JENNY PATRICIA AREVALO CASTIBLANCO</t>
  </si>
  <si>
    <t>CONTADURIA PUBLICA</t>
  </si>
  <si>
    <t xml:space="preserve"> CRA 102 No. 155 50 T1 208 </t>
  </si>
  <si>
    <t>blancojp777@gmail.com</t>
  </si>
  <si>
    <t>Prestar servicios profesionales para apoyar la ejecución en los procesos financieros; contables; de infraestructura y logística de la Entidad; realizar el seguimiento a planes de mejoramiento resultado de las auditorías internas y externas; y realizar informes y seguimiento al Plan Anual de Auditorí</t>
  </si>
  <si>
    <t xml:space="preserve">1. Apoyar la ejecución de los informes de ley y de los trabajos de aseguramiento que le sean asignados durante la ejecución del contrato 2. Apoyar la planificación y alistamiento de las auditorias y/o consultorías de la Oficina de Control Interno, según el Marco Internacional para la Práctica Profesional de Auditoría Interna.  3. Apoyar el desempeño de Auditorías y/o consultorías asignadas, conforme al plan anual de auditoría vigencia 2025.  4. Apoyar en la comunicación de resultados, consolidación y entrega al Responsable del Trabajo, los informes de avance y de cierre que contenga los resultados de la evaluación de los procesos asignados.  5. Realizar el seguimiento oportuno a los planes de mejoramiento asignados, conforme a reporte semanal de avance a planes de mejoramiento próximos a vencer  6. Observar y aplicar las disposiciones señaladas tanto en el Código de Ética del Auditor Interno como en el Estatuto de Auditoría Interna de la Oficina de Control Interno, durante la ejecución de los trabajos asignados.  7. Apoyar la identificación y priorización de puntos de auditoría, en atención a la proyección de trabajos de acuerdo con el nivel de riesgo. </t>
  </si>
  <si>
    <t>Jefe de la Oficina de Control Interno.</t>
  </si>
  <si>
    <t>CO1.PCCNTR.7508046</t>
  </si>
  <si>
    <t>https://community.secop.gov.co/Public/Tendering/OpportunityDetail/Index?noticeUID=CO1.NTC.7651462&amp;isFromPublicArea=True&amp;isModal=true&amp;asPopupView=true</t>
  </si>
  <si>
    <t>MIE-CPS-029-2025</t>
  </si>
  <si>
    <t>JULIAN ANDRES COLMENARES MORALES</t>
  </si>
  <si>
    <t>INGENIERIA CIVIL</t>
  </si>
  <si>
    <t>CALLE 10 SUR 14A 85 Torre 9 Apartamento 536</t>
  </si>
  <si>
    <t>jucolme77@gmail.com</t>
  </si>
  <si>
    <t>Prestar servicios profesionales desde el punto de vista técnico y financiero en el proceso de gestión de infraestructura y logística apoyando la evaluación y análisis de riesgos, realizar el seguimiento de las obras adelantadas por la Entidad a través de los Fondos, y a los planes de mejoramiento como resultado de las auditorías internas y externas, conforme al Plan Anual de Auditoría para la vigencia 2025</t>
  </si>
  <si>
    <t>a) Apoyar la ejecución de los informes de ley y de los trabajos de aseguramiento 
que le sean asignados durante la ejecución del contrato 
b) Apoyar la planificación y alistamiento de las auditorias y/o consultorías de la 
Oficina de Control Interno, según el Marco Internacional para la Práctica 
Profesional de Auditoría Interna. 
c) Apoyar el desempeño de Auditorías y/o consultorías asignadas, conforme al plan 
anual de auditoría vigencia 2025. 
d) Apoyar en la comunicación de resultados, consolidación y entrega al responsable 
del Trabajo, los informes de avance y de cierre que contenga los resultados de la 
evaluación de los procesos asignados. 
e) Realizar el seguimiento oportuno a los planes de mejoramiento asignados, 
conforme a reporte semanal de avance a planes de mejoramiento próximos a 
vencer 
f) Observar y aplicar las disposiciones señaladas tanto en el Código de Ética del 
Auditor Interno como en el Estatuto de Auditoría Interna de la Oficina de Control 
Interno, durante la ejecución de los trabajos asignados. 
g) Apoyar la identificación y priorización de puntos de auditoría, en atención a la 
proyección de trabajos de acuerdo con el nivel de riesgo. 
h) Apoyar la realización de auditorías en los procesos de gestión de infraestructura 
y logística apoyando la evaluación y análisis de riesgos, así como el seguimiento 
de las obras adelantadas por la Entidad a través de los Fondos.</t>
  </si>
  <si>
    <t>CO1.PCCNTR.7513583</t>
  </si>
  <si>
    <t>https://community.secop.gov.co/Public/Tendering/OpportunityDetail/Index?noticeUID=CO1.NTC.7659564&amp;isFromPublicArea=True&amp;isModal=true&amp;asPopupView=true</t>
  </si>
  <si>
    <t>MIE-CPS-030-2025</t>
  </si>
  <si>
    <t>ALEXANDRA MARIA RANGEL SHAW</t>
  </si>
  <si>
    <t>CALLE 24B 71A 53</t>
  </si>
  <si>
    <t>alexarangel.ar@gmail.com</t>
  </si>
  <si>
    <t>Prestar servicios profesionales para apoyar la ejecución en los procesos financieros, contables, de infraestructura y logística de la Entidad, realizar el seguimiento a planes de mejoramiento resultado de las auditorías internas y externas, y realizar informes y seguimiento al Plan Anual de Auditoría para la vigencia 2025.</t>
  </si>
  <si>
    <t>1. Apoyar la ejecución de los informes de ley y de los trabajos de aseguramiento que le sean asignados durante la ejecución del contrato 2. Apoyar la planificación y alistamiento de las auditorias y/o consultorías de la Oficina de Control Interno, según el Marco Internacional para la Práctica Profesional de Auditoría Interna.  3. Apoyar el desempeño de Auditorías y/o consultorías asignadas, conforme al plan anual de auditoría vigencia 2025.  4. Apoyar en la comunicación de resultados, consolidación y entrega al Responsable del Trabajo, los informes de avance y de cierre que contenga los resultados de la evaluación de los procesos asignados.  5. Realizar el seguimiento oportuno a los planes de mejoramiento asignados, conforme a reporte semanal de avance a planes de mejoramiento próximos a vencer  6. Observar y aplicar las disposiciones señaladas tanto en el Código de Ética del Auditor Interno como en el Estatuto de Auditoría Interna de la Oficina de Control Interno, durante la ejecución de los trabajos asignados.  7. Apoyar la identificación y priorización de puntos de auditoría, en atención a la proyección de trabajos de acuerdo con el nivel de riesgo.</t>
  </si>
  <si>
    <t xml:space="preserve">Jefe de la Oficina de Control Interno. </t>
  </si>
  <si>
    <t>CO1.PCCNTR.7513394</t>
  </si>
  <si>
    <t>https://community.secop.gov.co/Public/Tendering/OpportunityDetail/Index?noticeUID=CO1.NTC.7659742&amp;isFromPublicArea=True&amp;isModal=true&amp;asPopupView=true</t>
  </si>
  <si>
    <t>MIE-CPS-031-2025</t>
  </si>
  <si>
    <t>LAURA CAMILA DIAZ GARCIA</t>
  </si>
  <si>
    <t>CARRERA 63 22 31 Quintas de Salitre Alto</t>
  </si>
  <si>
    <t>laucdiazgar@unal.edu.co</t>
  </si>
  <si>
    <t xml:space="preserve">Prestar servicios profesionales especializados en la articulación del mecanismo de gobernanza del Sistema Nacional de Cuidado, en el marco del Programa Nacional de Cuidado. </t>
  </si>
  <si>
    <t xml:space="preserve">1. Apoyar al Viceministerio para las Poblaciones y Territorios Excluidos y la Superación de la Pobreza y a la Dirección de Cuidado con la articulación intersectorial del mecanismo de Gobernanza del Sistema Nacional de Cuidado. 2. Apoyar la elaboración, recopilación de insumos y documentos para la gestión y seguimiento del mecanismo de Gobernanza del Sistema Nacional de Cuidado. 3.Realizar informes de seguimiento al mecanismo de Gobernanza del Sistema Nacional de Cuidado. 4. Programar y acompañar las reuniones que se requieran referentes al mecanismo de Gobernanza del Sistema Nacional de Cuidado. 5. Elaborar, compilar y consolidar los insumos técnicos del Sistema Nacional de Cuidado para dar respuesta a: memorandos, derechos de petición, requerimientos derivados de auditorías internas y/o externas, de cualquier ente de control, entes estatales y/o actores civiles, conforme sea asignado. 6. Apoyar logística y operativamente las acciones de preparación y desarrollo de espacios de participación institucional y ciudadana para la implementación del Sistema Nacional de Cuidado en el marco del Modelo de Gobernanza. 7. Apoyar la supervisión de los contratos y convenios que adelante el Ministerio de Igualdad y Equidad en el marco del Programa Nacional de Cuidado y la Política Nacional de Cuidado. 8. Realizar desplazamientos en el territorio nacional si se requiere, previa autorización de la supervisora del contrato y presentar informe y legalización del desplazamiento dentro de los cinco días después de su realización. 9. Cumplir las demás actividades relacionadas con el objeto del contrato que sean acordadas con el (la) supervisor (a) del mismo. </t>
  </si>
  <si>
    <t>Miguel Angel Gómez Camargo</t>
  </si>
  <si>
    <t>Profesional especializada grado 15 de la Dirección de Cuidado.</t>
  </si>
  <si>
    <t>CO1.PCCNTR.7513899</t>
  </si>
  <si>
    <t>https://community.secop.gov.co/Public/Tendering/OpportunityDetail/Index?noticeUID=CO1.NTC.7659809&amp;isFromPublicArea=True&amp;isModal=true&amp;asPopupView=true</t>
  </si>
  <si>
    <t>MIE-CPS-032-2025</t>
  </si>
  <si>
    <t>CÉSAR AUGUSTO MARTÍNEZ CÁRDENAS</t>
  </si>
  <si>
    <t>DIAGONAL 45D 20 62 EDIFICIO COLONIAL 42 AP 301</t>
  </si>
  <si>
    <t>servicioalciudadanoGEL@sdp.gov.co</t>
  </si>
  <si>
    <t xml:space="preserve">Prestar servicios profesionales para apoyar la estructuración de costos de los procesos que requiera la Dirección de Cuidado en el marco del Programa Nacional de Cuidado.	</t>
  </si>
  <si>
    <t xml:space="preserve">1. Apoyar a la Dirección de Cuidado en la estructuración de costos de los procesos que se desarrollen en el marco del Programa Nacional de Cuidado.  2. Realizar el análisis de sector para cada uno de los procesos que se requieran contratar en el marco del Programa Nacional de Cuidado.  3. Apoyar a la Dirección de Cuidado en el control, seguimiento, actualización y análisis del avance presupuestal de los procesos que se desarrollen en el marco del Programa Nacional de Cuidado. 4. Elaborar informes que contengan la descripción, detalle y alcance de los elementos incluidos en la estructuración de los costos proyectados, en el marco del Programa Nacional de Cuidado. 5. Realizar recomendaciones financieras que permitan la optimización de recursos como resultado de los análisis de costo realizados en los procesos que se desarrollen en el marco del Programa Nacional de Cuidado. 6. Apoyar la supervisión de los contratos y convenios que adelante el Ministerio de Igualdad y Equidad en el marco del Programa Nacional de Cuidado y la Política Nacional de Cuidado. 7. Elaborar respuestas a derechos de petición, análisis, revisiones e informes sobre aspectos financieros y presupuestales que guarden relación con las funciones de la Dirección de Cuidado. 8. Cumplir las demás actividades relacionadas con el objeto del contrato que sean acordadas con el (la) supervisor (a) del mismo. </t>
  </si>
  <si>
    <t>Profesional universitario grado 8 de la Dirección de Cuidado</t>
  </si>
  <si>
    <t>CO1.PCCNTR.7524921</t>
  </si>
  <si>
    <t>https://community.secop.gov.co/Public/Tendering/OpportunityDetail/Index?noticeUID=CO1.NTC.7672205&amp;isFromPublicArea=True&amp;isModal=true&amp;asPopupView=true</t>
  </si>
  <si>
    <t>MIE-CPS-033-2025</t>
  </si>
  <si>
    <t>SONIA MILENA CIFUENTES CRUZ</t>
  </si>
  <si>
    <t>CARRERA 4 26D 5 Apto 205</t>
  </si>
  <si>
    <t>sonicif@gmail.com</t>
  </si>
  <si>
    <t xml:space="preserve">Prestar servicios profesionales especializados para la articulación territorial del Programa Nacional de Cuidado.	</t>
  </si>
  <si>
    <t xml:space="preserve">1.Brindar apoyo a la Dirección de Cuidado para la territorialización del Programa Nacional del Cuidado y la Política Nacional del Cuidado. 2.Acompañar las reuniones de la Dirección del Cuidado con entidades territoriales, sociedad civil y otros actores para fortalecer la interlocución en el marco del Programa Nacional del Cuidado y la Política Nacional del Cuidado. 3.Elaborar y actualizar los documentos relacionados con la territorialización del Programa Nacional del Cuidado y la Política Nacional del Cuidado, según se requiera. 4.Apoyar las acciones de asistencia técnica del Ministerio de Igualdad y Equidad a entidades territoriales proporcionando orientación y herramientas para la implementación del Programa Nacional de Cuidado y la Política Nacional de Cuidado. 5.Elaborar respuesta a las peticiones relacionados con la territorialización y la asistencia técnica brindada en el marco del Programa Nacional del Cuidado y la Política Nacional del Cuidado. 6.Apoyar la supervisión de los contratos y convenios que adelante el Ministerio de Igualdad y Equidad en el marco del Programa Nacional de Cuidado y la Política Nacional de Cuidado. 7.Elaborar documentos de insumos y herramientas para garantizar la asistencia técnica en el marco del Programa Nacional del Cuidado y la Política Nacional del Cuidado. 8.Cumplir las demás actividades relacionadas con el objeto del contrato que sean acordadas con el (la) supervisor (a) del mismo. </t>
  </si>
  <si>
    <t>CO1.PCCNTR.7531740</t>
  </si>
  <si>
    <t>https://community.secop.gov.co/Public/Tendering/OpportunityDetail/Index?noticeUID=CO1.NTC.7680940&amp;isFromPublicArea=True&amp;isModal=true&amp;asPopupView=true</t>
  </si>
  <si>
    <t>MIE-CPS-034-2025</t>
  </si>
  <si>
    <t>NADIA AIXA PINEDA SARMIENTO</t>
  </si>
  <si>
    <t>ADMINISTRACION DE EMPRESAS</t>
  </si>
  <si>
    <t>CALLE 153 16C 84 casa</t>
  </si>
  <si>
    <t>mailto:nadiapineda80@hotmail.com</t>
  </si>
  <si>
    <t>Prestar Servicios profesionales para apoyar el fortalecimiento, mantenimiento, implementación y mejora del Modelo Integrado de Planeación y Gestión (MIPG) en el proceso de apoyo de la Subdirección Administrativa y Financiera</t>
  </si>
  <si>
    <t xml:space="preserve">1. Apoyar en la elaboración de documentos claros y concisos que describan los procesos, roles, responsabilidades y procedimientos de manera detallada de la Subdirección Administrativa y Financiera. 2. Apoyar en el desarrollo de diagramas de flujo para representar los procesos de forma gráfica y facilitar su comprensión.  3. Apoyar en la supervisión de los contratos y convenios a cargo de la Subdirección Administrativa y Financiera que le sean asignados. 4. Apoyar en la elaboración y actualización de manuales, instructivos, formatos, plantillas, que se requieran en cada uno de los procedimientos de la Subdirección Administrativa y Financiera. 5. Realizar capacitaciones a los funcionarios y contratistas sobre la normatividad aplicable al Modelo Integrado de Planeación y Gestión (MIPG).  6. Asistir a las reuniones, actividades y eventos a los cuales sea designado por el supervisor del contrato. 7. Ser responsable por la trazabilidad, manejo y/o custodia de los expedientes y documentos que por motivo de sus obligaciones manipule o emplee. </t>
  </si>
  <si>
    <t>CO1.PCCNTR.7535221</t>
  </si>
  <si>
    <t>https://community.secop.gov.co/Public/Tendering/OpportunityDetail/Index?noticeUID=CO1.NTC.7684861&amp;isFromPublicArea=True&amp;isModal=true&amp;asPopupView=true</t>
  </si>
  <si>
    <t>MIE-CPS-035-2025</t>
  </si>
  <si>
    <t>LORENA MARÍA ARISTIZÁBAL FARAH</t>
  </si>
  <si>
    <t>MAESTRIA EN ESTUDIOS CULTURALES</t>
  </si>
  <si>
    <t>Transversal 28 a No 37 - 22 Apartamento 303 Soledad</t>
  </si>
  <si>
    <t>lmaristizabalf@gmail.com</t>
  </si>
  <si>
    <t>Prestar servicios profesionales especializados en la implementación y seguimiento del enfoque diferencial en el Programa Nacional de Cuidado y en la Política Nacional de Cuidado.</t>
  </si>
  <si>
    <t xml:space="preserve">1. Brindar apoyo técnico a la Dirección de Cuidado en el enfoque diferencial en el marco del Programa Nacional del Cuidado y la Política Nacional del Cuidado, teniendo en cuenta los sistemas de discriminación basados en género, edad, etnia o raza, discapacidad, nacionalidad, clase y otras características. 2. Elaborar y actualizar los documentos relacionados con la inclusión del enfoque diferencial en el marco de las líneas de acción del Programa Nacional del Cuidado y la Política Nacional del Cuidado. 3. Acompañar las actividades y reuniones de interlocución de la Dirección del Cuidado con organizaciones sociales y grupos de interés en el Programa Nacional del Cuidado y en la Política Nacional del Cuidado. 4. Elaborar respuesta a las peticiones relacionados con los Enfoques de Política en el Programa Nacional del Cuidado y en la Política Nacional del Cuidado. 5. Apoyar el acompañamiento y la asistencia técnica del Ministerio de Igualdad y Equidad a entidades del Gobierno Nacional en materia de enfoque diferencial en el marco del Programa Nacional de Cuidado y la Política Nacional de Cuidado. 6. Presentar informes y documentos que evidencien la inclusión del enfoque diferencial en el Programa Nacional de Cuidado y la Política Nacional de Cuidado. 7. Cumplir las demás actividades relacionadas con el objeto del contrato que sean acordadas con el (la) supervisor (a) del mismo. </t>
  </si>
  <si>
    <t>Mayra Alejandra Palacios Guacheta</t>
  </si>
  <si>
    <t>CO1.PCCNTR.7564402</t>
  </si>
  <si>
    <t>https://community.secop.gov.co/Public/Tendering/OpportunityDetail/Index?noticeUID=CO1.NTC.7722457&amp;isFromPublicArea=True&amp;isModal=False</t>
  </si>
  <si>
    <t>MIE-CD-002-2025</t>
  </si>
  <si>
    <t>MANZUREN S.A.S</t>
  </si>
  <si>
    <t xml:space="preserve">CALLE 69 NRO. 1C-12 B/EL RECREO </t>
  </si>
  <si>
    <t>Monteria</t>
  </si>
  <si>
    <t>femanzurj@yahoo.com</t>
  </si>
  <si>
    <t>Arrendar un inmueble ubicado en la ciudad de Montería (Córdoba) para la ubicación y funcionamiento de la Dirección Territorial para la Igualdad y Equidad del Departamento de Córdoba</t>
  </si>
  <si>
    <t>1.Entregar el inmueble de conformidad con las condiciones de la oferta presentada por el arrendador y las especificaciones establecidas en el anexo técnico.
2.
Permitir al arrendatario el uso y goce del inmueble objeto del presente contrato durante el plazo señalado.
3.
El inmueble se debe entregar de parte del arrendador disponible para el cabal funcionamiento de los servicios públicos. Para lo cual se deberá suscribir acta de entrega que hará parte del contrato.
4.
El arrendador debe garantizar la capacidad en el inmueble para la instalación de mobiliario de oficina y sala de espera conforme a las especificaciones técnicas enunciadas en el anexo técnico.
5.
Entregar y mantener el inmueble en buen estado de servicio, seguridad y sanidad y poner a su disposición los servicios, bienes o usos conexos, así como librar al Ministerio de la Igualdad y la Equidad de toda perturbación en el uso y goce del inmueble arrendado.
6.
Hacer entrega del inmueble arrendado con los servicios públicos de agua, luz, alcantarillado y aseo, activos y en funcionamiento.
7.
Permitir que el Ministerio de Igualdad y Equidad realice las mejoras locativas que sean necesarias para la adecuación, el manejo, uso, mantenimiento y conservación del inmueble.
8.
Respetar la imagen corporativa del arrendatario y condiciones de funcionamiento, siempre y cuando cumplan con los señalamientos de la propiedad horizontal.
9.
Permitir al arrendatario llevar a cabo la señalización y promoción tanto interna como externa y de conformidad con las políticas de publicidad que para el efecto ponga en práctica la misma, dando cumplimiento al reglamento de propiedad horizontal y manuales que determine la copropiedad.
10.
En caso de embargos judiciales o administrativos, medidas cautelares o litigios de cualquier índole contra el arrendador, relacionados directa y exclusivamente con el inmueble entregado en arrendamiento, el arrendador se obliga a dar aviso inmediato a el arrendatario.  11.
Librar al arrendatario de toda perturbación en el goce del inmueble arrendado, siempre que las mismas fueren imputables al arrendador.
12.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13.
Efectuar el pago de las cuotas extraordinarias de administración y cualquier otro cargo que pueda recaer sobre el inmueble, salvo la cuota ordinaria de administración la cual está a cargo del arrendatario, y se encuentra incluida dentro del canon de arrendamiento.
14.
Facturar oportunamente al arrendatario el valor total del canon de arrendamiento, incluido IVA.
15.
Pagar los impuestos, tasas, contribuciones o gravámenes que se causen sobre el inmueble, de conformidad con lo establecido en el presente contrato.
16.
Dejar en poder del arrendatario las llaves de la puerta de ingreso del inmueble.
17.
Recibir el bien inmueble a la terminación del contrato y suscribir el acta respectiva.
18.
Mantener inmodificable durante el plazo inicial del contrato y hasta cumplir un máximo doce meses de ocupación del inmueble, el valor del metro cuadrado aquí pactado, excluyendo el valor correspondiente a la administración del inmueble el cual depende de los valores pactados por la copropiedad del cual hace parte.
19.
Entregar al arrendatario el inmueble con las condiciones ofrecidas en propuesta inmobiliaria de arrendamiento, previa elaboración de un acta de inventario firmada por las partes y el supervisor del contrato o quien este delegue, el cual hará parte integral del presente contrato.
20.
Realizar las reparaciones necesarias que requiera el inmueble para garantizar el normal funcionamiento de estos durante el término de vigencia del contrato.
21.
Presentar el certificado de cumplimiento de sus obligaciones con el sistema general de seguridad social y parafiscales cuando aplique.  22.
Permitir que el arrendatario utilice el mobiliario (cuando exista) y los equipos de propiedad de este, que considere puedan servir para su funcionamiento.
23.
Permitir la instalación y adecuación de las redes de conectividad y suministro de energía necesarias para mantener operativos los equipos tecnológicos requeridos para la operación del arrendatario.
24.
Las demás que se deriven del contrato, que impongan las leyes civiles y comerciales, o se requieran de acuerdo con la naturaleza de este.
25.
Cumplir con las demás obligaciones que por su naturaleza se deriven del presente contrato.</t>
  </si>
  <si>
    <t xml:space="preserve">	CO1.PCCNTR.7581037</t>
  </si>
  <si>
    <t>https://community.secop.gov.co/Public/Tendering/OpportunityDetail/Index?noticeUID=CO1.NTC.7742536&amp;isFromPublicArea=True&amp;isModal=true&amp;asPopupView=true</t>
  </si>
  <si>
    <t xml:space="preserve">MIE-CD-003-2025 </t>
  </si>
  <si>
    <t xml:space="preserve">DEPARTAMENTO DE VICHADA </t>
  </si>
  <si>
    <t>Calle 18 No. 7-25 Barrio El Centro</t>
  </si>
  <si>
    <t>Vichada</t>
  </si>
  <si>
    <t>zabelit76@hotmail.com</t>
  </si>
  <si>
    <t>Recibir a título de comodato o préstamo de uso, dos oficinas dentro del inmueble ubicado en la Carrera 11 N° 28 - 64, Barrio las Escudillas en Puerto Carreño, Vichada, para la ubicación y funcionamiento de la Dirección Territorial para la Igualdad y Equidad de Vichada</t>
  </si>
  <si>
    <t>1) Entregar la oficina objeto de comodato.
2) Permitir el uso de la oficina por parte del comodatario, para la destinación prevista.
3) Permitir al comodatario llevar a cabo la señalización y promoción tanto interna como externa.
4) Garantizar la capacidad y disponibilidad en el Inmueble para la instalación de mobiliario de oficina.
5) Efectuar el pago mensual los servicios públicos causados por el valor establecido en las respectivas facturas expedidas por la empresa de servicios públicos correspondiente. En caso de desconexión de la luz, agua, gas, internet, teléfono y demás servicios, deberá asumir el valor de la reconexión.
6) Facilitar al comodatario, las áreas técnicas necesarias para la instalación de equipos (planta de emergencia y aire acondicionado), de tuberías y demás condiciones técnicas para los sistemas de energía de emergencia, sistemas de aire acondicionado y sistemas de telecomunicaciones.
7) Ejercer la función de supervisión, vigilancia y control en el cumplimiento del objeto del contrato.</t>
  </si>
  <si>
    <t>CO1.PCCNTR.7519326</t>
  </si>
  <si>
    <t>https://community.secop.gov.co/Public/Tendering/OpportunityDetail/Index?noticeUID=CO1.NTC.7666027&amp;isFromPublicArea=True&amp;isModal=true&amp;asPopupView=true</t>
  </si>
  <si>
    <t xml:space="preserve">MIE-CD-004-2025 </t>
  </si>
  <si>
    <t xml:space="preserve">INMOBILIARIA LAINO Y SOLANO LIMITADA </t>
  </si>
  <si>
    <t>CALLE 7 #28-125 LOCAL 102 EDIFICIO MIXTO LUNA QUINTERO</t>
  </si>
  <si>
    <t>Ocaña</t>
  </si>
  <si>
    <t>inmobiliarialainoysolano@hotmail.com</t>
  </si>
  <si>
    <t xml:space="preserve">Arrendar un inmueble ubicado en la ciudad de Ocaña (Norte de Santander) para la ubicación y funcionamiento de la Dirección Territorial para la Igualdad y Equidad del Departamento de Norte de Santander. </t>
  </si>
  <si>
    <t xml:space="preserve">1. Entregar el inmueble de conformidad con las condiciones de la oferta presentada por el arrendador y las especificaciones establecidas en el anexo técnico. 2. Permitir al arrendatario el uso y goce del inmueble objeto del presente contrato durante el plazo señalado. 3. El inmueble se debe entregar de parte del arrendador debidamente dotado para el cabal funcionamiento de puestos de trabajo, como son puntos de conexión eléctrica, internet, agua, alcantarillado y gas natural. Quedan comprendidos los muebles y adecuaciones, los cuales se encuentran detallados en el acta de entrega y recibo a satisfacción que hará parte del contrato. 4. El arrendador debe garantizar la capacidad en el inmueble para la instalación de mobiliario de oficina y sala de espera conforme con las especificaciones técnicas enunciadas en el anexo técnico. 5. Entregar y mantener el inmueble en buen estado de servicio, seguridad, sanidad y poner a su disposición los servicios, bienes o usos conexos, así como librar al Ministerio de la Igualdad y la Equidad de toda perturbación en el uso y goce del inmueble arrendado. 6. Hacer entrega del inmueble arrendado con los servicios públicos de agua, luz, alcantarillado, aseo y gas, activos, en funcionamiento y libres de toda deuda o cargos pendientes de pago. Además, el arrendador declara que en la ubicación del inmueble es posible la instalación del servicio de conectividad a internet para uso institucional o comercial. 7. Permitir que el Ministerio de Igualdad y Equidad realice las mejoras locativas que sean necesarias para la adecuación, el manejo, uso, mantenimiento y conservación del inmueble. 8. Respetar la imagen corporativa del arrendatario y condiciones de funcionamiento, siempre y cuando cumplan con los señalamientos de la propiedad horizontal y del Distrito en la que se ubican los inmuebles.  9. Permitir al arrendatario llevar a cabo la señalización y promoción interna y externa, de conformidad con las políticas de publicidad que para el efecto ponga en práctica, dando cumplimiento al reglamento de propiedad horizontal y manuales que determine la copropiedad.  10.En caso de embargos judiciales o administrativos, medidas cautelares o litigios de cualquier índole en contra del arrendador, que lleguen a tener relación con el inmueble entregado en arrendamiento, el arrendador se obliga a dar aviso inmediato al arrendatario, garantizando por todos los medios la ejecución sana y pacífica del presente contrato de arrendamiento, so pena de las penalidades e indemnizaciones a que haya lugar. 11.Librar al arrendatario de toda perturbación en el goce del inmueble arrendado, siempre que las mismas fueren imputables al arrendador. 12. Facilitar las áreas necesarias para la instalación de equipos, tuberías y demás condiciones técnicas para los sistemas de energía de emergencia, sistemas de aire acondicionado y sistemas de telecomunicaciones, siempre y cuando exista la disponibilidad en el área arrendada, sin ningún costo adicional para el arrendatario. 13.Efectuar el pago de las cuotas ordinarias y extraordinarias de administración, así como cualquier otro cargo que pueda recaer sobre el inmueble, teniendo en cuenta que dichos conceptos ya se encuentran incluidos dentro del canon de arrendamiento pactado. 14.Facturar oportunamente al arrendatario el valor total del canon de arrendamiento y los demás impuestos que se generen, los que, en todo caso, ya se encuentran comprendidos dentro del valor del canon pactado. 15.Pagar los impuestos, tasas, contribuciones o gravámenes que se causen sobre el inmueble, de conformidad con lo establecido en el presente contrato y en la normatividad vigente. 16.Dejar en poder del arrendatario las llaves de la puerta de ingreso del inmueble. 17.Recibir el bien inmueble a la terminación del contrato y suscribir el acta respectiva. 18.Garantizar que las condiciones estructurales, locativas y de uso del inmueble, corresponden con las presentadas en la Oferta y el Anexo Técnico. 19.Entregar el inmueble con las adecuaciones de uso y funcionamiento ya mencionadas para el funcionamiento de los puestos de trabajo y atención al público, en perfecto estado de servicio, y con las condiciones óptimas de seguridad y salubridad que permitan el adecuado uso y goce del inmueble, previa elaboración de un acta de inventario firmada por las partes y el supervisor del contrato, que hará parte integral del presente contrato. 20.Realizar las reparaciones necesarias que requiera el inmueble para garantizar el normal funcionamiento de este durante el término de vigencia del contrato.  21.Presentar el certificado de cumplimiento de sus obligaciones con el sistema general de seguridad social y parafiscales. 22.En caso de que exista mobiliario y equipos propiedad del arrendador que estén dentro del inmueble y relacionados en el acta de entrega, el arrendador le permitirá su uso sin ningún costo adicional al arrendatario, de lo contrario, el arrendador deberá retirarlos previo a la suscripción del Acta de entrega y recibo a satisfacción o dejando la respectiva anotación de cómo y cuándo retirará todo mobiliario que se considere no debe permanecer dentro del inmueble. 23.Entregar el inmueble dotado de las redes de suministro de servicios públicos en óptimas condiciones y funcionamiento.  24.Las demás que se deriven del contrato, que impongan las leyes civiles y comerciales, o se requieran de acuerdo con la naturaleza de este. </t>
  </si>
  <si>
    <t>CO1.PCCNTR.7583663</t>
  </si>
  <si>
    <t>https://community.secop.gov.co/Public/Tendering/OpportunityDetail/Index?noticeUID=CO1.NTC.7745560&amp;isFromPublicArea=True&amp;isModal=true&amp;asPopupView=true</t>
  </si>
  <si>
    <t xml:space="preserve">MIE-CD-005-2025 </t>
  </si>
  <si>
    <t>RICARDO EPIFANIO GARCIA GALLO</t>
  </si>
  <si>
    <t>Calle 6 con carrera 8-27 Div.1 en el barrio Luis Avelino  Pérez</t>
  </si>
  <si>
    <t>Tumaco</t>
  </si>
  <si>
    <t>cajiao05@yahoo.es</t>
  </si>
  <si>
    <t>Arrendar un inmueble ubicado en la ciudad de Tumaco (Nariño) para la ubicación y funcionamiento de la Dirección Territorial para la Igualdad y Equidad del Departamento de Nariño.</t>
  </si>
  <si>
    <t xml:space="preserve">1. Entregar el inmueble de conformidad con las condiciones de la oferta presentada por él y las especificaciones establecidas en el anexo técnico. 2. Permitir al arrendatario el uso y goce del inmueble objeto del presente contrato durante el plazo señalado. 3. El inmueble se debe entregar por parte del arrendador para el cabal funcionamiento de puestos de trabajo. Para lo cual se hará una descripción detallada en el acta de entrega que hará parte del Contrato de Arrendamiento. 4. El arrendador debe garantizar la capacidad y disponibilidad en el Inmueble para la instalación de mobiliario de oficina y sala de espera conforme a las especificaciones técnicas enunciadas en el anexo técnico. 5. Entregar y mantener el inmueble en buen estado de servicio, seguridad y sanidad y poner a su disposición los servicios, bienes o usos conexos, así como librar al Ministerio de la Igualdad y la Equidad toda perturbación en el uso y goce del inmueble arrendado. 6. Hacer entrega del inmueble arrendado con los servicios públicos de agua, luz, alcantarillado y aseo, activos y en funcionamiento. 7. Permitir que el Ministerio de Igualdad y Equidad realice las mejoras locativas que sean necesarias para la adecuación, el manejo, uso, mantenimiento y conservación del inmueble. 8. Permitir al arrendatario llevar a cabo la señalización y promoción tanto interna como externa y de conformidad con las políticas de publicidad que para el efecto ponga en práctica la misma.  9. En caso de embargos judiciales o administrativos, medidas cautelares o litigios de cualquier índole contra el arrendador, relacionados directa y exclusivamente con los inmuebles entregados en arrendamiento, el arrendador se obliga a dar aviso inmediato a el arrendatario. 10.Librar al arrendatario de toda perturbación en el goce del inmueble arrendado, siempre que las mismas fueren imputables al arrendador. 11.Facilitar,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12.Facturar oportunamente al arrendatario el valor total del canon de arrendamiento, incluido IVA. 13.Pagar los impuestos, tasas, contribuciones o gravámenes que se causen sobre el inmueble, de conformidad con lo establecido en el presente contrato de arrendamiento. 14.Dejar en poder del arrendatario las llaves de la puerta de ingreso al inmueble. 15.Recibir el bien inmueble a la terminación del contrato de Arrendamiento y suscribir el acta respectiva. 16.Mantener inmodificable durante el plazo de ejecución del contrato de arrendamiento y hasta cumplir un máximo doce meses de ocupación del inmueble, el valor del metro cuadrado aquí pactado. 17.Entregar al arrendatario el inmueble máximo dentro de los quince (15) días calendario siguientes de haberse aprobado por el arrendador y arrendatario la estructura inmobiliaria en perfecto estado de servicio, y con las condiciones óptimas de seguridad y salubridad que permitan el adecuado uso y goce del inmueble y previa elaboración de un acta de entrega firmada por las partes o quien estos deleguen y el supervisor del contrato, el cual hará parte integral del presente contrato. 18.Realizar las reparaciones necesarias que requiera el inmueble para garantizar el normal funcionamiento de estos durante el término de vigencia del contrato.  19.Presentar el certificado de cumplimiento de sus obligaciones con el sistema general de seguridad social y parafiscales. 20.Permitir que el arrendatario utilice el mobiliario (cortinas ofrecidas en propuesta inmobiliaria) y los equipos de propiedad de este, que considere puedan servir para su funcionamiento. 21.Las demás que se deriven del contrato de arrendamiento, que impongan las leyes civiles y comerciales, o se requieran de acuerdo con la naturaleza de este. </t>
  </si>
  <si>
    <t>CO1.PCCNTR.7602129</t>
  </si>
  <si>
    <t>https://community.secop.gov.co/Public/Tendering/OpportunityDetail/Index?noticeUID=CO1.NTC.7768055&amp;isFromPublicArea=True&amp;isModal=true&amp;asPopupView=true</t>
  </si>
  <si>
    <t xml:space="preserve">MIE-CD-006-2025 </t>
  </si>
  <si>
    <t xml:space="preserve">INMOBILIARIA SAGRADO CORAZON DE JESUS SAS </t>
  </si>
  <si>
    <t>CRA 6 29 BRR CESAR CONTO</t>
  </si>
  <si>
    <t>Chocó</t>
  </si>
  <si>
    <t>inmobiliariacorazondejesus@gmail.com</t>
  </si>
  <si>
    <t>Arrendar un inmueble ubicado en la ciudad de Quibdó (Chocó) para la ubicación y funcionamiento de la Dirección Territorial para la Igualdad y Equidad del Departamento del Chocó.</t>
  </si>
  <si>
    <t>1. Entregar el inmueble de conformidad con las condiciones de la oferta presentada por el arrendador y las especificaciones establecidas en el anexo técnico. 2. Permitir al arrendatario el uso y goce del inmueble objeto del presente contrato durante el plazo señalado. 3. El inmueble se debe entregar de parte del arrendador con todos los servicios públicos funcionando para su uso y disfrute. 4. El arrendador debe permitir la instalación de mobiliario de oficina y sala de espera conforme a las especificaciones técnicas enunciadas en el anexo técnico. 5. Entregar y mantener el inmueble libre de perturbación de su uso y goce, así como librar al Ministerio de la Igualdad y la Equidad de las que llegasen a presentarse durante la vigencia del contrato. 6. Hacer entrega del inmueble arrendado con los servicios públicos de agua, luz, alcantarillado y aseo, activos y en funcionamiento. 7. Permitir que el Ministerio de Igualdad y Equidad realice las mejoras locativas que sean necesarias para la adecuación, el manejo y uso del inmueble y su desinstalación al finalizar el contrato cuando haya lugar a ello. 8. Permitir al arrendatario llevar a cabo la señalización y promoción tanto interna como externa en el inmueble. 9. En caso de embargos judiciales o administrativos, medidas cautelares o litigios de cualquier índole contra el arrendador, relacionados directa y exclusivamente con los inmuebles entregados en arrendamiento, el arrendador se obliga a dar aviso inmediato a el arrendatario. 10.Facilitar,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acondicionado.11.Facturar oportunamente al arrendatario el valor total del canon de arrendamiento, incluido IVA. 12.Pagar los impuestos, tasas, contribuciones o gravámenes que se causen sobre el inmueble, de conformidad con lo establecido en el presente contrato. 13.Dejar en poder del arrendatario las llaves de la puerta de ingreso del inmueble. 14.Recibir el bien inmueble a la terminación del contrato y suscribir el acta respectiva. 15.Mantener inmodificable durante el plazo de ejecución del contrato de arrendamiento y hasta cumplir un máximo doce meses de ocupación del inmueble, el valor del metro cuadrado aquí pactado. 16.Entregar al arrendatario el inmueble con las condiciones ofrecidas en propuesta inmobiliaria de arrendamiento, previa elaboración de un acta de inventario firmada por las partes y el supervisor del contrato o quien este delegue, el cual hará parte integral del presente contrato. 17.Realizar el mantenimiento que requiera el inmueble y los aires acondicionados en él instalados para garantizar el normal funcionamiento de estos durante el término de vigencia del contrato. 18.Presentar el certificado de cumplimiento de sus obligaciones con el sistema general de seguridad social y parafiscales cuando aplique. 19.Permitir que el arrendatario utilice los equipos de propiedad de este tales como aires acondicionados instalados, que considere puedan servir para su funcionamiento. 20.Permitir la instalación de las redes de conectividad y suministro de energía a fin de mantener operativos los equipos tecnológicos requeridos para la operación del arrendatario. 21.Entregar el inmueble con el servicio de conectividad a internet en perfecto funcionamiento para la conexión de equipos tecnológicos. 22.El arrendador deberá efectuar el pago mensual los servicios públicos causados por el valor establecido en las respectivas facturas de venta expedidas por la empresa correspondiente, así como el servicio de internet fijo fibra óptica de 200MB instalado por el arrendador para la oficina. En caso de desconexión de la luz, agua, gas, internet y demás servicios, deberá asumir el valor de la reconexión. 23.Las demás que se deriven del contrato, que impongan las leyes civiles y comerciales, o se requieran de acuerdo con la naturaleza de este.</t>
  </si>
  <si>
    <t>CO1.PCCNTR.7584978</t>
  </si>
  <si>
    <t>https://community.secop.gov.co/Public/Tendering/OpportunityDetail/Index?noticeUID=CO1.NTC.7745560&amp;isFromPublicArea=True&amp;isModal=False</t>
  </si>
  <si>
    <t>MIE-CPS-036-2025</t>
  </si>
  <si>
    <t>DIANA SEHYDAT NOVOA MONTOYA</t>
  </si>
  <si>
    <t>CALLE 152N 54 39 SUBA APTO 207</t>
  </si>
  <si>
    <t>dnovoam11@gmail.com</t>
  </si>
  <si>
    <t xml:space="preserve">Prestar servicios profesionales para brindar acompañamiento y asesoría al Despacho de la Ministra o el Ministro de Igualdad y Equidad en los asuntos estratégicos a su cargo. </t>
  </si>
  <si>
    <t xml:space="preserve">1. Apoyar la formulación de los lineamientos y directrices en políticas de competencia del Ministerio de Igualdad y Equidad. 2. Revisar los actos administrativos que deban ser suscritos por la Ministra o el Ministro de Igualdad y Equidad. 3. Apoyar a la Ministra o Ministro de Igualdad y Equidad en el seguimiento a la ejecución de las políticas, planes, programas y proyectos de la entidad. 4. Asistir a las reuniones, actividades y eventos a los cuales sea designado por la Ministra o el Ministro de Igualdad y Equidad. 5. Apoyar la revisión, corrección y complementación de la documentación que deba ser firmada por el Ministro o Ministra de la Igualdad y Equidad.  6. Apoyar la función de enlace, comunicación y coordinación entre el Ministerio de Igualdad y Equidad y el Congreso de la República. 7. Acompañar todos los espacios colegiados en los que el Ministro o la Ministra de la Igualdad y Equidad deba hacerse presente, o a los que sea delegado o delegada por el Señor Presidente de la República. 8. Realizar la asesoría, asistencia y/o apoyo a las funciones y objetivos estratégicos del Despacho del Ministro o Ministra de Igualdad y Equidad. </t>
  </si>
  <si>
    <t>Carlos Alfonso Rosero</t>
  </si>
  <si>
    <t xml:space="preserve"> El (La) Ministro(a) de Igualdad y Equidad</t>
  </si>
  <si>
    <t>Ministerio de Igualdad y Equidad</t>
  </si>
  <si>
    <t>CO1.PCCNTR.7639261</t>
  </si>
  <si>
    <t>https://community.secop.gov.co/Public/Tendering/OpportunityDetail/Index?noticeUID=CO1.NTC.7817397&amp;isFromPublicArea=True&amp;isModal=true&amp;asPopupView=true</t>
  </si>
  <si>
    <t>MIE-MC-001-2025</t>
  </si>
  <si>
    <t>THOMAS SIGNE S.A.S.</t>
  </si>
  <si>
    <t>Av. de las Américas #44 – 57</t>
  </si>
  <si>
    <t>angela.barbosa@thomas-signe.co</t>
  </si>
  <si>
    <t>Adquirir certificados de función pública "Token" para autenticación y firma digital de funcionarios, contratistas y persona jurídica del Ministerio de Igualdad y Equidad.</t>
  </si>
  <si>
    <t>Dar estricto cumplimiento a las especificaciones técnicas, procedimientos, obligaciones y todos los demás requisitos y condiciones establecidas en el Anexo Técnico y prestar el servicio objeto del contrato, acorde con lo establecido en la invitación pública y en la propuesta presentada.
2. Suministrar cien (100) Tokens 1 Persona jurídico (Virtual) y 99 Funcionarios y Contratistas (físicos) de Función Pública Acreditado- Sistema de Gestión Documental ( TIKALI), Cetil y aplicativo del Ministerio de Hacienda -Sistema Integrado de Información Financiera (SIIF Nación II), Firmas digitales y realizar transacciones y cargue de información presupuestal, financiera y contable., con una vigencia de un (1) año contado a partir de la activación del certificado, los cuales se entregarán directamente al correo electrónico institucional de cada suscriptor, según lo señale el supervisor del contrato.
3. Activar los certificados de acuerdo con las solicitudes del supervisor del contrato.
4. Prestar asistencia técnica para la instalación y el uso de los Token físicos o token Digitales virtuales, en caso de ser requeridas.
5.
Cumplir a cabalidad con las especificaciones técnicas señaladas en los estudios previos (anexo técnico).
6.
El proveedor debe garantizar la entrega oportuna de los Token físicos Virtuales y Certificados digitales el cual se harán sin costo adicional.
7.
Realizar la reposición por la vigencia de la licencia por bloqueo de clave del Token físico y Certificado Digital Virtual y/o centralizado, lo cual no tendrá costo adicional cuando el daño no se dé por mal manejo del usuario.
8.
El proveedor se compromete a garantizar la reposición de los certificados y firmas digital hasta tres meses antes de su vencimiento, en caso de presentarse las siguientes situaciones:
a.
Por daño de token físico, entiéndase daño como avería, ruptura, deterioro, desperfecto del token físico o daño lógico NO atribuible al suscriptor y que no pueda ser reparado.
b.
Por olvido de clave del token virtual, siempre y cuando no pueda llevarse a cabo la recuperación de clave con la metodología dispuesta para tal fin, cuando aplique y el Proveedor lo tenga definido en sus procedimientos.
c.
Por retiro definitivo o parcial del suscriptor del cargo, siempre y cuando se mantengan las mismas funciones y el cargo.
d.
Por retiro definitivo o parcial del suscriptor de la Entidad Compradora, siempre y cuando se mantengan las mismas funciones y el cargo.
9.
Acatar los lineamientos o instrucciones dadas únicamente por parte del Supervisor del contrato.
10.
Contar con todos los permisos, autorizaciones y licencias necesarias para prestar los Productos y servicios electrónicos y digitales de confianza. De acuerdo con las especificaciones técnicas del estudio previo.
11.
Suministrar todos los recursos técnicos, tecnológicos y de servicio que se requiera para llevar a cabo el desarrollo del contrato.
12.
Garantizar la calidad de los servicios a suministrar.
13.
La entidad de certificación digital abierta debe estar autorizada por el Organismo Nacional de Acreditación de Colombia – ONAC, para expedir certificados digitales de Función Pública.
14.
La entidad de certificación abierta debe garantizar la actualización de la CRL, de manera oportuna y disponible para consulta durante la vigencia de los certificados digitales.
15.
La entidad de certificación abierta debe garantizar la disponibilidad del servicio OCSP (Online Certifícate Status Protocol), para la verificación 16.
El proveedor deberá entregar una carta de custodia en donde garantice que los certificados en token o digitales que no se activen durante la vigencia del contrato entrarán en custodia por parte del proveedor y serán activados cuando la entidad lo requiera.</t>
  </si>
  <si>
    <t>DANIEL ALFONSO HERRERA GUTIERREZ</t>
  </si>
  <si>
    <t>Profesional Especializado Grado 17 de la Subdirección Administrativa y Financiera</t>
  </si>
  <si>
    <t xml:space="preserve">CO1.PCCNTR.7630759	</t>
  </si>
  <si>
    <t>https://community.secop.gov.co/Public/Tendering/OpportunityDetail/Index?noticeUID=CO1.NTC.7737879&amp;isFromPublicArea=True&amp;isModal=true&amp;asPopupView=true</t>
  </si>
  <si>
    <t>MIE-CPS-037-2025</t>
  </si>
  <si>
    <t>ALEXANDER LÓPEZ DE CERVANTES</t>
  </si>
  <si>
    <t>CIENCIA POLITICA</t>
  </si>
  <si>
    <t>Cra 16 # 36 - 41</t>
  </si>
  <si>
    <t>jeaguerrerolo@unal.edu.co</t>
  </si>
  <si>
    <t>Prestar servicios profesionales para el seguimiento técnico de la línea Rutas del Cuidado del Programa Nacional de Cuidado.</t>
  </si>
  <si>
    <t>Brindar apoyo para la articulación de los diferentes actores en el marco de la
línea Rutas del Cuidado del Programa Nacional de Cuidado.
2. Brindar acompañamiento para la programación de las reuniones y espacios de
participación ciudadana referentes a la línea Rutas del Cuidado del Programa
Nacional de Cuidado.
3. Proyectar las actas, informes y demás insumos que se requieran con ocasión de
las reuniones y los espacios de participación ciudadana de la línea Rutas del
Cuidado del Programa Nacional de Cuidado. 4. Apoyar la consolidación de la información y la gestión documental de la línea
Rutas del Cuidado del Programa Nacional de Cuidado.
5. Apoyar el registro de los datos de la línea Rutas del Cuidado del Programa
Nacional de Cuidado que sean requeridos para los diferentes informes del
Ministerio de Igualdad y Equidad.
6. Apoyar la proyección de las respuestas a las solicitudes y comunicaciones que le
sean asignadas, en el marco de la línea Rutas del Cuidado del Programa Nacional
de Cuidado.
7. Cumplir las demás actividades relacionadas con el objeto del contrato que sean
acordadas con el (la) supervisor (a) del mismo.</t>
  </si>
  <si>
    <t>Profesional especializada grado 17 de la Dirección de
Cuidado.</t>
  </si>
  <si>
    <t>CO1.PCCNTR.7677435</t>
  </si>
  <si>
    <t>https://community.secop.gov.co/Public/Tendering/OpportunityDetail/Index?noticeUID=CO1.NTC.7867624&amp;isFromPublicArea=True&amp;isModal=true&amp;asPopupView=true</t>
  </si>
  <si>
    <t xml:space="preserve">MIE-CPS-038-2025	</t>
  </si>
  <si>
    <t>JUAN SEBASTIAN RAMIREZ MEDINA</t>
  </si>
  <si>
    <t>calle 6 sur #19-74</t>
  </si>
  <si>
    <t>jusramirezme@unal.edu.co</t>
  </si>
  <si>
    <t xml:space="preserve">Prestar servicios profesionales especializados en la implementación y seguimiento del enfoque étnico-racial y antirracista en el Programa Nacional de Cuidado y en la Política Nacional de Cuidado. </t>
  </si>
  <si>
    <t xml:space="preserve">1. Brindar apoyo a la Dirección de Cuidado en la conceptualización para la inclusión del enfoque étnico – racial y antirracista dentro del Programa Nacional del Cuidado y en la Política Nacional del Cuidado. 2. Realizar seguimiento a la implementación del enfoque étnico – racial en el Programa Nacional del Cuidado y en la Política Nacional del Cuidado. 3. Elaborar los documentos relacionados con el enfoque de derechos étnico – racial en el Programa Nacional del Cuidado y en la Política Nacional del Cuidado, que le sean requeridos. 4. Revisar los insumos e informes relacionados con la inclusión del enfoque étnico – racial en el Programa Nacional del Cuidado y la Política Nacional del Cuidado, según se requiera. 5. Participar en las actividades, reuniones y espacios de interlocución de la Dirección de Cuidado, que se requieran en el marco de la inclusión del enfoque étnico - racial en el Programa Nacional del Cuidado y en la Política Nacional del Cuidado. 6. Presentar las recomendaciones sobre la inclusión del enfoque étnico – racial para la implementación y oferta de servicios en el Programa Nacional del Cuidado y en la Política Nacional del Cuidado. 7. Cumplir las demás actividades relacionadas con el objeto del contrato que sean acordadas con el (la) supervisor (a) del mismo. </t>
  </si>
  <si>
    <t xml:space="preserve">Ivet Elisabet Olaya Loebel </t>
  </si>
  <si>
    <t>CO1.PCCNTR.7674902</t>
  </si>
  <si>
    <t>https://community.secop.gov.co/Public/Tendering/OpportunityDetail/Index?noticeUID=CO1.NTC.7864103&amp;isFromPublicArea=True&amp;isModal=true&amp;asPopupView=true</t>
  </si>
  <si>
    <t>MIE-CPS-039-2025</t>
  </si>
  <si>
    <t>DIANA MARCELA VELASQUEZ VILLATE</t>
  </si>
  <si>
    <t>CALLE 138 57 86 Apto 510</t>
  </si>
  <si>
    <t>diana.velasquez@restituciondetierras.gov.co</t>
  </si>
  <si>
    <t>Prestar servicios profesionales para el seguimiento técnico de la línea fortalecimiento
político del Programa Nacional de Cuidado._x000D_</t>
  </si>
  <si>
    <t>1. Brindar orientación y análisis técnico para la implementación de la línea de
fortalecimiento político del Programa Nacional de Cuidado.
2. Elaborar, actualizar y hacer seguimiento a los documentos relacionados con la
línea de fortalecimiento político del Programa Nacional del Cuidado y su plan de
acción, así como de la Política Nacional de Cuidado.
3.⁠ Acompañar las actividades y reuniones de interlocución de la Dirección del
Cuidado con organizaciones sociales y grupos de interés en el marco de la línea
de fortalecimiento político del Programa Nacional del Cuidado.
4.⁠ Apoyar las acciones de asistencia técnica del Ministerio de Igualdad y Equidad a
entidades del Gobierno Nacional y territorial en materia fortalecimiento político
en el marco del Programa Nacional de Cuidado y la Política Nacional de Cuidado.
5.⁠ Proyectar las respuestas e informes que le sean asignadas, respecto de la línea
defortalecimiento político del Programa Nacional de Cuidado.
6. Brindar apoyo técnico para la supervisión de los contratos y convenios cuya
supervisión se encuentre a cargo de la Dirección de Cuidado, que le sean
asignados.
7. Cumplir las demás actividades relacionadas con el objeto del contrato que sean
acordadas con el (la) supervisor (a) del mismo.</t>
  </si>
  <si>
    <t>Profesional especializada grado 15 de la Dirección de
Cuidado.</t>
  </si>
  <si>
    <t>CO1.PCCNTR.7676922</t>
  </si>
  <si>
    <t>https://community.secop.gov.co/Public/Tendering/OpportunityDetail/Index?noticeUID=CO1.NTC.7866923&amp;isFromPublicArea=True&amp;isModal=true&amp;asPopupView=true</t>
  </si>
  <si>
    <t>MIE-CPS-040-2025</t>
  </si>
  <si>
    <t>WINNY JULIETH DÍAZ ACEVEDO</t>
  </si>
  <si>
    <t>POLITICA Y RELACIONES
INTERNACIONALES</t>
  </si>
  <si>
    <t>CARRERA 119 64 55 Bloque 8, apartamento 203</t>
  </si>
  <si>
    <t>winny.diaz.acevedo@gmail.com</t>
  </si>
  <si>
    <t>Prestar servicios profesionales para el seguimiento técnico de la línea fortalecimiento a organizaciones de cuidado comunitario del Programa Nacional.</t>
  </si>
  <si>
    <t>1. Realizar seguimiento a las acciones de la línea de fortalecimiento a
organizaciones de cuidado comunitario del Programa Nacional de Cuidado,
teniendo en cuenta las metas de la Dirección de Cuidado.
2. Apoyar la interlocución de la Dirección de Cuidado con las organizaciones con
iniciativas de cuidado comunitario.
3. Brindar acompañamiento a las reuniones de la línea de fortalecimiento a las
organizaciones con iniciativas de cuidado comunitario del Programa Nacional
de Cuidado y en la Política Nacional de Cuidado.
4. Proyectar los documentos técnicos y operativos requeridos para la
implementación de la línea de fortalecimiento a organizaciones con iniciativas
de cuidado comunitario del Programa Nacional de Cuidado y en la Política
Nacional de Cuidado.
5. Revisar y actualizar los informes e insumos relacionados con la línea de
fortalecimiento a organizaciones de cuidado comunitario del Programa
Nacional de Cuidado, teniendo en cuenta las metas de la Dirección de Cuidado,
que le sean asignados.
6. Apoyar en la elaboración de respuesta a los derechos de petición relacionados
con la línea de fortalecimiento a organizaciones con iniciativas de cuidado
comunitario del Programa Nacional del Cuidado y en la Política Nacional del
Cuidado, que le sean asignados.
7. Cumplir las demás actividades relacionadas con el objeto del contrato que sean
acordadas con el (la) supervisor (a) del mismo.</t>
  </si>
  <si>
    <t xml:space="preserve">Profesional especializada grado 17 de la Dirección de
Cuidado. </t>
  </si>
  <si>
    <t xml:space="preserve">CO1.PCCNTR.7677339	</t>
  </si>
  <si>
    <t>https://community.secop.gov.co/Public/Tendering/OpportunityDetail/Index?noticeUID=CO1.NTC.7867366&amp;isFromPublicArea=True&amp;isModal=true&amp;asPopupView=true</t>
  </si>
  <si>
    <t>MIE-CPS-041-2025</t>
  </si>
  <si>
    <t>ANDREA DEL PILAR MARQUEZ MARTINEZ</t>
  </si>
  <si>
    <t>JURISPRUDENCIA</t>
  </si>
  <si>
    <t xml:space="preserve">CARRERA 16 127 13 TORRE 3 APTO 1102 </t>
  </si>
  <si>
    <t>andreamarquezm@hotmail.com</t>
  </si>
  <si>
    <t>Prestar servicios profesionales especializados para apoyar el seguimiento a trámites y actividades de carácter técnico, administrativo, jurídico y contractual de los proyectos y programas institucionales.</t>
  </si>
  <si>
    <t xml:space="preserve">1. Realizar seguimiento transversal al avance en la gestión del Programa Nacional de Cuidado y demás líneas, proyectos, contratos y/o convenios que le sean asignados. 2. Brindar apoyo en el seguimiento técnico, administrativo y jurídico de todos los documentos durante la etapa precontractual de los procesos de contratación, que le sean asignados. 3. Proyectar, revisar y realizar el seguimiento de carácter técnico, administrativo, jurídico y contractual de los informes, reportes y demás documentos necesarios en el marco de la ejecución de los contratos o convenios de competencia de la Dirección de Cuidado y de los programas del Viceministerio para las Poblaciones y Territorios Excluidos y la Superación de la Pobreza.  4. Gestionar y articular con las demás dependencias del Ministerio de Igualdad y Equidad las actividades requeridas para el seguimiento transversal a la ejecución técnica, administrativa, jurídica y contractual de los proyectos que le sean requeridos.  5. Apoyar la supervisión de los contratos y/o convenios, para los cuales sea designado (a), realizando seguimiento a la oportuna generación de requerimientos, informes, solicitudes, y seguimiento a la ejecución. 6. Brindar acompañamiento técnico, administrativo, jurídico y contractual en los espacios y reuniones a los que sea convocada. 7. Cumplir las demás actividades relacionadas con el objeto del contrato que sean acordadas con el (la) supervisor (a) del mismo. </t>
  </si>
  <si>
    <t xml:space="preserve"> Asesora Código 1020 Grado 12 del Viceministerio para las Poblaciones y Territorios Excluidos y la Superación de la Pobreza.</t>
  </si>
  <si>
    <t>Viceministerio para las Poblaciones y Territorios Excluidos y la Superación de la Pobreza.</t>
  </si>
  <si>
    <t>CO1.PCCNTR.7677462</t>
  </si>
  <si>
    <t>https://community.secop.gov.co/Public/Tendering/OpportunityDetail/Index?noticeUID=CO1.NTC.7867573&amp;isFromPublicArea=True&amp;isModal=true&amp;asPopupView=true</t>
  </si>
  <si>
    <t>MIE-CPS-042-2025</t>
  </si>
  <si>
    <t>CARLOS FRANCISCO GALVIS GOMEZ</t>
  </si>
  <si>
    <t>Carrera 10a # 121-48 ap 103</t>
  </si>
  <si>
    <t>carlos.galvis.gomez@gmail.com</t>
  </si>
  <si>
    <t>Prestar servicios profesionales en la articulación del Sistema Nacional de Cuidado con la ciudadanía y las organizaciones, en el marco del Programa Nacional de Cuidado</t>
  </si>
  <si>
    <t>1. Brindar apoyo a las actividades que se requieran para la articulación de los
actores del Sistema Nacional de Cuidado.
2. Realizar seguimiento a las actividades de articulación con la ciudadanía y las
organizaciones en el marco del Programa Nacional de Cuidado.
3. Proyectar los documentos e informes relacionados con la articulación del
Sistema Nacional de Cuidado, que le sean requeridos.
4. Brindar el acompañamiento conceptual que sea requerido para desarrollar las
reuniones de articulación del Sistema Nacional de Cuidado.
5. Brindar acompañamiento a las acciones de preparación y desarrollo de los
espacios de participación institucional y ciudadana para la articulación del
Sistema Nacional de Cuidado.
6. Elaborar los documentos, informes, respuesta a las peticiones y solicitudes de
información relacionados con el objeto contractual, que le sean asignados.
7. Cumplir las demás actividades relacionadas con el objeto del contrato que sean
acordadas con el (la) supervisor (a) del mismo.</t>
  </si>
  <si>
    <t>CO1.PCCNTR.7678013</t>
  </si>
  <si>
    <t>https://community.secop.gov.co/Public/Tendering/OpportunityDetail/Index?noticeUID=CO1.NTC.7868512&amp;isFromPublicArea=True&amp;isModal=true&amp;asPopupView=true</t>
  </si>
  <si>
    <t>MIE-CPS-043-2025</t>
  </si>
  <si>
    <t>JUAN SEBASTIAN ORDOÑEZ HERRERA</t>
  </si>
  <si>
    <t>CARRERA 111 C 81  30 int 1 ap 502</t>
  </si>
  <si>
    <t>juan.sebastian.ordonez@gmail.com</t>
  </si>
  <si>
    <t>Prestar servicios profesionales especializados en el análisis, actualización y consolidación de datos del Programa Nacional de Cuidado en coordinación con la Oficina de Saberes y Conocimientos Estratégicos del Ministerio de Igualdad y Equidad</t>
  </si>
  <si>
    <t>1. Apoyar la definición de variables y parámetros para el diseño y formulación del
componente del Sistema Nacional de Cuidado que hace parte del sistema de información institucional, en coordinación con la Oficina de Saberes y
Conocimientos Estratégicos.
2. Realizar el análisis de los datos, registros, oferta de servicios y demás información
del Programa Nacional de Cuidado del sistema de información institucional que le
sean requeridos.
3. Brindar apoyo en la actualización de los datos, registros, oferta de servicios y
demás información del Programa Nacional de Cuidado del sistema de información
institucional que así se requiera.
4. Consolidar los datos del Programa Nacional de Cuidado del sistema de
información institucional que le sean asignados.
5. Participar en las instancias internas y externas donde se analicen y definan
aspectos referidos a los flujos de información del Programa Nacional de Cuidado
y del Sistema Nacional de Cuidado.
6. Elaborar los documentos, informes, respuesta a las peticiones y solicitudes de
información relacionados con el objeto contractual, que le sean asignados.
7. Apoyar la supervisión de los contratos y convenios que adelante el Ministerio de
Igualdad y Equidad en el marco del Programa Nacional de Cuidado y la Política
Nacional de Cuidado.
8. Cumplir las demás actividades relacionadas con el objeto del contrato que sean
designadas por el (la) supervisor (a) del mismo.</t>
  </si>
  <si>
    <t>CO1.PCCNTR.7680615</t>
  </si>
  <si>
    <t>https://community.secop.gov.co/Public/Tendering/OpportunityDetail/Index?noticeUID=CO1.NTC.7871852&amp;isFromPublicArea=True&amp;isModal=true&amp;asPopupView=true</t>
  </si>
  <si>
    <t>MIE-CPS-044-2025</t>
  </si>
  <si>
    <t>JUAN DAVID CORTES GONZALEZ</t>
  </si>
  <si>
    <t>LICENCIATURA EN EDUCACION FISICA</t>
  </si>
  <si>
    <t>CARRERA 120A 73A 40</t>
  </si>
  <si>
    <t>judaco500@gmail.com</t>
  </si>
  <si>
    <t>Prestar servicios profesionales para el seguimiento técnico de la línea cambio cultural del Programa Nacional de Cuidado.</t>
  </si>
  <si>
    <t xml:space="preserve">1. Realizar seguimiento a las acciones de la línea de cambio cultural del Programa Nacional de Cuidado, teniendo en cuenta las metas de la Dirección de Cuidado. 2. Elaborar y actualizar los documentos relacionados con la línea de cambio cultural del Programa Nacional del Cuidado y de la Política Nacional del Cuidado. 3. Apoyar las acciones de asistencia técnica del Ministerio de Igualdad y Equidad a entidades del Gobierno Nacional y territorial en materia de cambio cultural en el marco del Programa Nacional de Cuidado y la Política Nacional de Cuidado, que le sean asignadas. 4. Apoyar la elaboración de respuestas, informes e insumos  que le sean requeridas relacionadas con la Línea de Cambio Cultural del Programa Nacional de Cuidado. 5. Apoyar la supervisión de los contratos y convenios que adelante el Ministerio de Igualdad y Equidad en el marco del Programa Nacional de Cuidado y la Política Nacional de Cuidado. 6. Acompañar las actividades y reuniones de interlocución de la Dirección del Cuidado con organizaciones sociales y grupos de interés en el Programa Nacional del Cuidado y en la Política Nacional del Cuidado. 7. Cumplir las demás actividades relacionadas con el objeto del contrato que sean acordadas con el (la) supervisor (a) del mismo. </t>
  </si>
  <si>
    <t>CO1.PCCNTR.7682697</t>
  </si>
  <si>
    <t>https://community.secop.gov.co/Public/Tendering/OpportunityDetail/Index?noticeUID=CO1.NTC.7874925&amp;isFromPublicArea=True&amp;isModal=true&amp;asPopupView=true</t>
  </si>
  <si>
    <t>MIE-MC-002-2025</t>
  </si>
  <si>
    <t>DISTRACOM S.A.</t>
  </si>
  <si>
    <t>gestioncontratos2@distracom.com.co</t>
  </si>
  <si>
    <t>Suministro de combustible para los vehículos del Ministerio de Igualdad y Equidad.</t>
  </si>
  <si>
    <t xml:space="preserve">1. Garantizar el suministro de combustible de acuerdo con lo establecido en el anexo técnico. 2. Cumplir con las especificaciones y/o condiciones técnicas del combustible, de acuerdo con lo previsto en el anexo técnico. 3. Responder a los reclamos, consultas y/o solicitudes presentadas por la Entidad Contratante, en los tiempos solicitados por el supervisor, no mayor a 3 días. 4. Informar a la Entidad contratante cualquier cambio en su condición como Proveedor, bien sea cambios de nombre, ser parte de fusiones o adquisiciones o reorganizaciones empresariales. 5. Garantizar el Sistema de Control y seguimiento para suministro de Combustible. Para ello, se deberá suministrar como mínimo la siguiente información; fecha, hora, placa y kilometraje del vehículo que recibió el servicio, en cada oportunidad en que se realice el tanqueo, cantidad de galones suministrados y su costo en pesos colombianos. Este reporte tendrá que ser entregado cada 30 días, no obstante, si el supervisor lo solicita en cualquier momento durante la ejecución del contrato deberá ser allegado de manera inmediato. 6. Prestar el servicio de combustible de lunes a domingo, las 24 horas de forma ininterrumpida. 7. Garantizar el correcto funcionamiento de los surtidores de combustible de tal forma que pueda ocasionar algún daño en el los vehículos de la entidad. Cualquier perjuicio o daño en los vehículos de la Entidad, derivado del mal funcionamiento y/o operación de los surtidores o la calidad del combustible, será cubierto en su totalidad por el Contratista. 8. Instalar en cada uno de los vehículos que hacen parte del parque automotor del Ministerio de Igualdad y Equidad, el sistema de control del vehículo (CHIP) para el control del suministro de combustible, sin que esto genere costo para la entidad, el cual debe ser activado en la fecha que indique el supervisor. 9. Disponer de mínimo un surtidor de combustible (no exclusivo) para los vehículos al servicio del Ministerio de Igualdad y Equidad. 10. 05/02/2025 Garantizar el cumplimiento de las características técnicas de operación y seguridad de los equipos de suministro de combustible instalados en cada una de las estaciones de servicio ofrecidas, los cuales se deben ajustar a los requerimientos y disposiciones legales vigentes. 11. Al momento de la firma de la aceptación de la oferta, el contratista debe aportar copia del plan de contingencias para atender derrames de combustible si se llegaran a presentar. 12. Con la presentación de la propuesta económica el contratista deberá allegar la ubicación exacta de las estaciones de servicio con las que cuenta para la ejecución de la oferta. 13. Dar cumplimiento en lo establecido en la Resolución 40198 de 2021 y/o las normas que lo complementen y modifiquen, así como en el reglamento técnico que hace parte integral de la misma, con relación a los surtidores, dispensadores y/o medidores de combustible. 14. Garantizar que las Estaciones de Servicio cumplan con lo establecido en el Decreto 1521 de 1998 y/o las normas que lo complementen y modifiquen, por el cual se reglamenta el almacenamiento, manejo, transporte y distribución de combustibles líquidos derivados del petróleo, para estaciones de Servicio, así como las demás normas que lo adicionen o complementen. 15. El contratista deberá cumplir con las normas del Sistema de Gestión Ambiental (SGA), por ende, le corresponde seguir los lineamientos y recomendaciones que en este se imparten, entre otros, los programas del uso racional del agua y la energía, manejo adecuado de los materiales, residuos sólidos y desechos que se manipulen en ejercicio de las actividades derivadas de la ejecución del contrato. 16. El contratista deberá prever los costos ambientales en que deban incurrir por el cumplimiento o el incumplimiento de las medidas ambientales antes, durante y después de la ejecución del objeto del contrato. 17. Mantener un suministro continuo bajo todas las circunstancias, con un plan de contingencia en caso de desabastecimiento. Esto puede incluir acuerdos con múltiples fuentes de abastecimiento o la posibilidad de recurrir a otros proveedores en situaciones de emergencia. 18. Las demás obligaciones necesarias para la correcta ejecución del contrato. </t>
  </si>
  <si>
    <t>A-02-02-01-003-003</t>
  </si>
  <si>
    <t>29//11/2025</t>
  </si>
  <si>
    <t>306/2026</t>
  </si>
  <si>
    <t>CO1.PCCNTR.7677360</t>
  </si>
  <si>
    <t>https://community.secop.gov.co/Public/Tendering/OpportunityDetail/Index?noticeUID=CO1.NTC.7787295&amp;isFromPublicArea=True&amp;isModal=true&amp;asPopupView=true</t>
  </si>
  <si>
    <t>MIE-CD-CI-008-2025</t>
  </si>
  <si>
    <t>UNIVERSIDAD DE ANTIOQUIA</t>
  </si>
  <si>
    <t>ana.echeverri@udea.edu.co</t>
  </si>
  <si>
    <t>CONTRATO INTERADMINISTRATIVO PARA EL DISEÑO PEDAGÓGICO E INSTRUCCIONAL DEL CONTENIDO DEL CURSO DE CAPACITACIÓN AL REDEDOR PROCESO TÉCNICO DE LA VALORACIÓN DE APOYOS, PROCEDIMIENTO, SUS LINEAMIENTOS Y PROTOCOLO, EN EL MARCO DE LA LEY 1996 DE 2019 Y EL DECRETO 487 DE 2022</t>
  </si>
  <si>
    <t xml:space="preserve">1. Entregar el plan de trabajo y cronograma e informe de avance de ejecución
con metodología del diseño pedagógico e instruccional, las descripciones de
las acciones y elementos claves que componen los módulos, así como la
descripción de los posibles recursos (herramientas pedagógicas y didácticas
para el proceso de virtualización.
2. Cumplir con la entrega de los productos del Contrato con base en el
cronograma y las especificaciones técnicas aprobadas por el Ministerio de
Igualdad y Equidad.
3. Realizar reuniones quincenales con las personas delegadas por la
Universidad de Antioquia y el Ministerio de Igualdad y Equidad/ Dirección
para la garantía de los derechos de las personas con discapacidad y la
supervisión, para hacer seguimiento en todo el proceso de elaboración de
cada producto, su validación y finalización. Frente a esta obligación, se
deberá levantar la respectiva acta y deben ser entregadas al Ministerio.
4. Realizar las actas de las reuniones e incluir la retroalimentación, revisión y
ajustes que en estas se generen para presentar en las reuniones siguientes
su incorporación en los módulos.
5. Presentar informe de avance de ejecución con la metodología del diseño
pedagógico e instruccional de los módulos 1, 2, 3, 4 y 5
6. Elaboración de las guías instruccionales y pedagógicas por módulos del
curso: “valoración de apoyos, procedimiento lineamiento y protocolo” de los
módulos 1,2,3 4 y 5. Y acompañamiento al equipo de la organización encargada de la virtualización del curso por medio de unas asesorías técnicas
en relación,
7. Entregar el documento con las guías instruccionales y pedagógicas de todos
los módulos desarrollados las recomendaciones y criterios de accesibilidad
en un nivel medio para los contenidos y las actividades del curso para su
futura virtualización.
8. Entregar informe final de ejecución consolidado relacionado a las actividades
de “Acompañamiento en la pedagógízación y virtualización del curso de
“valoración de apoyos, procedimiento, lineamiento y protocolo”
9. Realizar acompañamiento al equipo de la organización encargada de la
virtualización del curso por medio de unas asesorías técnicas en relación con
el contenido del curso y la implementación de los criterios de accesibilidad
10.Las demás relacionadas con el objeto de contrato.
</t>
  </si>
  <si>
    <t>C-4603-1500-3-702020-4603020-02</t>
  </si>
  <si>
    <t>John Jairo Blandon Mena</t>
  </si>
  <si>
    <t>Director de la Dirección para la Garantía de los Derechos de las personas
con discapacidad o quien haga sus veces.</t>
  </si>
  <si>
    <t>Dirección para la Garantía de los Derechos de las personas</t>
  </si>
  <si>
    <t>CO1.PCCNTR.7696556</t>
  </si>
  <si>
    <t xml:space="preserve">https://community.secop.gov.co/Public/Tendering/OpportunityDetail/Index?noticeUID=CO1.NTC.7890082&amp;isFromPublicArea=True&amp;isModal=False
</t>
  </si>
  <si>
    <t>MIE-SASI-001-2025</t>
  </si>
  <si>
    <t>TURISMO DEL MORROSQUILLO LIMITADA</t>
  </si>
  <si>
    <t>rosarioh@turismodelmorrosquillo.com</t>
  </si>
  <si>
    <t>Contratar el suministro de tiquetes aéreos en rutas nacionales e internacionales para el desplazamiento de servidores públicos y/o contratistas, para el desarrollo de las actividades misionales y de apoyo a la gestión y demás servicios conexos que se requieran por el Ministerio de Igualdad y Equidad.</t>
  </si>
  <si>
    <t xml:space="preserve">1. Suministrar los tiquetes aéreos (a demanda del Ministerio de Igualdad y Equidad) a cualquier destino nacional e internacional conforme se solicite.  2. Garantizar el suministro de tiquetes aéreos en rutas nacionales e internacionales los siete (7) días a la semana, con una disponibilidad de veinticuatro (24) horas al día, incluyendo días festivos, para los desplazamientos de los servidores y contratistas de Minigualdad.  3. Indicar al Ministerio de Igualdad y Equidad, previo al inicio del contrato, los sistemas de comunicación con que cuenta el contratista para la ejecución del presente contrato a través de los cuales, pueda garantizar respuesta inmediata ante cualquier eventualidad a nivel nacional las 24 horas del día, durante toda la ejecución del contrato por medio de cualquier canal de comunicación, es decir, línea fija, línea celular, correo electrónico y/o cualquier otro medio expedito que permita atender de manera oportuna y eficaz los requerimientos de la Entidad. Los sistemas de comunicación deberán garantizar la respuesta ante cualquier eventualidad a nivel nacional durante las veinticuatro (24) horas del día, los siete (7) días de la semana, durante el tiempo de ejecución del contrato, a través de canales como: línea telefónica fija, línea celular, correo electrónico, WhatsApp o cualquier otro medio expedito que permita atender los requerimientos de la Minigualdad, en tiempo real. 4. Informar el procedimiento a seguir para las solicitudes que se deban atender fuera del horario laboral, los sábados, domingos y festivos, garantizando la respuesta inmediata, así como el personal de contacto destinado para la realización de reservas y la emisión de los tiquetes. 5. Presentar las cotizaciones, reservas y emisiones de tiquetes en un lapso no mayor a tres (3) horas desde el momento en que Minigualdad las solicite. Estas deben ser remitidas al correo electrónico que informe el supervisor del contrato. Cuando Minigualdad solicite más de diez (10) cotizaciones, reservas o expediciones de tiquetes, el CONTRATISTA cuenta con una (1) hora adicional para presentar aquellas que excedan el número de diez (10). Minigualdad puede acordar con el CONTRATISTA un plazo mayor en caso de solicitar más de veinte (20) tiquetes aéreos. 6. Responder la solicitud de cotización con una relación de las tarifas de los tiquetes aéreos más económicos disponibles en el mercado según las condiciones solicitadas, en todo caso que sea reembolsable cuando así se solicite por la supervisión, situación que se certificará al supervisor del contrato, al momento que este lo requiera. 7. Mantener la reserva de los tiquetes aéreos solicitados hasta la media noche del día de la reserva, salvo para tiquetes aéreos con aerolíneas de bajo costo y en rango promocional que estén sujetas a otras políticas de las aerolíneas. El CONTRATISTA informará en el momento de la solicitud de reserva, el plazo de la vigencia de la reserva de los tiquetes aéreos en aerolíneas de bajo costo y rangos promocionales, esto con el fin de evitar penalidades por parte de las aerolíneas. 8. Expedir el tiquete aéreo en las tarifas económicas disponibles dentro del rango tarifario solicitado por Minigualdad y aplicar los diferentes descuentos descritos en la propuesta presentada, dar cumplimiento a los beneficios adicionales relacionados en la misma, excepto para aerotaxis o aerolíneas de transporte no regular. 9. Abstenerse de realizar cambios a los tiquetes aéreos sin autorización de Minigualdad. 10. Entregar a Minigualdad los tiquetes aéreos por medio del correo electrónico indicado por el supervisor del contrato. 11. Mediar ante aerolíneas y aeropuertos ante cualquier inconveniente ocasionado que dificulte la movilización del pasajero. 12. Garantizar asistencia y soporte a los servidores de Minigualdad previo, durante y después de viaje en caso de ser requerido o en los casos que llegaré a presentar alguna novedad a los servidores y/o contratistas de Minigualdad. 13. Gestionar reembolsos por cancelación y cambio de tiquetes aéreos de manera mensual de acuerdo con las condiciones y políticas de las aerolíneas. 14. Presentar informe mensual de los tiquetes “no utilizados” disponibles a revisar y tramitar el revisado de estos de acuerdo con solicitud de Minigualdad. 15. Garantizar que los beneficios ofrecidos por el CONTRATISTA y por las aerolíneas, sean de uso exclusivo de Minigualdad, sus funcionarios y/o contratistas en el ejercicio de sus funciones y/o obligaciones. 16. Prestar el servicio de venta de tiquetes a regiones apartadas del país, en las aerolíneas legalmente constituidas y autorizadas para el transporte aéreo de pasajeros. 17. Responder oportunamente los reclamos, consultas y/o solicitudes del supervisor del contrato o la persona que este delegue. 18. Facturar diariamente los servicios por emisión de tiquetes, penalidades, cambios, cancelaciones o servicios relacionados solicitados por Minigualdad. 19. Remitir las facturas al supervisor del contrato, con el tiquete aéreo volado y el reporte BSP link relacionando los tiquetes aéreos presentados para recibir el pago.  20. Gestionar ante las aerolíneas la respectiva certificación de utilización parcial o total de los tiquetes aéreos nacionales y/o internacionales. 21. Remitir al supervisor del contrato y/o a la persona que este designe, el último día hábil de la semana, la conciliación semanal de cuentas en la cual se determine como mínimo: valor de los pasajes utilizados y no utilizados.  22. Informar y asesorar a la entidad en la consecución de todo tipo de documentos necesarios para viajar a otros países y de otros países hacia Colombia, tales como: visas, tramitación de pasaportes, información sobre vacunas que deban aplicarse los viajeros y en general sobre los demás requisitos que existan para estos efectos, en las oportunidades en que por su desplazamiento se requiera de estos servicios. 23. No emitir tiquetes con cargo al contrato cuando el valor de este se hubiese agotado, así se llevará el control de la ejecución presupuestal del contrato, a fin de no superar su valor. Si ello ocurriere responderá con sus propios recursos por el valor de los tiquetes que se hayan emitido, exonerando a Minigualdad de cualquier responsabilidad al respecto. 24. Disponer de personal exclusivo y suficiente que garantice la ejecución del contrato, atendiendo todos los requerimientos de Minigualdad. El personal dependerá exclusivamente del CONTRATISTA y no tendrá vinculación laboral alguna ni de ninguna otra índole con la entidad. 25. Garantizar que el personal dispuesto realice sus actividades con calidad y de respuesta a las solicitudes realizadas por la entidad en los términos establecidos en contrato. 26. Mantener vigente el Registro Nacional de Turismo y estar inscritos como prestadores de Agencias de Viajes, durante la ejecución del contrato. 27. Mantener vigente la licencia de funcionamiento IATA durante la ejecución del contrato. 28. Remitir a Minigualdad los soportes que certifiquen que se encuentra al día con sus obligaciones en seguridad social. 29. Reportar de manera inmediata cualquier novedad y/o anomalía al supervisor del contrato por Minigualdad. 30. Guardar total reserva de la información que por razón del servicio y en cumplimiento de sus obligaciones obtenga. 31. Entregar un usuario del BSP LINK para que el supervisor del contrato y/o su designado realice la consulta de los documentos individuales de los tiquetes emitidos por y para Minigualdad y se archiven en formato PDF para posterior consulta. Esta validación se realizará en la revisión semanal (para las aerolíneas que no se encuentran en el BSP LINK, el contratista deberá enviar en archivo comprimido los printers donde se evidencien los valores). Llevar el control de la ejecución del contrato con el fin de no sobrepasar su  presupuesto, el cual, por ningún motivo sobrepasará el valor del contrato. Para tal fin, se deberá informar al supervisor cuando los recursos se hayan agotado en un 80% del valor del contrato, con una antelación no superior a quince (15) días calendario. 32. El contratista no podrá superar el cobro por concepto de tarifa administrativa indicada por la Asociación Colombiana de Agencias de Viajes y Turismo (ANATO) de conformidad con la Resolución No. 3596 del 2006 y demás normas que la sustituyan, expedida por la Unidad Administrativa Especial de Aeronáutica Civil que regula la materia. 33. Las demás que sean necesarias para el cumplimiento del objeto contractual y las que correspondan a la naturaleza de este. </t>
  </si>
  <si>
    <t>A-02-02-02-006-004</t>
  </si>
  <si>
    <t>Seriedad de la oferta / Cumplimiento del contrato / Pago de salarios / Calidad del servicio</t>
  </si>
  <si>
    <t>CO1.PCCNTR.7702557</t>
  </si>
  <si>
    <t>https://community.secop.gov.co/Public/Tendering/OpportunityDetail/Index?noticeUID=CO1.NTC.7749062&amp;isFromPublicArea=True&amp;isModal=true&amp;asPopupView=true</t>
  </si>
  <si>
    <t>MIE-MC-003-2025</t>
  </si>
  <si>
    <t>MULTISERVICIO TECNICARS ASOCIADOS SAS</t>
  </si>
  <si>
    <t>multitecnicarsprincipal@gmail.com</t>
  </si>
  <si>
    <t>Realizar actividades de mantenimiento preventivo y correctivo para los vehículos del Ministerio de Igualdad y Equidad, con el fin de garantizar su correcto funcionamiento, seguridad y durabilidad durante su uso en las actividades operativas de la entidad.</t>
  </si>
  <si>
    <t xml:space="preserve">1. Realizar un análisis preventivo y correctivo del estado de cada uno de los vehículos, una vez sea aceptada la oferta, el cual se debe presentar al supervisor en un plazo no mayor a tres (3) días hábiles contados a partir del ingreso del vehículo al taller. 2. Prestar el servicio de mantenimiento preventivo y correctivo a los vehículos de propiedad del Ministerio de Igualdad y Equidad en un horario de lunes a viernes de 08:00 horas hasta las 18:00 horas y sábados de 8:00 horas hasta las 12:00 horas. 3. Cumplir con las condiciones y especificaciones establecidas en el anexo técnico. 4. Permitir el ingreso a los talleres al Supervisor del contrato para verificar las actividades de mantenimiento que se le realicen a los vehículos, así como la verificación de la correcta disposición de los repuestos y residuos utilizados. 5. Cumplir con las normas técnicas colombianas que regulan los bienes y servicios objeto de este contrato.  6. Informar por escrito al supervisor del contrato cualquier desplazamiento o movilización de los vehículos por fuera del taller, en todo caso el desplazamiento deberá realizarse por el taller bajo su cuenta y riesgo, sin que esto genere costos adicionales a la Entidad. 7. Garantizar que los aceites, lubricantes, líquido de frenos, líquido de baterías y demás insumos utilizados en los mantenimientos de vehículos sean los indicados en el manual de garantía de cada vehículo. 8. Garantizar que los insumos adicionales (Hace referencia a insumos como grasas, limpiadores eléctricos, limpiador de carburador, desengrasante, disolventes, gasolina o tiner para la limpieza de piezas y repuestos, cinta aislante, siliconas, amarres plásticos, abrazaderas metálicas, teflón, etc) necesarios para las distintas actividades de mantenimiento, no sean cobrados de manera independiente, puesto que dichos insumos deben ser considerados en cada una de las actividades de mantenimiento y reparación de las piezas y/o sistemas. 9. Entregar las garantías de las autopartes, accesorios y mano de obra del mantenimiento realizado indicando el procedimiento para hacerlas efectivas. 10.Responder ante la Entidad y ante terceros por cualquier daño que se generé a los vehículos por el manejo inadecuado de éstos en el desarrollo de las actividades contratadas. 11.Realizar un control sobre la ejecución del contrato, con el fin de no sobrepasar el monto de este en ningún momento y en caso de presentarse, debe informar de manera inmediata al supervisor del mismo. En el evento que el contratista suministre más del valor contratado, lo hará a su cuenta y riesgo, y la Entidad no asumirá ningún valor adicional a lo contratado. 12.Entregar al supervisor el formato de recepción del automotor, detallando los trabajos a realizar, con el fin que repose en cada una de las hojas de vida de los vehículos y así poder solicitar las garantías sobre los mantenimientos realizados; esta información debe contener como mínimo: • Fecha (año/mes/día) • Identificación del vehículo (placa y/o número de motor) • Relación de repuestos requeridos (descripción, cantidad y precio unitario) • Relación de trabajos a realizar (descripción y costos de esta) • Valor total del presupuesto efectuando en cada vehículo, número de veces que entra a revisión y manteniendo realizado al vehículo. 13. Ofrecer garantías por los trabajos realizados y por las piezas o repuestos suministrados. Esto incluye la reparación de cualquier defecto que aparezca durante el período de garantía sin costo adicional para el ministerio, que cubra cualquier defecto de fabricación o de ejecución durante un período determinado, generalmente entre 3 a 12 meses, dependiendo del tipo de servicio. 14. Reemplazar los bienes y servicios dentro de los 5 días hábiles cuando presenten defectos de calidad o funcionamiento, o cuando no cumplan con las especificaciones y/o condiciones técnicas exigidas en los documentos del proceso.  Suministrar piezas y repuestos de calidad que sean adecuadas para los vehículos en cuestión. Preferentemente, las piezas deben ser originales o de calidad equivalente, siempre garantizando que cumplan con los estándares de seguridad y funcionamiento establecidos. 15.Responder a los reclamos, consultas y/o solicitudes presentadas por el Supervisor del contrato, en un término no mayor a 3 días hábiles.  16.Informar a la Entidad contratante cualquier cambio en su condición como Proveedor, bien sea de nombre, ser parte de fusiones o adquisiciones o reorganizaciones empresariales. 17.Contar con las licencias y permisos necesarios para operar legalmente en el ámbito del mantenimiento automotriz, como licencias comerciales, permisos medioambientales y otras aprobaciones de las autoridades pertinentes. 18. Seguir los manuales de servicio y mantenimiento proporcionados por los fabricantes de los vehículos, asegurándose de que el trabajo se realice conforme a los estándares técnicos requeridos. 19. Responder por cualquier daño que se cause al vehículo durante el proceso de mantenimiento, reparación o suministro de repuestos, cubriendo los costos de reparación en caso de que ocurra un accidente o daño atribuible a su negligencia. 20.Mantener al ministerio informado sobre el estado del vehículo, cualquier hallazgo importante durante el mantenimiento y las recomendaciones de reparación. Esto incluye el informe de cualquier problema encontrado que no esté cubierto en el servicio acordado inicialmente. 21. Informar de manera inmediata al Supervisor del contrato, cualquier anomalía o servicio adicional que se identifique en los vehículos, para su aprobación.   22.Las demás obligaciones inherentes a la naturaleza de la aceptación de la oferta, que sean necesarias para el cumplimiento de este según la invitación pública, sus anexos y adendas, así como la propuesta presentada por Contratista y/o Proveedor. </t>
  </si>
  <si>
    <t>A-02-02-02-008-007</t>
  </si>
  <si>
    <t>CO1.PCCNTR.7713396</t>
  </si>
  <si>
    <t>https://community.secop.gov.co/Public/Tendering/OpportunityDetail/Index?noticeUID=CO1.NTC.7810747&amp;isFromPublicArea=True&amp;isModal=true&amp;asPopupView=true</t>
  </si>
  <si>
    <t>MIE-MC-004-2025</t>
  </si>
  <si>
    <t>GREEN S&amp;S EDGE S.A.S.</t>
  </si>
  <si>
    <t>operacionesEDGE@greencss.com</t>
  </si>
  <si>
    <t>Adquisición de servidor tipo torre con licenciamiento de sistema operativo Windows Server de conformidad con las especificaciones de la ficha técnica definida por el Ministerio de Igualdad y Equidad.</t>
  </si>
  <si>
    <t xml:space="preserve">1. Garantizar la oportunidad en la entrega, instalación y configuración del servidor.   2. Responder por los daños o perjuicios que puedan presentarse a la plataforma lógica y física existente en el Ministerio durante la configuración de la solución ofertada.  3. Los costos derivados de fletes, seguros, bodegaje y movimiento de técnicos (soporte en garantía), serán asumidos por el contratista.  4. Asumir todos los gastos que demande la preparación y ejecución de los trabajos, los cuales deberán estar incluidos en el valor de la solución ofrecida.  5. Desarrollar los trabajos de acuerdo con el plan de actividades definido en conjunto con el encargado de ejercer la supervisión del contrato.  6. Ejecutar todos los trabajos necesarios para el correcto montaje, instalación y configuración. 7. Tener en cuenta las instrucciones dadas por el encargado de ejercer la supervisión durante la ejecución del contrato, todo lo anterior de acuerdo con el objeto y las especificaciones técnicas contratadas.  8. Instalar, configurar y poner en funcionamiento la solución objeto del presente proceso, en el domicilio del Ministerio, para lo cual se suscribirán Actas de Recibo a Satisfacción.  9. Entregar todos los elementos de primera calidad (NO REFURBISHED- reacondicionado), los cuales una vez recibidos, serán revisados y aceptados por el encargado de ejercer el control y vigilancia.  10.Prestar el servicio de mantenimiento correctivo on site en modalidad 8x5, incluyendo el suministro de repuestos que fueren necesarios para mantener los equipos ofertados en perfecto estado de funcionamiento, sin costo alguno para el Ministerio en un tiempo de respuesta no superior a cuatro (4) horas contadas a partir de comunicada la anomalía. 11.Suministrar durante el tiempo que dure la garantía los repuestos y servicios que fueren necesarios para mantener la solución en perfecto estado de funcionamiento. Los repuestos que sean necesarios para efectuar la reparación y dejar en perfecto funcionamiento cualquiera de los elementos ofertados, correrán por cuenta del proponente; este requisito no exceptúa ningún tipo de repuesto.  12. El contratista en ninguna circunstancia podrá utilizar la información y/o documentación institucional para fines distintos al desarrollo del contrato.  13.La propiedad intelectual de los documentos, implementaciones y productos resultantes del presente proyecto serán de propiedad única y exclusiva del Ministerio 14.Asumir todos los gastos que demande la preparación y ejecución del servicio, los cuales deberán estar incluidos en el valor ofrecido.  15.Garantizar la integridad, disponibilidad y confidencialidad de la información Institucional, a la cual se llegue a tener acceso, directamente o por intermedio de terceros.  </t>
  </si>
  <si>
    <t>A-02-01-01-004-005</t>
  </si>
  <si>
    <t>EDWIN SÁNCHEZ ROZO</t>
  </si>
  <si>
    <t>Coordinador del Grupo Interno de trabajo de Servicios Tecnológicos de la Oficina de tecnologías de la información.</t>
  </si>
  <si>
    <t>CO1.PCCNTR.7741904</t>
  </si>
  <si>
    <t>https://community.secop.gov.co/Public/Tendering/OpportunityDetail/Index?noticeUID=CO1.NTC.7883097&amp;isFromPublicArea=True&amp;isModal=true&amp;asPopupView=true</t>
  </si>
  <si>
    <t>MIE-CD-CI-009-2025</t>
  </si>
  <si>
    <t>UNIDAD NACIONAL DE PROTECCIÓN</t>
  </si>
  <si>
    <t>contratos@unp.gov.co</t>
  </si>
  <si>
    <t>Aunar esfuerzos técnicos, administrativos y financieros entre LA UNIDAD NACIONAL DE PROTECCIÓN – UNP y EL MINISTERIO DE IGUALDAD Y EQUIDAD, que permitan ejercer la adecuada protección del (la) Ministro (a) del Ministerio de Igualdad y Equidad quien, en razón a su cargo y funciones presenta un riesgo para su vida, integridad, libertad y seguridad personal.</t>
  </si>
  <si>
    <t>1. La Unidad Nacional de Protección destinará los recursos presupuestales
que le desembolse el Ministerio de Igualdad y Equidad al funcionamiento
de la Entidad, a través del pago de los bienes y servicios prestados por
los operadores privados del servicio de seguridad y protección con los que
contrata, así como de los servicios profesionales prestados por los
colaboradores.
2. La supervisión por parte de la Unidad Nacional de Protección será ejercida
por el secretario general de la Unidad Nacional de Protección o la persona
que él o ella delegue para su fin.
3. Supervisar la correcta ejecución del convenio y garantizar una
comunicación efectiva y asertiva.
4. Entregar el vehículo blindado nivel 3 o IIIA modelo 2022 o en delante, que
contenga las características técnicas y mecánicas requeridas para el
cumplimiento del objeto del presente convenio, de acuerdo con la
disponibilidad que tenga la UNP y para la adecuada protección del (la)
Ministro (a) de Igualdad y Equidad en buen estado, suscribiendo la
correspondiente acta de recibo y/o entrega con su respectivo inventario,
y consignando en esta las observaciones que considere.
5. Entregar los documentos vigentes de cada uno de los vehículos con los
que se prestará el servicio de protección, debiendo mantener dichos
documentos vigentes durante la ejecución del presente convenio (tarjeta
de propiedad según el tipo de vehículo (blindado o convencional), SOAT
vigente, soporte de pago del impuesto vehicular, póliza todo riesgo y los
demás que se requieran para su adecuada circulación y uso).
6. Asignar los hombres de protección para la implementación de las medidas
de seguridad, de acuerdo con lo señalado en el acto administrativo emitido
por la Unidad Nacional de Protección.
7. Implementar y desarrollar las estrategias administrativas, técnicas,
logísticas y humanas que se requieran para la adecuada ejecución del
presente convenio interadministrativo.
8. Entregar las instrucciones de autoprotección sugeridas por el responsable
del Programa de Protección y las indicaciones, recomendaciones y/o
sugerencias impartidas por el encargado de la supervisión de la UNP,
inherentes al objeto del convenio, las cuales se encuentra en las actas de
implementación “Manual de medidas de protección”.
9. Socializar al supervisor del convenio del Ministerio los procedimientos
relacionados con: planes de mantenimiento preventivo y correctivo del
vehículo, asumiendo los gastos que estos generen, con el fin de que no se
vea afectada la prestación del servicio; solicitudes de desplazamientos o
servicios adicionales (canales de comunicación, tiempos y formatos);
solicitudes para reembolso de peajes (procedimiento y formato).
10.Reemplazar el vehículo, por otro de iguales o similares condiciones,
cuando presente avería, accidente, fallas mecánicas, mantenimientos
entre otros, dentro de las 48 horas siguientes luego de ingresado el vehículo al taller autorizado.
11.Velar por el funcionamiento realizando los mantenimientos idóneos y
oportunos de los vehículos, así como la asignación de vehículos sustitutos,
que permitan mantener la continuidad de las medidas de protección. Para
lo cual el Ministerio de Igualdad y Equidad hará previamente la solicitud
para la asignación de un vehículo sustituto, el cual será asignado sí el
vehículo principal permanece más de 48 horas una vez ingresado a un
taller autorizado de otra manera recibirá el mantenimiento y se entregará
nuevamente para el servicio.
12.Realizar el trámite para la exención de pico y placa en la ciudad de Bogotá,
así mismo a nivel nacional, con el apoyo del Coordinador Regional de la
UNP respectivo, quien dará la orientación al beneficiario y su esquema,
respecto de los trámites que se requieran y el costo que genere, este
trámite si fuere el caso. En caso de movilizar los vehículos de Bogotá a
otra zona del país tener en cuenta los días de restricción de pico y placa,
para evitar posibles comparendos.
13.Reemplazar los vehículos, por otro de iguales o similares condiciones,
cuando presente avería, accidente, fallas mecánicas, mantenimientos
entre otros, dentro de las 48 horas siguientes luego de ingresado el
vehículo al taller autorizado. Si se llegara a presentar una solicitud sobre
cambio de llantas de algún vehículo que lo requiera, el plazo para realizar
dicho cambio es de máximo ocho (8) días calendario una vez reportada la
novedad.
14.En caso de que el funcionario sujeto de protección se desplace fuera del
domicilio principal, la UNP pondrá a disposición un vehículo blindado (bajo
las mismas condiciones del vehículo que especifica el convenio), un
hombre de protección, combustible y peajes (si es requerido) en la ciudad
de destino; lo cual estará sujeto a la disponibilidad de recursos logísticos
y humanos con que cuente la UNP, en el lugar y momento de la solicitud,
la cual debe cumplir íntegramente con los procedimientos definidos para
tal efecto. Los valores asociados serán asumidos con cargo al presupuesto
del convenio, dispuesto para servicios adicionales o de apoyo.
15.Recibir el vehículo en buen estado de funcionamiento, latonería y pintura,
teniendo presente el acta de recibo y las observaciones incluidas en el
proceso de implementación de los vehículos, salvo el deterioro normal.
Para el efecto se expedirá acta de devolución en donde conste el
inventario y el estado de entrega del automotor.
16.Garantizar el suministro de combustible utilizado para el desplazamiento
del vehículo asignado al esquema fijo, en virtud del convenio, de acuerdo
con el presupuesto designado. Para lo cual deberá implementar un chip al
vehículo con el tope mensual indicado por el supervisor.
17.Las demás inherentes al cumplimiento del presente convenio.</t>
  </si>
  <si>
    <t>A-02-02-01-003-003 A-02-02-02-006-003 A-02-02-02-006-004 A-02-02-02-006-006 A-02-02-02-006-007</t>
  </si>
  <si>
    <t>Samira Sanclemente Collazos</t>
  </si>
  <si>
    <t>CO1.PCCNTR.7749287</t>
  </si>
  <si>
    <t>https://community.secop.gov.co/Public/Tendering/OpportunityDetail/Index?noticeUID=CO1.NTC.7956978&amp;isFromPublicArea=True&amp;isModal=true&amp;asPopupView=true</t>
  </si>
  <si>
    <t>MIE-CPS-045-2025</t>
  </si>
  <si>
    <t>DORA ELENA BALVIN AGUDELO</t>
  </si>
  <si>
    <t>ESPECIALIZACION EN SERVICIOS PUBLICOS DOMICILIARIOS</t>
  </si>
  <si>
    <t>doraelena05@yahoo.com</t>
  </si>
  <si>
    <t>Prestar servicios profesionales especializados en la implementación estratégica de los planes, programas y proyectos en los territorios priorizados y en el seguimiento contractual del Ministerio.</t>
  </si>
  <si>
    <t xml:space="preserve">1. Brindar apoyo jurídico al despacho del Ministro en el desarrollo del Proyecto "Minería para la Paz", con énfasis en los componentes ambiental, productivo, asociativo, de género y étnico. 2. Apoyar al despacho del Ministro en las actividades de seguimiento a los procesos contractuales que adelante el Ministerio de Igualdad y Equidad, en el marco de la planeación estratégica de la entidad. 3. Apoyar al despacho del Ministro en actividades relacionadas con la formulación y seguimiento de planes, programas y proyectos que el Ministerio adelante en los territorios priorizados en el Plan Nacional de Desarrollo 2022-2026. 4. Brindar apoyo jurídico al despacho del Ministro en las actividades de seguimiento a la implementación de acciones humanitarias y de restablecimiento de derechos dirigidas a sujetos de especial protección constitucional, en el marco de las competencias del Ministerio de Igualdad y Equidad. 5. Apoyar la atención de consultas jurídicas que se presenten en el marco de las funciones del Ministerio, conforme a las orientaciones del despacho del Ministro. 6. Desarrollar las demás actividades relacionadas con el objeto del contrato que le sean asignadas por el/la supervisor/a del contrato, en el marco de sus competencias. </t>
  </si>
  <si>
    <t>Despacho del Ministr@</t>
  </si>
  <si>
    <t>CO1.PCCNTR.7777642</t>
  </si>
  <si>
    <t>https://community.secop.gov.co/Public/Tendering/OpportunityDetail/Index?noticeUID=CO1.NTC.7993743&amp;isFromPublicArea=True&amp;isModal=true&amp;asPopupView=true</t>
  </si>
  <si>
    <t>MIE-CPS-046-2025</t>
  </si>
  <si>
    <t>SILVIO EMILIANO GARCES MOSQUERA</t>
  </si>
  <si>
    <t>ESPECIALIZACION EN DERECHO</t>
  </si>
  <si>
    <t>silvio.garces@hotmail.com</t>
  </si>
  <si>
    <t xml:space="preserve">Prestar servicios profesionales especializados en materia legislativa, jurídica y normativa de las políticas públicas grarias, étnicas y ambientales del Despacho del Ministro. </t>
  </si>
  <si>
    <t>1. Apoyar jurídicamente al despacho del señor Ministro en la revisión de actos administrativos y demás documentos sometidos a su firma. 2. Brindar acompañamiento jurídico al despacho del señor Ministro en los procesos relacionados con la reglamentación y aplicación de la Ley 70 de 1993. 3. Apoyar jurídicamente al despacho del señor Ministro en la revisión del proyecto de ley mediante el cual se crea el Ministerio de Igualdad y Equidad. 4. Acompañar jurídicamente al despacho del señor Ministro en la incorporación del enfoque étnico en los planes de desarrollo, específicamente en lo relacionado con las comunidades negras, y hacer seguimiento a su implementación. 5. Apoyar jurídicamente al despacho del señor Ministro en la elaboración del diagnóstico, plan de acción y evaluación del componente correspondiente a las organizaciones afrodescendientes dentro del Plan Nacional de Desarrollo. 6. Hacer seguimiento jurídico a la ejecución del Plan Nacional de Desarrollo, en lo relacionado con lo establecido en la Ley 70 de 1993. 7. Apoyar jurídicamente al despacho del señor Ministro en la preparación de insumos para debates de control político y en la revisión de respuestas dirigidas a los entes de control. 8. Asistir y participar en los diferentes espacios y mesas de trabajo que indique el supervisor del contrato. 9. Ejecutar las demás actividades relacionadas con el objeto contractual que sean solicitadas por el/la supervisor(a) del contrato, en el marco de sus competencias.</t>
  </si>
  <si>
    <t>CO1.PCCNTR.7777658</t>
  </si>
  <si>
    <t>https://community.secop.gov.co/Public/Tendering/OpportunityDetail/Index?noticeUID=CO1.NTC.7993917&amp;isFromPublicArea=True&amp;isModal=true&amp;asPopupView=true</t>
  </si>
  <si>
    <t>MIE-MC-005-2025</t>
  </si>
  <si>
    <t>COMERCIALIZADORA SOSAMED SAS</t>
  </si>
  <si>
    <t>sosamedcomercializadora@gmail.com</t>
  </si>
  <si>
    <t xml:space="preserve">Adquisición de vallas de seguridad para fortalecer la protección de las instalaciones del Ministerio de Igualdad y Equidad, y garantizar la contención del público, creando un entorno seguro para el desarrollo de las actividades institucionales. </t>
  </si>
  <si>
    <t xml:space="preserve">1. Cumplir con el objeto contratado según las especificaciones y condiciones establecidas en el anexo técnico. 2. Entregar en el Ministerio de Igualdad y Equidad los bienes contratados dentro de los 20 días siguientes al perfeccionamiento del contrato, garantizando su protección durante el traslado para evitar daños. 3. Informar al supervisor cualquier inconveniente de orden logístico u operativo que se le presente durante la ejecución del contrato que no le permita hacer la entrega en el plazo establecido. 4. Atender con prontitud y efectividad las solicitudes, condiciones y recomendaciones establecidas por el Supervisor del contrato dentro de los términos acordados. 5. Reponer en máximo 8 días los bienes que sean devueltos por problemas de calidad y cantidad. 6. El contratista asumirá los costos de transporte, fletes que se causen con motivo del traslado de las vallas hasta el Ministerio de Igualdad y Equidad. 7. Las demás obligaciones inherentes a la naturaleza del contrato, que sean necesarias para el cumplimiento de este según el pliego de condiciones, sus anexos y adendas, así como la propuesta presentada por el contratista. </t>
  </si>
  <si>
    <t>LIDA MAGALI RODRIGUEZ GUTIERREZ</t>
  </si>
  <si>
    <t>A-02-01-01-004-002</t>
  </si>
  <si>
    <t>CO1.PCCNTR.7801286</t>
  </si>
  <si>
    <t>https://community.secop.gov.co/Public/Tendering/OpportunityDetail/Index?noticeUID=CO1.NTC.7966120&amp;isFromPublicArea=True&amp;isModal=true&amp;asPopupView=true</t>
  </si>
  <si>
    <t>MIE-CD-010-2025</t>
  </si>
  <si>
    <t>DISTRITO DE TURBO</t>
  </si>
  <si>
    <t>contratacion@turbo-antioquia.gov.co</t>
  </si>
  <si>
    <t xml:space="preserve">Recibir a título de comodato o préstamo de uso, una oficina dentro del bien inmueble ubicado en la CALLE 99, CARRERA 19 B/ CIUDADELA BOLIVAR, Casa de Justicia, sede adscrita a la Alcaldía Municipal de Turbo Antioquia, para la ubicación y funcionamiento de una oficina física de la Dirección Territorial de Igualdad y Equidad del Ministerio de Igualdad y Equidad. </t>
  </si>
  <si>
    <t>1) Entregar la oficina objeto de comodato.  2) Permitir el uso de la oficina por parte del comodatario, para la destinación prevista.  3) Permitir al comodatario llevar a cabo la señalización y promoción tanto interna como externa. 4) Garantizar la capacidad y disponibilidad en el Inmueble para la instalación de mobiliario de oficina. 5) Efectuar el pago mensual los servicios públicos causados por el valor establecido en las respectivas facturas expedidas por la empresa de servicios públicos correspondiente. En caso de desconexión de la luz, agua, gas, internet, teléfono y demás servicios, deberá asumir el valor de la reconexión. 6) Facilitar al comodatario, las áreas técnicas necesarias para la instalación de equipos (planta de emergencia y aire acondicionado), de tuberías y demás condiciones técnicas para los sistemas de energía de emergencia, sistemas de aire acondicionado y sistemas de telecomunicaciones. 7) Ejercer la función de supervisión, vigilancia y control en el cumplimiento del objeto del contrato.</t>
  </si>
  <si>
    <t>CO1.PCCNTR.7778349</t>
  </si>
  <si>
    <t>https://community.secop.gov.co/Public/Tendering/OpportunityDetail/Index?noticeUID=CO1.NTC.7995289&amp;isFromPublicArea=True&amp;isModal=true&amp;asPopupView=true</t>
  </si>
  <si>
    <t>MIE-CD-012-2025</t>
  </si>
  <si>
    <t>CAJA DE COMPENSACIÓN FAMILIAR CAFAM</t>
  </si>
  <si>
    <t>aavellaneda@cafam.com.co</t>
  </si>
  <si>
    <t>6468000 ext. 2169</t>
  </si>
  <si>
    <t>Prestación de servicios para la implementación de las actividades del Plan Estratégico del Talento Humano del Ministerio de Igualdad y Equidad.</t>
  </si>
  <si>
    <t>1. Garantizar la debida ejecución, en términos de calidad y cantidades, de cada una de las actividades del Plan de Bienestar e Incentivos, Plan Institucional de Capacitación y Plan de Seguridad y Salud en el Trabajo definidas en la ficha técnica y en atención a las instrucciones impartidas por el supervisor. 2. Ejecutar, gestionar, planear, diseñar y controlar a su costo la logística para la realización de las actividades contratadas, empleando de forma eficiente y segura la infraestructura virtual, administrativa, tecnológica, material audiovisual, didáctica, sistemas de información, recurso humano y demás recursos físicos, económicos y humanos requeridos para su adecuada ejecución. 3. Entregar al Ministerio un informe detallado sobre la ejecución de cada una de las actividades realizadas, especificando el desarrollo de la actividad, aporte a la gestión estratégica del Ministerio, asistencia, fecha de la actividad, costos, objeto de la actividad y elementos suministrados. 4. Coordinar con el supervisor del contrato, los cambios que se puedan efectuar en las actividades establecidas y/o el cronograma, sin que esto afecte la ejecución del contrato y cuando los costos no superen el monto total del mismo. En todos los casos los cambios se debe generar acuerdo entre las partes y solicitar visto bueno del supervisor de la dependencia responsable de la experiencia.  5. Gestionar las cotizaciones con base en los requerimientos de bienes y servicios logísticos de acuerdo con las condiciones y oportunidad requerida por la Subdirección de Talento Humano, las cuales deben cumplir con las condiciones de calidad requeridas. 6. Cumplir con los criterios de sostenibilidad ambiental que se señalan en el anexo técnico. 7. Adelantar las reuniones de preparación y evaluación de las actividades, que sean solicitadas por el supervisor, con la presencia del personal encargado de cada una de las actividades a desarrollar.  8. Ejecutar la totalidad de las actividades solicitadas. 9. Generar cotización con antelación mínima de un mes, en el que se contemple los aspectos técnicos a lugar.  10.Presentar diferentes alternativas para cada actividad relacionada con el objeto del contrato, previa aprobación por parte del supervisor, siempre y cuando estos guarden relación directa con el objeto a contratar y se encuentren contemplados en el portafolio vigente. 11.Constituir las garantías con los amparos señalados en el contrato, dentro de los tres (3) días hábiles siguientes al perfeccionamiento del mismo y tramitar las modificaciones que le sean solicitadas en el mismo término.</t>
  </si>
  <si>
    <t>A-02-02-02-009-005</t>
  </si>
  <si>
    <t>Yineth carolina Camargo Rengifo</t>
  </si>
  <si>
    <t>Subdirector(a) de Talento Humano</t>
  </si>
  <si>
    <t>CO1.PCCNTR.7809632</t>
  </si>
  <si>
    <t xml:space="preserve">https://community.secop.gov.co/Public/Tendering/OpportunityDetail/Index?noticeUID=CO1.NTC.8036116&amp;isFromPublicArea=True&amp;isModal=False
</t>
  </si>
  <si>
    <t>MIE-CPS-047-2025</t>
  </si>
  <si>
    <t>CINDY KATHERINE HERRERA RAMOS</t>
  </si>
  <si>
    <t>CARRERA 85 58C 95 sur Casa</t>
  </si>
  <si>
    <t>ckherrera1@gmail.com</t>
  </si>
  <si>
    <t>Prestar servicios profesionales para apoyar la realización de auditorías en los procesos de gestión de recursos financieros y de presupuesto, el seguimiento y evaluación al sistema de control interno para la vigencia 2025, y al progreso y evaluación de los planes de mejoramiento asociados al proceso</t>
  </si>
  <si>
    <t>a) Apoyar la realización de auditorías para emitir y cumplir con la emisión de los informes de ley y de los trabajos de aseguramiento que le sean asignados durante la ejecución del contrato
b) Apoyar la planificación y alistamiento de las auditorias y/o consultorías de la Oficina de Control Interno, según la Guía de Auditoría Interna basada en Riesgos del Departamento Administrativo de la Función Pública y las Normas Globales de Auditoría.
c) Apoyar el desempeño de Auditorías y/o consultorías asignadas, conforme al plan anual de auditoría vigencia 2025.
d) Apoyar en la comunicación de resultados, consolidación y entrega al responsable del Trabajo, los informes de avance y de cierre que contenga los resultados de la evaluación de los procesos asignados.
e) Realizar el seguimiento oportuno a los planes de mejoramiento asignados, conforme a reporte semanal de avance a planes de mejoramiento próximos a vencer
f) Observar y aplicar las disposiciones señaladas tanto en el Código de Ética del Auditor Interno como en el Estatuto de Auditoría Interna de la Oficina de Control Interno, durante la ejecución de los trabajos asignados.
g) Apoyar la identificación y priorización de puntos de auditoría, en atención a la proyección de trabajos de acuerdo con el nivel de riesgo.h) Apoyar en la planeación, análisis de datos y elaboración de los informes a cargo de la dependencia, de acuerdo con normatividad y procedimientos vigentes.
i) Coadyuvar en el Desarrollo de estrategias y acciones para fortalecer el seguimiento, vigilancia y control fiscal de los programas y proyectos del Ministerio, para el cumplimiento de metas institucionales, desde el rol que le compete a la oficina de control interno.
j) Apoyar en la actualización, revisión y ajuste de los documentos asociados al proceso que le sea asignado, garantizando la alineación con la normatividad vigente, los lineamientos institucionales y los resultados derivados de las actividades propias del contrato, esta labor incluirá la consolidación de observaciones, la elaboración de versiones ajustadas y la gestión de los documentos en los sistemas establecidos por la Entidad.
k) Cumplir las demás actividades relacionadas con el objeto del contrato que sean acordadas con el supervisor</t>
  </si>
  <si>
    <t>RAUL EDUARDO GONZALEZ GARZON</t>
  </si>
  <si>
    <t>Jefe(a) de la Oficina de Control Interno</t>
  </si>
  <si>
    <t>CO1.PCCNTR.7862818</t>
  </si>
  <si>
    <t>https://community.secop.gov.co/Public/Tendering/OpportunityDetail/Index?noticeUID=CO1.NTC.8113313&amp;isFromPublicArea=True&amp;isModal=False</t>
  </si>
  <si>
    <t>MIE-CPS-048-2025</t>
  </si>
  <si>
    <t>LUISA FERNANDA VASQUEZ CUBILLOS</t>
  </si>
  <si>
    <t>CARRERA 11 36A 51 sur casa pijaos</t>
  </si>
  <si>
    <t>luisa.vasquez@senado.gov.co</t>
  </si>
  <si>
    <t>Prestar sus servicios profesionales especializados para asesorar y adelantar el acompañamiento del relacionamiento institucional del Ministerio de Igualdad y Equidad con el Congreso de la República y otros organismos de elección popular y control político en las respuestas a derechos de petición, solicitud de informes, cuestionarios de control político y demás requerimientos documentales del órgano legislativo en el fortalecimiento de la política de transparencia.</t>
  </si>
  <si>
    <t xml:space="preserve">1. Proyectar y remitir las respuestas que sean asignadas a través del
aplicativo de gestión documental dispuesto por la Entidad.
2. Revisar los insumos de las solicitudes que sean enviados por las áreas de
la Entidad, para su posterior unificación y envío.
3. Realizar el seguimiento a la trazabilidad de las solicitudes de informes,
cuestionarios de control político, derechos de petición y demás
requerimientos documentales del Congreso de la República.4. Apoyar la gestión de la oficina Jurídica en sus procesos MIPG y gestión
documental relacionados con los asuntos legislativos del ministerio.
5. Articular con Viceministerios y las direcciones Territoriales la atención
oportuna y adecuada de las peticiones remitidas por el Congreso de la
República.
6. Apoyar la consolidación de insumos para dar respuesta a debates de
control político, atención a peticiones, elaboración de informes,
presentaciones y demás solicitudes allegadas al correo y/o plataforma de
gestión documental.
7. Asistir y participar en reuniones, socializaciones y demás eventos
relacionados con el trámite legislativo de los Proyectos de Acto Legislativo
y Proyectos de Ley en trámite en el Congreso de la República, de autoría o
interés del Ministerio de Igualdad y Equidad o el sector administrativo.
8. Organizar el archivo documental en físico y magnético según corresponda
de los trámites que le sean asignados y hacer entrega de este al
supervisor a la terminación del contrato.
9. Conceptuar, desde el punto de vista jurídico, sobre la constitucionalidad
del proyecto de acto legislativo o de ley que le sea asignado.
10.Revisar y dar alcance, dentro de las competencias que le asisten al
Ministerio de Igualdad y Equidad, a la conveniencia y inconveniencia de un
determinado proyecto legislativo.
11.Las demás que sean asignadas por la supervisión tendiente a su objeto
contractual. </t>
  </si>
  <si>
    <t>Oficina jurídica</t>
  </si>
  <si>
    <t>EFRAIN ALBERTO BECERRA GOMEZ</t>
  </si>
  <si>
    <t>Jefe de Oficina jurídica</t>
  </si>
  <si>
    <t>CO1.PCCNTR.7875496</t>
  </si>
  <si>
    <t>https://community.secop.gov.co/Public/Tendering/OpportunityDetail/Index?noticeUID=CO1.NTC.8134152&amp;isFromPublicArea=True&amp;isModal=False</t>
  </si>
  <si>
    <t>MIE-CPS-049-2025</t>
  </si>
  <si>
    <t>FELIPE CORDOBA MENDOZA</t>
  </si>
  <si>
    <t xml:space="preserve">ADMINISTRACION DE EMPRESAS </t>
  </si>
  <si>
    <t>CARRERA 53 144 15</t>
  </si>
  <si>
    <t>feco2005@hotmail.com</t>
  </si>
  <si>
    <t xml:space="preserve">Prestar servicios profesionales especializados en materia de seguridad y convivencia que permitan minimizar los riesgos a los que están expuestos los funcionarios y/o colaboradores del Ministerio de Igualdad y Equidad. </t>
  </si>
  <si>
    <t xml:space="preserve">1. Articular y coordinar, con las fuerzas armadas, instituciones del orden territorial y/o nacional la ejecución de actividades institucionales del Ministerio en materia de seguridad y convivencia. 2. Prestar apoyo en el diseño de los procedimientos y protocolos de seguridad y autoprotección, de acuerdo con las necesidades de seguridad y convivencia del Ministerio y sus Direcciones territoriales, en relación con los posibles riesgos y amenazas conocidos e identificados, para evitar riesgos en el desarrollo de la misionalidad Institucional.  3. Realizar registro de cada uno de los hechos y acciones de seguridad y convivencia que afecten el normal desarrollo, de los proyectos, programas y procesos del Ministerio en materia de seguridad y convivencia integral. 4. Desarrollar un plan de acción de acuerdo con el cronograma de cada evento indicado por la entidad el cual deberá contar con una verificación física del lugar para dar recomendaciones en materia de seguridad y convivencia integral. 5. Elaborar y desarrollar un plan de capacitación y fortalecimiento de seguridad en el nivel central y las direcciones territoriales respecto a la seguridad y convivencia. 6. Apoyar la identificación y evaluación de riesgos, directos e indirectos en la ejecución de los proyectos, procesos o programas y relacionar las recomendaciones, para mitigar, posibles amenazas en materia de seguridad y convivencia integral. 7. Desarrollar las demás actividades relacionadas con el objeto del contrato que le sean asignadas por el/la supervisor/a del contrato, en el marco de sus competencias. </t>
  </si>
  <si>
    <t>CO1.PCCNTR.7908851</t>
  </si>
  <si>
    <t>https://community.secop.gov.co/Public/Tendering/OpportunityDetail/Index?noticeUID=CO1.NTC.8184115&amp;isFromPublicArea=True&amp;isModal=true&amp;asPopupView=true</t>
  </si>
  <si>
    <t>MIE-CPS-050-2025</t>
  </si>
  <si>
    <t>MARY SOL NOVOA RODRIGUEZ</t>
  </si>
  <si>
    <t xml:space="preserve">CIENCIAS DE LA INFORMACION Y LA
DOCUMENTACION </t>
  </si>
  <si>
    <t>Cra 25 No 48 a 14 sur apto 349</t>
  </si>
  <si>
    <t>mary_novoa@yahoo.com</t>
  </si>
  <si>
    <t xml:space="preserve">Prestar servicios profesionales para la implementación y seguimiento de la política de Archivos y la Gestión Documental del Ministerio de Igualdad y Equidad. </t>
  </si>
  <si>
    <t xml:space="preserve">1. Desarrollar e implementar una política integral de Archivos que se ajuste a la normativa vigente,  2. Realizar un diagnóstico detallado sobre el estado actual de la gestión documental y archivos en el Ministerio, identificando fortalezas, debilidades y áreas de mejora. 3. Diseñar un plan de acción para la implementación efectiva de la política, incluyendo cronograma, recursos necesarios y responsables. 4. Desarrollar y ejecutar un programa de capacitación dirigido al personal del Ministerio sobre gestión documental, manejo de archivos y uso de herramientas tecnológicas. 5. Crear protocolos claros para la clasificación, conservación, acceso y eliminación de documentos, asegurando que se cumplan las normativas legales y éticas. 6. Presentar informes al Ministerio sobre el avance en la implementación de la política y recomendaciones para su mejora continua. 7. Cumplir las demás actividades relacionadas con el objeto del contrato que sean acordadas con el supervisor </t>
  </si>
  <si>
    <t>ANGELA PAOLA AGUILAR WILCHES</t>
  </si>
  <si>
    <t>Coordinador(a) de Gestión Documental</t>
  </si>
  <si>
    <t>CO1.PCCNTR.7911802</t>
  </si>
  <si>
    <t>https://community.secop.gov.co/Public/Tendering/OpportunityDetail/Index?noticeUID=CO1.NTC.8187325&amp;isFromPublicArea=True&amp;isModal=true&amp;asPopupView=true</t>
  </si>
  <si>
    <t>MIE-CD-CI-013-2025</t>
  </si>
  <si>
    <t>ALCALDIA MUNICIPAL DE VALLEDUPAR</t>
  </si>
  <si>
    <t>contratacion@valledupar-cesar.gov.co</t>
  </si>
  <si>
    <t>Aunar esfuerzos técnicos, operativos, administrativos, financieros y humanos para lograr la implementación, ejecución y funcionamiento del programa nacional casas para la dignidad de las mujeres" el aliado es el municipio de VALLEDUPAR, CESAR.</t>
  </si>
  <si>
    <t xml:space="preserve">1. Recibir a satisfacción los bienes descritos en inventario.
2. Designar a un responsable para verificar las condiciones de los bienes
entregados, realizar un inventario inicial y asegurar su conservación y uso
exclusivo para los fines del Programa Nacional de Casas para la Dignidad
de las Mujeres.
3. Destinar única y exclusivamente los bienes entregados al cumplimiento
Programa Nacional de Casas para la Dignidad de las Mujeres.
4. Incluir los bienes entregados dentro del inventario de bienes de la
Administración Municipal/Distrital.
5. Garantizar la destinación y mantenimiento del inmueble para la
implementación del Programa Nacional de Casas para la Dignidad de las
Mujeres.
6. Ingresar al inventario de la entidad los elementos entregados, realizando
las previsiones contables del caso, para el efecto deberá tenerse en cuenta
los bienes relacionados en el anexo 1.
7. Incluir los bienes entregados dentro del programa de seguros de la
entidad, en la modalidad de todo riesgo o, en caso de no contar con dicho
programa o ramo asegurado, adquirir una póliza que los ampare. Esta
póliza deberá cubrir los daños o pérdidas materiales causados por
cualquier riesgo no excluido, ya sea por eventos internos o externos. Será
responsabilidad del ente territorial velar por la custodia y conservación de
los elementos entregados, los cuales se detallan en el inventario contenido
en el Anexo 1, que forma parte del presente estudio.
8. Asegurar la conectividad, funcionamiento y mantenimiento de los bienes
entregados, garantizando su uso para el cumplimiento del Programa
Nacional de Casas para la Dignidad de las Mujeres. 9. Designar el personal necesario establecido en el Manual Operativo del
programa nacional del Ministerio de Igualdad y Equidad de casas para la
dignidad de las mujeres para el funcionamiento de acuerdo con las
necesidades del Programa.
10. Seguir y aplicar las directrices técnicas y metodológicas establecidas por
el Ministerio de Igualdad y Equidad para la implementación del Programa
Nacional de Casas para la Dignidad de las Mujeres.
11. Entregar al funcionario designado por el Ministerio de Igualdad y Equidad,
el acta de ingreso de los elementos al almacén de la Administración
Municipal/Distrital.
12. Entregar al funcionario designado por el Ministerio de Igualdad y Equidad,
un informe que evidencie la instalación y organización de los bienes en
los inmuebles destinados al Programa Nacional de Casas para la Dignidad
de las Mujeres.
13. Cumplir con todas las actividades adicionales necesarias para el
funcionamiento adecuado de los equipos y el cumplimiento integral de los
objetivos del programa. </t>
  </si>
  <si>
    <t xml:space="preserve">Jorge Andres Galeano </t>
  </si>
  <si>
    <t>Profesional especializada grado 17</t>
  </si>
  <si>
    <t>CO1.PCCNTR.7929667</t>
  </si>
  <si>
    <t>https://community.secop.gov.co/Public/Tendering/ContractNoticeManagement/Index?currentLanguage=es-CO&amp;Page=login&amp;Country=CO&amp;SkinName=CCE</t>
  </si>
  <si>
    <t>MIE-CD-CI-014-2025</t>
  </si>
  <si>
    <t>MUNICIPIO DE EL BAGRE</t>
  </si>
  <si>
    <t>alcaldia@elbagre-antioquia.gov.co</t>
  </si>
  <si>
    <t>Aunar esfuerzos técnicos, operativos, administrativos, financieros y humanos para lograr la implementación, ejecución y funcionamiento del programa nacional casas para la dignidad de las mujeres" el aliado es el municipio de BAGRE, ANTIOQUIA</t>
  </si>
  <si>
    <t>Monica Gomez Rey</t>
  </si>
  <si>
    <t>Profesional especializada grado 15</t>
  </si>
  <si>
    <t>CO1.PCCNTR.7918076</t>
  </si>
  <si>
    <t>MIE-CD-CI-015-2025</t>
  </si>
  <si>
    <t>MUNICIPIO DE LA ESTRELLA</t>
  </si>
  <si>
    <t>administrativos@laestrella.gov.co</t>
  </si>
  <si>
    <t xml:space="preserve"> Aunar esfuerzos técnicos, operativos, administrativos, financieros y humanos para lograr la implementación, ejecución y funcionamiento del programa nacional casas para la dignidad de las mujeres" el aliado es el municipio de LA ESTRELLA, ANTIOQUIA</t>
  </si>
  <si>
    <t>CO1.PCCNTR.7909998</t>
  </si>
  <si>
    <t>MIE-CD-CI-016-2025</t>
  </si>
  <si>
    <t>MUNICIPIO DE TAME</t>
  </si>
  <si>
    <t>juridica@tame-arauca.gov.co</t>
  </si>
  <si>
    <t xml:space="preserve"> Aunar esfuerzos técnicos, operativos, administrativos, financieros y humanos para lograr la implementación, ejecución y funcionamiento del programa nacional casas para la dignidad de las mujeres" el aliado es el municipio deTAME, ARAUCA</t>
  </si>
  <si>
    <t xml:space="preserve">Juana Marcela Salcedo </t>
  </si>
  <si>
    <t>Profesional especializada grado 8</t>
  </si>
  <si>
    <t>CO1.PCCNTR.7911214</t>
  </si>
  <si>
    <t>MIE-CD-CI-017-2025</t>
  </si>
  <si>
    <t>MUNICIPIO DE SARAVENA</t>
  </si>
  <si>
    <t>juridica@saravena-arauca.gov.co</t>
  </si>
  <si>
    <t xml:space="preserve"> Aunar esfuerzos técnicos, operativos, administrativos, financieros y humanos para lograr la implementación, ejecución y funcionamiento del programa nacional casas para la dignidad de las mujeres" el aliado es el municipio de SARAVENA, ARAUCA</t>
  </si>
  <si>
    <t>CO1.PCCNTR.7911533</t>
  </si>
  <si>
    <t>MIE-CD-CI-018-2025</t>
  </si>
  <si>
    <t>ALCALDIA MUNICIPAL DE ARAUQUITA</t>
  </si>
  <si>
    <t>sistemas@arauquita-arauca.gov.co</t>
  </si>
  <si>
    <t>Aunar esfuerzos técnicos, operativos, administrativos, financieros y humanos para lograr la implementación, ejecución y funcionamiento del programa nacional casas para la dignidad de las mujeres" el aliado es el municipio de ARAUQUITA, ARAUCA</t>
  </si>
  <si>
    <t>CO1.PCCNTR.7911652</t>
  </si>
  <si>
    <t>MIE-CD-CI-019-2025</t>
  </si>
  <si>
    <t>MUNICIPIO DE TUNJA/</t>
  </si>
  <si>
    <t>contratacionestatal@tunja.gov.co</t>
  </si>
  <si>
    <t>Aunar esfuerzos técnicos, operativos, administrativos, financieros y humanos para lograr la implementación, ejecución y funcionamiento del programa nacional casas para la dignidad de las mujeres" el aliado es el municipio de TUNJA, BOYACÁ</t>
  </si>
  <si>
    <t>CO1.PCCNTR.7917293</t>
  </si>
  <si>
    <t>MIE-CD-CI-020-2025</t>
  </si>
  <si>
    <t>MUNICIPIO DE MANIZALES</t>
  </si>
  <si>
    <t>secopII@manizales.gov.co</t>
  </si>
  <si>
    <t>Aunar esfuerzos técnicos, operativos, administrativos, financieros y humanos para lograr la implementación, ejecución y funcionamiento del programa nacional casas para la dignidad de las mujeres" el aliado es el municipio de MANIZALES, CALDAS</t>
  </si>
  <si>
    <t>CO1.PCCNTR.7918253</t>
  </si>
  <si>
    <t>MIE-CD-CI-021-2025</t>
  </si>
  <si>
    <t>ALCALDIA MUNICIPIO DE OROCUE</t>
  </si>
  <si>
    <t>despachoalcalde@orocue-casanare.gov.co</t>
  </si>
  <si>
    <t>Aunar esfuerzos técnicos, operativos, administrativos, financieros y humanos para lograr la implementación, ejecución y funcionamiento del programa nacional casas para la dignidad de las mujeres" el aliado es el municipio de OROCUÉ, CASANARE</t>
  </si>
  <si>
    <t>CO1.PCCNTR.7918337</t>
  </si>
  <si>
    <t>MIE-CD-CI-022-2025</t>
  </si>
  <si>
    <t>MUNICIPIO DE CALOTO</t>
  </si>
  <si>
    <t>alcaldia@caloto-cauca.gov.co</t>
  </si>
  <si>
    <t>Aunar esfuerzos técnicos, operativos, administrativos, financieros y humanos para lograr la implementación, ejecución y funcionamiento del programa nacional casas para la dignidad de las mujeres" el aliado es el municipio de CALOTO, CAUCA</t>
  </si>
  <si>
    <t>CO1.PCCNTR.7922766</t>
  </si>
  <si>
    <t>MIE-CD-CI-023-2025</t>
  </si>
  <si>
    <t>ALCALDIA MUNICIPIO DE SANTANDER DE QUILICHAO</t>
  </si>
  <si>
    <t>juridica@santanderdequilichao-cauca.gov.co</t>
  </si>
  <si>
    <t>Aunar esfuerzos técnicos, operativos, administrativos, financieros y humanos para lograr la implementación, ejecución y funcionamiento del programa nacional casas para la dignidad de las mujeres" el aliado es el municipio de SANTANDER DE QUILICHAO, CAUCA</t>
  </si>
  <si>
    <t>CO1.PCCNTR.7922974</t>
  </si>
  <si>
    <t>MIE-CD-CI-024-2025</t>
  </si>
  <si>
    <t>ALCALDIA DE SILVIA</t>
  </si>
  <si>
    <t>contactenos@silvia-cauca.gov.co</t>
  </si>
  <si>
    <t>Aunar esfuerzos técnicos, operativos, administrativos, financieros y humanos para lograr la implementación, ejecución y funcionamiento del programa nacional casas para la dignidad de las mujeres" el aliado es el municipio de SILVIA, CAUCA</t>
  </si>
  <si>
    <t>CO1.PCCNTR.7923148</t>
  </si>
  <si>
    <t>MIE-CD-CI-025-2025</t>
  </si>
  <si>
    <t>MUNICIPIO DE SANTA CRUZ DE LORICA</t>
  </si>
  <si>
    <t>contratacion@santacruzdelorica-cordoba.gov.co</t>
  </si>
  <si>
    <t>Aunar esfuerzos técnicos, operativos, administrativos, financieros y humanos para lograr la implementación, ejecución y funcionamiento del programa nacional casas para la dignidad de las mujeres" el aliado es el municipio de SANTA CRUZ DE LORICA, CORDOBA</t>
  </si>
  <si>
    <t>CO1.PCCNTR.7934709</t>
  </si>
  <si>
    <t>MIE-CD-CI-026-2025</t>
  </si>
  <si>
    <t>ALCALDIA MUNICIPAL DE FACATATIVA</t>
  </si>
  <si>
    <t>juridica@facatativa-cundinamarca.gov.co</t>
  </si>
  <si>
    <t>Aunar esfuerzos técnicos, operativos, administrativos, financieros y humanos para lograr la implementación, ejecución y funcionamiento del programa nacional casas para la dignidad de las mujeres" el aliado es el municipio de FACATATIVÁ, CUNDINAMARCA</t>
  </si>
  <si>
    <t>CO1.PCCNTR.7934994</t>
  </si>
  <si>
    <t>MIE-CD-CI-027-2025</t>
  </si>
  <si>
    <t>GOBERNACION DEL GUAINIA</t>
  </si>
  <si>
    <t>contratacion@guainia.gov.co</t>
  </si>
  <si>
    <t>Aunar esfuerzos técnicos, operativos, administrativos, financieros y humanos para lograr la implementación, ejecución y funcionamiento del programa nacional casas para la dignidad de las mujeres" el aliado es el municipio de INÍRIDA, GUAINÍA</t>
  </si>
  <si>
    <t>CO1.PCCNTR.7935454</t>
  </si>
  <si>
    <t>https://community.secop.gov.co/Public/Tendering/OpportunityDetail/Index?noticeUID=CO1.NTC.8220741&amp;isFromPublicArea=True&amp;isModal=true&amp;asPopupView=true</t>
  </si>
  <si>
    <t>MIE-CD-CI-028-2025</t>
  </si>
  <si>
    <t>MUNICIPIO DE DAGUA</t>
  </si>
  <si>
    <t>contratacion@dagua-valle.gov.co</t>
  </si>
  <si>
    <t>Aunar esfuerzos técnicos, operativos, administrativos, financieros y humanos para lograr la implementación, ejecución y funcionamiento del programa nacional casas para la dignidad de las mujeres" el aliado es el municipio de DAGUA, VALLE DEL CAUCA</t>
  </si>
  <si>
    <t>CO1.PCCNTR.7937206</t>
  </si>
  <si>
    <t>https://community.secop.gov.co/Public/Tendering/OpportunityDetail/Index?noticeUID=CO1.NTC.8222927&amp;isFromPublicArea=True&amp;isModal=true&amp;asPopupView=true</t>
  </si>
  <si>
    <t>MIE-CD-CI-029-2025</t>
  </si>
  <si>
    <t>ALCALDIA MUNICIPAL DE SANTA ROSALIA</t>
  </si>
  <si>
    <t>contactenos@santarosalia-vichada.gov.co</t>
  </si>
  <si>
    <t>Aunar esfuerzos técnicos, operativos, administrativos, financieros y humanos para lograr la implementación, ejecución y funcionamiento del programa nacional casas para la dignidad de las mujeres" el aliado es el municipio de SANTA ROSALÍA, VICHADA</t>
  </si>
  <si>
    <t>CO1.PCCNTR.7936557</t>
  </si>
  <si>
    <t>https://community.secop.gov.co/Public/Tendering/OpportunityDetail/Index?noticeUID=CO1.NTC.8222817&amp;isFromPublicArea=True&amp;isModal=true&amp;asPopupView=true</t>
  </si>
  <si>
    <t>MIE-CD-CI-030-2025</t>
  </si>
  <si>
    <t>MUNICIPIO DE NEIVA</t>
  </si>
  <si>
    <t>oficinadecontratacion@alcaldianeiva.gov.co</t>
  </si>
  <si>
    <t>Aunar esfuerzos técnicos, operativos, administrativos, financieros y humanos para lograr la implementación, ejecución y funcionamiento del programa nacional casas para la dignidad de las mujeres" el aliado es el municipio de NEIVA, HUILA</t>
  </si>
  <si>
    <t>CO1.PCCNTR.7952359</t>
  </si>
  <si>
    <t>https://community.secop.gov.co/Public/Tendering/OpportunityDetail/Index?noticeUID=CO1.NTC.8244470&amp;isFromPublicArea=True&amp;isModal=true&amp;asPopupView=true</t>
  </si>
  <si>
    <t>MIE-CD-CI-031-2025</t>
  </si>
  <si>
    <t>ALCALDIA MUNICIPAL DE BARBACOAS</t>
  </si>
  <si>
    <t>asesoriaintegralterritorial@gmail.com</t>
  </si>
  <si>
    <t>Aunar esfuerzos técnicos, operativos, administrativos, financieros y humanos para lograr la implementación, ejecución y funcionamiento del programa nacional casas para la dignidad de las mujeres" el aliado es el municipio de BARBACOAS, HUILA</t>
  </si>
  <si>
    <t>CO1.PCCNTR.7954798</t>
  </si>
  <si>
    <t>https://community.secop.gov.co/Public/Tendering/OpportunityDetail/Index?noticeUID=CO1.NTC.8249678&amp;isFromPublicArea=True&amp;isModal=False</t>
  </si>
  <si>
    <t>MIE-CPS-051-2025</t>
  </si>
  <si>
    <t>ELSA MARGOTH GARZON ACOSTA</t>
  </si>
  <si>
    <t xml:space="preserve">DERECHO </t>
  </si>
  <si>
    <t>CARRERA 71B BIS 12A 40 Torre 7 apto 103</t>
  </si>
  <si>
    <t>emgarzona@gmail.com</t>
  </si>
  <si>
    <t>Prestar servicios profesionales especializados en materia jurídica y contractual a los procesos del Ministerio como unidad ejecutora de los Fondos, realización de auditorías internas y/o consultorías, y la presentación de informes y seguimientos conforme al Plan Anual de Auditoría vigencia 2025.</t>
  </si>
  <si>
    <t>a)
Apoyar en la elaboración de los informes de ley y de los trabajos de aseguramiento que le sean asignados durante la ejecución del contrato
b)
Apoyar la planificación y alistamiento de las auditorias y/o consultorías de la Oficina de Control Interno, según las normas globales de auditoría interna.
c)
Apoyar el desempeño de Auditorías y/o consultorías asignadas, conforme al plan anual de auditoría vigencia 2025.
d)
Apoyar en la comunicación de resultados, consolidación y entrega al responsable del Trabajo, los informes de avance y de cierre que contenga los resultados de la evaluación de los procesos asignados.
e)
Realizar el seguimiento oportuno a los planes de mejoramiento asignados, conforme a reporte semanal de avance a planes de mejoramiento próximos a vencer
f)
Observar y aplicar las disposiciones señaladas tanto en el Código de Ética del Auditor Interno como en el Estatuto de Auditoría Interna de la Oficina de Control Interno, durante la ejecución del contrato.
g)
Apoyar la identificación y priorización de puntos de auditoría, en atención a la proyección de trabajos de acuerdo con el nivel de riesgo.
h)
Apoyar la estructuración de los procesos contractuales de bienes y servicios para la oficina de control interno, así como las modificaciones requeridas durante la vigencia 2025.
i)
Apoyar jurídicamente en la revisión de contratos y/o convenios interadministrativos, así como en la revisión y/o proyección de resoluciones, circulares, memorandos, incumplimientos, entre otros.
j)
Apoyar jurídicamente en el marco del procedimiento de auditoría, la verificación del cumplimiento de los procedimientos en materia contractual, que son adelantados por los Fondos para la adquisición de bienes y servicios.
k)
Cumplir las demás actividades relacionadas con el objeto del contrato que sean acordadas con el supervisor</t>
  </si>
  <si>
    <t>CO1.PCCNTR.7952549</t>
  </si>
  <si>
    <t>https://community.secop.gov.co/Public/Tendering/OpportunityDetail/Index?noticeUID=CO1.NTC.8244532&amp;isFromPublicArea=True&amp;isModal=False</t>
  </si>
  <si>
    <t>MIE-CD-032-2025</t>
  </si>
  <si>
    <t>ESRI COLOMBIA SAS</t>
  </si>
  <si>
    <t>CRC@ESRI.CO</t>
  </si>
  <si>
    <t>Renovación y ampliación de la suscripción de licencias del Software ARCGIS para el cumplimiento de las actividades a cargo de la Oficina de Saberes y Conocimientos Estratégicos del Ministerio de Igualdad y Equidad.</t>
  </si>
  <si>
    <t xml:space="preserve">1. Cumplir con el objeto del contrato, las especificaciones técnicas, los estudios previos,
las horas de capacitación descritas en la propuesta presentada y las normas
vigentes.
2. Generar la suscripción y activación de las licencias adquiridas.
3. Brindar el soporte de atención a los usuarios vía internet o telefónica, de lunes a
viernes, de 7:30 a.m. a 5:30 p.m.
4. Garantizar durante la vigencia del contrato, el desarrollo de los cinco (5) días de
capacitación individual de cursos del catálogo Esri a los funcionarios del Ministerio
de Igualdad y Equidad.
5. Atender de manera oportuna las consultas y recomendaciones del Ministerio, con el
objeto de garantizar el adecuado cumplimiento del objeto contractual, informando
oportunamente al Supervisor del contrato de cualquier situación que pueda afectar
la correcta ejecución de este.
6. Incluir durante la vigencia de las licencias las actualizaciones de software y contenido
automático (en línea).
7. Entregar al Supervisor del contrato toda la información que se requiera con el fin de
que estos puedan verificar tanto el cumplimiento de los requisitos y compromisos
contractuales como los legales a que haya lugar en virtud del contrato suscrito.
8. Mantener disponible de acceso a la información las 24 horas los 7 días de la semana.
9. Garantizar el cumplimiento de los beneficios, accesos y servicios conexos a la licencia
conforme con la propuesta comercial presentada.
10. Las demás que sean inherentes al cumplimiento del objeto contractual. </t>
  </si>
  <si>
    <t>Katty Samira Valencia Segura</t>
  </si>
  <si>
    <t>Profesional grado 17</t>
  </si>
  <si>
    <t>CO1.PCCNTR.7979540</t>
  </si>
  <si>
    <t>https://community.secop.gov.co/Public/Tendering/OpportunityDetail/Index?noticeUID=CO1.NTC.8284530&amp;isFromPublicArea=True&amp;isModal=true&amp;asPopupView=true</t>
  </si>
  <si>
    <t>MIE-CPS-052-2025</t>
  </si>
  <si>
    <t>DIANA CAROLINA DELGADO REINA</t>
  </si>
  <si>
    <t>COMERCIO INTERNACIONAL</t>
  </si>
  <si>
    <t>MANZANA 8 CASA 15 CASA VILLA VERGEL</t>
  </si>
  <si>
    <t>dianadr25@gmail.com</t>
  </si>
  <si>
    <t>Prestar servicios profesionales especializados para apoyar el diseño e implementación de las estrategias de liderazgo de la política pública de envejecimiento y vejez.</t>
  </si>
  <si>
    <t>1.
Apoyar el diseño e implementación de los procedimientos operativos específicos que orienten el Liderazgo de la Política Pública de Envejecimiento y Vejez a cargo de la Dirección, detallando los pasos, tiempos y mecanismos de seguimiento para su ejecución, de acuerdo con los lineamientos internos de las oficinas competentes por parte del Ministerio.
2.
Apoyar el desarrollo de una gestión interinstitucional asertiva y constructiva con entidades públicas y privadas, promoviendo sinergias que favorezcan la implementación efectiva de la Política Pública Nacional de Envejecimiento y Vejez (PPNEV), manteniendo canales de comunicación activos, realizando reuniones periódicas y efectuando los ajustes necesarios con base en los avances y requerimientos identificados.
3.
Elaborar informes y reportes de seguimiento sobre el estado de avance de la Política Pública, incorporando análisis situacionales, diagnósticos, identificaciónde barreras, resultados obtenidos y recomendaciones concretas para su mejora continua.
4.
Diseñar y presentar estudios comparativos y análisis de políticas públicas a nivel nacional e internacional, identificando buenas prácticas y lecciones aprendidas que puedan ser adaptadas al contexto local, y entregando documentos técnicos con conclusiones claras y propuestas de aplicación.
5.
Apoyar a la Dirección en espacios estratégicos y técnicos, incluyendo la participación en comités evaluadores, mesas de trabajo y otros escenarios que le sean designados, aportando desde su experticia profesional.
6.
Diseñar estrategias de implementación territorial de la PPNEV, adaptadas a las realidades y necesidades específicas de los distintos entes territoriales, que incluyan herramientas metodológicas, cronogramas y lineamientos técnicos para su ejecución.
7.
Apoyar técnica y operativamente en la planeación, ejecución y seguimiento de las estrategias y proyectos en coordinación con el Despacho Viceministerio para las Poblaciones y Territorios Excluidos y la Superación de la Pobreza.
8.
Cumplir con las demás actividades relacionadas con el objeto del contrato que sean solicitadas y formalmente asignadas por el supervisor, siempre en el marco de sus competencias y de los objetivos del proyecto.</t>
  </si>
  <si>
    <t>C-4603-1500-7-20101F-4603022-02</t>
  </si>
  <si>
    <t>Julian Camilo Umaña Lancheros</t>
  </si>
  <si>
    <t>Viceministro (a) – Viceministerio para Poblaciones y Territorios Excluidos y Superación de la Pobreza</t>
  </si>
  <si>
    <t>Viceministerio para Poblaciones y Territorios Excluidos y Superación de la Pobreza</t>
  </si>
  <si>
    <t>CO1.PCCNTR.8003983</t>
  </si>
  <si>
    <t>https://community.secop.gov.co/Public/Tendering/OpportunityDetail/Index?noticeUID=CO1.NTC.8320425&amp;isFromPublicArea=True&amp;isModal=true&amp;asPopupView=true</t>
  </si>
  <si>
    <t>MIE-CPS-053-2025</t>
  </si>
  <si>
    <t>RUBEN DARIO CASTRO SARRIA</t>
  </si>
  <si>
    <t>SOCIOLOGIA</t>
  </si>
  <si>
    <t>CARRERA 38 N 5 E 28 . 904-B San Fernando Viejo.</t>
  </si>
  <si>
    <t>sarria3013@gmail.com</t>
  </si>
  <si>
    <t>Prestar servicios profesionales en la formulación y estructuración de proyectos en territorios marginados y excluidos que integren el enfoque territorial.</t>
  </si>
  <si>
    <t>1.
Realizar la revisión de proyectos e iniciativas con enfoque territorial que ingresan al Laboratorio de Proyectos de la Oficina de Proyectos del Ministerio de Igualdad y Equidad.
2.
Brindar acompañamiento técnico y metodológico a las iniciativas presentadas ante el Ministerio con enfoque territorial, asegurando la inclusión de variables sociales, de participación ciudadana y de equidad en la formulación y estructuración de los proyectos.
3.
Apoyar técnicamente a las dependencias del Ministerio que soliciten asistencia en la estructuración, análisis o evaluación de iniciativas, integrando enfoques diferenciales e interseccionales propios del campo de la sociología.4.
Brindar apoyo a la coordinación del grupo interno de trabajo para la Estrategia Territorial de la Oficina de Proyectos, promoviendo la articulación efectiva con organizaciones sociales, actores comunitarios y entidades territoriales, en el marco de los objetivos misionales del Ministerio.
5.
Realizar revisión y análisis de iniciativas bajo el enfoque del marco lógico, con especial atención a los factores sociales, vivienda popular, culturales y territoriales que inciden en la viabilidad, pertinencia y sostenibilidad de los proyectos.
6.
Participar en reuniones técnicas, de seguimiento y coordinación convocadas por el Ministerio, aportando análisis contextuales, sociales y territoriales para la toma de decisiones en materia de proyectos e intervenciones.
7.
Elaborar conceptos técnicos y/o documentos de análisis social que fortalezcan el enfoque de igualdad y equidad en las iniciativas del Ministerio, especialmente en contextos de alta vulnerabilidad o exclusión.
8.
Realizar todas las demás actividades que resulten necesarias e indispensables para el cabal cumplimiento de los fines del contrato, en el marco de las funciones de la Oficina de Proyectos del Ministerio de Igualdad y Equidad.</t>
  </si>
  <si>
    <t>Javier Ancizar Hernández Hincapié</t>
  </si>
  <si>
    <t>CO1.PCCNTR.8017712</t>
  </si>
  <si>
    <t>https://community.secop.gov.co/Public/Tendering/OpportunityDetail/Index?noticeUID=CO1.NTC.8337919&amp;isFromPublicArea=True&amp;isModal=true&amp;asPopupView=true</t>
  </si>
  <si>
    <t>MIE-CPS-054-2025</t>
  </si>
  <si>
    <t>JOSÉ MARÍA MEJÍA WILLS</t>
  </si>
  <si>
    <t>CALLE 145N 7B 83 Apto 501 Belmira Suba</t>
  </si>
  <si>
    <t>jomejiawills@hotmail.com</t>
  </si>
  <si>
    <t>Prestar servicios profesionales especializados para la formulación y seguimiento de los instrumentos de política pública Ministerial, Sectorial, e Inter sectorial, en la oficina asesora de planeación.</t>
  </si>
  <si>
    <t>1.
Brindar apoyo en la formulación, seguimiento, gestión y acompañamiento a órdenes judiciales, políticas públicas y documentos CONPES prioritarios en los que participe la entidad, así como aquellos que correspondan al sector de igualdad.
2.
Apoyar la elaboración, actualización, evaluación y seguimiento de los instrumentos de planeación del ministerio, así como aquellos que estén relacionados con el sector de igualdad y equidad.3.
Brindar apoyo en coordinación con las dependencias del Ministerio, en la formulación, evaluación y seguimiento de proyectos de inversión y trámites relacionados, de acuerdo con las metodologías establecidas por la normativa aplicable.
4.
Apoyar la definición e implementación de la metodología y los criterios para el seguimiento a planes, programas y proyectos de la entidad y del Sector Administrativo, en coordinación con la Oficina de Proyectos para la Igualdad y la Equidad, de conformidad con los lineamientos institucionales, técnicos y normativos.
5.
Apoyar la divulgación y el diseño de los procesos de organización y estandarización de métodos y actividades relacionadas con la racionalización de procesos críticos y/o procedimientos administrativos del Ministerio, considerando las disposiciones técnicas y normativas aplicables.
6.
Desarrollar las obligaciones que sean necesarias para el cabal cumplimiento del objeto contractual.</t>
  </si>
  <si>
    <t>YURI ALEGRIAS ZAPE</t>
  </si>
  <si>
    <t>CO1.PCCNTR.8001230</t>
  </si>
  <si>
    <t>https://community.secop.gov.co/Public/Tendering/OpportunityDetail/Index?noticeUID=CO1.NTC.8316163&amp;isFromPublicArea=True&amp;isModal=true&amp;asPopupView=true</t>
  </si>
  <si>
    <t>MIE-MC-006-2025</t>
  </si>
  <si>
    <t>PAPELERIA LOS ANDES SAS</t>
  </si>
  <si>
    <t>info@papelerialosandes.com</t>
  </si>
  <si>
    <t>Adquisición y suministro de papelería, útiles de escritorio y oficina para el uso de las dependencias de la sede central y territoriales del Ministerio de Igualdad y Equidad.</t>
  </si>
  <si>
    <t xml:space="preserve">1.
Entregar en la sede del Ministerio de Igualdad y Equidad los insumos y suministros en los tiempos y cantidades requeridas por el supervisor del contrato debidamente embalados y sin ningún tipo de daño o deterioro alguno, teniendo en cuenta las características técnicas, de calidad y cantidad requeridas por la Entidad.
2.
Cumplir con cada una de las características técnicas señaladas en el Anexo Técnico.
3.
El contratista debe entregar los elementos nuevos y de primera calidad, teniendo en cuenta que no podrán presentar ningún tipo de uso previo.
4.
Acatar las instrucciones que para el desarrollo del contrato le imparta la Entidad a través del del Supervisor.
5.
Asumir los costos de transporte y demás ocasionados con el suministro y entrega de los elementos objeto del presente proceso de selección, por lo que no tendrán un costo adicional al valor establecido en la propuesta. La entrega incluye el transporte y los seguros sobre los bienes objeto del contrato, que dieren a lugar por el transporte de estos, los cuales serán asumidos en su totalidad por el contratista.
6.
Informar oportunamente al supervisor del contrato sobre las imposibilidades o dificultades que se presenten en la ejecución de este y ofrecer alternativas para garantizar la buena ejecución del contrato, en un tiempo máximo de tres (3) días calendario.
7.
Mantener durante la ejecución del contrato, las condiciones exigidas y precios unitarios ofrecidos en su propuesta, durante la ejecución del contrato.
8.
Efectuar los cambios de los elementos suministrados cuando presenten defectos de fabricación o de funcionamiento, se encuentren en mal estado o el producto se halle vencido, o en general, cuando no reúna las características o requisitos de calidad, por otros de las mismas o mejores características a las exigidas, en un término no mayor a cinco (05) días hábiles contados a partir del requerimiento por parte del supervisor del contrato.
9.
Las demás inherentes al cumplimiento del objeto contractual.
</t>
  </si>
  <si>
    <t>A-02-02-01-003-002</t>
  </si>
  <si>
    <t>CO1.PCCNTR.7912529</t>
  </si>
  <si>
    <t>https://community.secop.gov.co/Public/Tendering/OpportunityDetail/Index?noticeUID=CO1.NTC.8134879&amp;isFromPublicArea=True&amp;isModal=true&amp;asPopupView=true</t>
  </si>
  <si>
    <t>MIE-MC-009-2025</t>
  </si>
  <si>
    <t>LA PREVISORA S.A. COMPAÑÍA DE SEGUROS</t>
  </si>
  <si>
    <t>subgerencia.licitaciones@previsora.gov.co</t>
  </si>
  <si>
    <t>Adquirir las pólizas de seguro de automóvil y camionetas todo riesgo para los vehículos del ministerio de igualdad y equidad.</t>
  </si>
  <si>
    <t xml:space="preserve">1.
Ejecutar el contrato de seguro adjudicado en los términos y condiciones señalados en el presente estudio previo, en la invitación y en la propuesta presentada por el ASEGURADOR, y de conformidad con las normas legales que los regulen.
2.
Expedir la nota de cobertura de las pólizas correspondientes al presente proceso de selección de conformidad con las necesidades de la entidad, a más tardar, el día de la suscripción del presente contrato.
3.
El Asegurador se obliga a enviar al tomador y al asegurado, mínimo 2 avisos previos a la prescripción de cualquier siniestro con antelación de treinta (30) días calendario de anticipación.
4.
Expedir dentro de los diez (10) días hábiles siguientes contados a partir del cumplimiento de los requisitos de perfeccionamiento y ejecución, las respectivas pólizas de seguro con sus correspondientes anexos y modificaciones que llegaren a tener, según lo previsto en la invitación y en general, observando las normas contenidas en el Código de Comercio y demás normas concordantes.
5.
Mantener los precios ofertados durante la vigencia del contrato, incluidas las modificaciones por inclusiones o exclusiones y adiciones.
6.
Suscribir con el Supervisor el Acta de Recibo de las pólizas adquiridas, donde se relacionen cada uno de los amparos registrados, las sumas aseguradas y demás condiciones necesarias que determinen los términos de cubrimiento de estas.
7.
Atender y pagar las reclamaciones y siniestros que presente el Ministerio de Igualdad y Equidad o sus beneficiarios, en los términos, plazos y condiciones señalados en la oferta presentada y de conformidad con la legislación vigente.
8.
Realizar las modificaciones a las pólizas, inclusiones o exclusiones de bienes, o intereses asegurados, las adiciones o prórrogas (en los términos convenidos dentro del anexo técnico). Para efectos de la atención de este tipo de solicitudes, el contratista designará una persona o grupos de personas, que recibirán de la entidad o su corredor de seguros las correspondientes solicitudes dentro de un término no superior a 3 días hábiles responderán las mismas. No se aceptará la realización de trámites a través de Sistemas de audio respuesta o buzones de correo genéricos para atención de solicitudes.
9.
Prestar todos y cada uno de los servicios descritos en su propuesta.
10.
Destinar y mantener el personal idóneo para la atención de los requerimientos propios de la operatividad de la póliza a contratar por parte del Ministerio de Igualdad y Equidad.
11.
Verificar la información de los vehículos aportada por el Ministerio de Igualdad y Equidad, con el fin de que se garantice la correcta expedición de las Pólizas.
12.
Pagar las comisiones al intermediario de seguros de la entidad, de conformidad con el artículo 1341 del Código de Comercio, con las disposiciones vigentes y con el ofrecimiento realizado en la oferta (si es del caso).
13.
Presentar al Ministerio de Igualdad y Equidad y su Corredor de Seguros, respecto de los siniestros informados, como mínimo cada mes informe con los siniestros pendientes y los requerimientos para hacer efectivo el pago de la indemnización, indicando la fecha de prescripción de las acciones
14.
El asegurador deberá realizar programas de capacitación, relativos al seguro adjudicado, acorde con lo requerido por la entidad en el proceso.
15.
Respecto de los siniestros avisados a la aseguradora, esta deberá informar durante la ejecución del contrato, y, cuando sea necesario, por escrito y de manera quincenal al Ministerio de Igualdad y Equidad, a través del intermediario de seguros, los avances de los procesos de indemnización de los correspondientes siniestros.
16.
En caso de prórroga de la póliza el contratista se comprometerá a mantener las condiciones ofertadas.
17.
En caso de que la entidad requiera copia o reimpresión de las pólizas o anexos en algún momento de la ejecución del contrato, el Asegurador se obliga a expedirlos sin ningún costo.
18.
Cumplir con las coberturas, condiciones, términos, pagos, gastos e indemnizaciones definidos en el Código de Comercio en lo referente al contrato de seguro terrestre, Decreto 663 de 1993 Estatuto Orgánico del Sistema Financiero, Decreto, Ley 19 de 2012 – Ley Anti tramites, Decreto 56 de 2015, las demás normas concordantes que regulen la materia y aquellas que las modifiquen adicionen o sustituyan.
19.
En caso de inclusiones, exclusiones, ajustes o cualquier modificación a la póliza adjudicada, el asegurador se compromete a expedir los anexos, (03) tres días hábiles posteriores a la aceptación de la cotización sin perjuicio del amparo automático que aplique y/o la consensualidad del contrato de seguros.
20.
Informar oportunamente al supervisor del contrato sobre las imposibilidades o dificultades que se presenten en la ejecución del mismo.
21.
Las demás que surjan del contenido de cada contrato de seguros.
22.
Las demás señaladas en la ley y las normas sobre la materia.
</t>
  </si>
  <si>
    <t>A-02-02-02-007-001</t>
  </si>
  <si>
    <t>CO1.PCCNTR.7923734</t>
  </si>
  <si>
    <t>https://community.secop.gov.co/Public/Tendering/OpportunityDetail/Index?noticeUID=CO1.NTC.8149869&amp;isFromPublicArea=True&amp;isModal=true&amp;asPopupView=true</t>
  </si>
  <si>
    <t>MIE-CPS-055-2025</t>
  </si>
  <si>
    <t>CARLOS DAVID JOSÉ MOSQUERA NAVIA</t>
  </si>
  <si>
    <t>DISEÑO</t>
  </si>
  <si>
    <t>Cra58C # 144-38</t>
  </si>
  <si>
    <t>davidmosqueranavia@gmail.com</t>
  </si>
  <si>
    <t>Prestar los servicios profesionales para apoyar las acciones que se generen en el marco de la pedagogía territorial del programa Raíces en Movimiento de la Dirección para la Población Migrante</t>
  </si>
  <si>
    <t>1. ⁠Realizar el diseño y seguimiento a la ejecución de programas y estrategias pedagógicas y metodológicas dirigidas a población migrante en el marco de los Centros Intégrate, garantizando un enfoque diferencial y de inclusión.
2. Proponer e implementar interfaces de usuario (UI) y experiencias de usuario (UX), funcionales y coherentes, que incluyan a todos los perfiles de usuarios y cumplan con los lineamientos de accesibilidad del Ministerio de Tecnologías de la Información y las Comunicaciones, garantizando el acceso equitativo a los contenidos digitales para personas con discapacidad.
3. Realizar la implementación de metodologías participativas diseñando propuestas de servicios para los Centros Intégrate, alineadas con los principios de la Política Integral Migratoria.
4. Facilitar la participación activa de la comunidad migrante y de acogida, articulada con los Centros Intégrate, mediante espacios de consulta, retroalimentación y co-creación de actividades contenidos pedagógicos y de comunicaciones atendiendo a los lineamientos establecidos por la Oficina de Comunicaciones del MIE.
5. Realizar el análisis del impacto de estrategias educativas en los Centros Intégrate, mediante la aplicación de instrumentos de seguimiento y evaluación continua.
6. Socializar a los Centros Intégrate la información institucional relevante sobre programas, planes y servicios enfocados en la atención humanitaria e integración socioeconómica de la población migrante en Colombia.
7. Implementar, en conjunto con los Centros Intégrate, jornadas pedagógicas en instituciones educativas y centros comunitarios, enfocadas en la prevención de la xenofobia y la promoción de la convivencia.
8. Brindar apoyo en los encuentros regionales para la articulación, diagnóstico y socialización de la estrategia Intégrate.
9. Las demás obligaciones que asigne el supervisor del contrato en relación con su objeto contractual.</t>
  </si>
  <si>
    <t>C-4603-1500-6-20101F-4603027-02</t>
  </si>
  <si>
    <t>Charlotte Schneider Callejas</t>
  </si>
  <si>
    <t>Director para la Población Migrante</t>
  </si>
  <si>
    <t>CO1.PCCNTR.8017853</t>
  </si>
  <si>
    <t>https://community.secop.gov.co/Public/Tendering/OpportunityDetail/Index?noticeUID=CO1.NTC.8338188&amp;isFromPublicArea=True&amp;isModal=true&amp;asPopupView=true</t>
  </si>
  <si>
    <t>MIE-CD-033-2025</t>
  </si>
  <si>
    <t>EDIFICIO CENTRO COMERCIO INTERNACIONAL - PROPIEDAD HORIZONTAL</t>
  </si>
  <si>
    <t>contabilidad.edificiocci@colliers.com</t>
  </si>
  <si>
    <t>Entregar a titulo de comodato unas vallas de seguridad para la prevencion, control y manejo de eventos que amenacen el bienestar de los funcionarios y contratistas de la entidad o situaciones que puedan afectar la seguridad del edificio</t>
  </si>
  <si>
    <t>1. Recibir los bienes objeto del presente contrato, a título de comodato.
2. Custodiar las vallas objeto del presente contrato bajo su responsabilidad,
garantizando tanto su adecuada conservación en condiciones óptimas de uso y
presentación, como su almacenamiento en un espacio seguro, accesible y protegido
dentro del inmueble, que prevenga su deterioro, pérdida o daño.
3. Utilizar las vallas exclusivamente en situaciones relacionadas con la prevención,
control y manejo de eventos que puedan alterar el orden público y afectar la
seguridad del edificio, sus ocupantes o visitantes.
4. No enajenarlas, prestarlas, alquilarlas ni trasladarlas fuera del perímetro del edificio
correspondiente a 145 metros entre la calle 28 y la plazoleta de visitantes, sin
autorización expresa del COMODANTE.
5. Realizar la instalación de las vallas de seguridad de manera oportuna y segura, cada
vez que se presenten eventos que puedan comprometer la seguridad del inmueble,
sus ocupantes o visitantes, tales como protestas, manifestaciones o situaciones de
riesgo.
6. Cumplir las condiciones y especificaciones señaladas en el Anexo Técnico.
7. Presentar un informe detallado al COMODANTE cada vez que se presente un evento
de orden público, tales como paros, manifestaciones o actos de vandalismo, que
puedan afectar o hayan afectado las vallas entregadas en comodato. Este informe
deberá ser remitido en un plazo máximo de tres (3) días hábiles contados a partir del
hecho, e incluirá el estado actual de las vallas, las afectaciones observadas, las
medidas adoptadas y, en caso de pérdida o daño, una relación de los elementos
comprometidos.
8. Retirar y almacenar de manera inmediata las vallas de seguridad una vez haya cesado
la situación que motivó su instalación, como protestas, huelgas o eventos que
representen una alteración al orden público.
9. Devolver dentro de los quince (15) días siguientes a la terminación del contrato de
comodato, la totalidad de las vallas entregadas, en el estado en que fueron recibidas,
salvo el deterioro normal por el uso adecuado.
10.Facilitar al Ministerio el acceso a los espacios de almacenamiento y uso de las vallas,
con el fin de verificar su estado y correcta utilización durante la vigencia del
comodato.
11.Obrar con buena fe, evitando dilaciones que puedan presentarse durante la ejecución del contrato.
12.Dar a los bienes entregados en comodato el uso propio de su naturaleza y
exclusivamente para lo convenido y proveer lo necesario para su adecuado
mantenimiento, reparación y custodia, asumiendo los costos necesarios por su debida
utilización, salvo a su deterioro natural o por daños que provengan de fuerza mayor
o caso fortuito.
13.Las demás inherentes al cumplimiento del presente contrato.</t>
  </si>
  <si>
    <t>CO1.PCCNTR.8027801</t>
  </si>
  <si>
    <t>https://community.secop.gov.co/Public/Tendering/OpportunityDetail/Index?noticeUID=CO1.NTC.8351511&amp;isFromPublicArea=True&amp;isModal=true&amp;asPopupView=true</t>
  </si>
  <si>
    <t>MIE-CPS-057-2025</t>
  </si>
  <si>
    <t>Prestar servicios profesionales para el desarrollo de actividades orientadas al fortalecimiento y mantenimiento del Sistema Integrado de Gestión, garantizando la articulación y cumplimiento de responsabilidades asociadas al Modelo Integrado de Planeación y Gestión para la Subdirección Administrativa y Financiera.</t>
  </si>
  <si>
    <t>1.
Apoyar el diseño, documentación, estandarización y actualización de los procedimientos, instructivos, formatos y demás instrumentos del SIG, promoviendo su adopción y cumplimiento por parte del personal vinculado a la Subdirección.
2.
Mantener actualizada y organizada la información documental y los registros asociados a la gestión del SIG y MIPG, garantizando su disponibilidad, integridad y trazabilidad conforme a la normatividad archivística vigente y los estándares de gestión documental del Ministerio.
3.
Realizar la identificación, análisis, valoración y tratamiento de riesgos identificados en los procesos que conforman la Subdirección Administrativa y Financiera, conforme a los lineamientos establecidos por el Ministerio en materia de Gestión de Riesgos.
4.
Apoyar el seguimiento a los indicadores de gestión incluidos en el plan de acción de la Subdirección Administrativa y Financiera, proponiendo acciones correctivas y preventivas cuando se identifiquen desviaciones significativas frente a las metas establecidas.
5.
Apoyar la formulación, actualización y seguimiento del Plan de Mejoramiento de los procesos vinculados a la Subdirección Administrativa y Financiera, asegurando su alineación con los hallazgos identificados en auditorías, controles internos y reportes de gestión.6.
Participar en las reuniones o mesas de trabajo para apoyo a la formulación de los procedimientos y documentos asociados a los procesos de la Subdirección y a los otros a los que se delegue.
7.
Las demás obligaciones que asigne el supervisor del contrato en relación con su objeto contractual</t>
  </si>
  <si>
    <t>CO1.PCCNTR.8036518</t>
  </si>
  <si>
    <t>https://community.secop.gov.co/Public/Tendering/OpportunityDetail/Index?noticeUID=CO1.NTC.8365501&amp;isFromPublicArea=True&amp;isModal=true&amp;asPopupView=true</t>
  </si>
  <si>
    <t>MIE-CPS-058-2025</t>
  </si>
  <si>
    <t>ESPECIALIZACION EN DERECHO ADMINISTRATIVO Y CONSTITUCIONAL</t>
  </si>
  <si>
    <t>Prestar sus servicios profesionales especializados a la Subdirección Administrativa y Financiera del Ministerio de Igualdad y Equidad, con el fin de brindar asesoría jurídica y apoyar la estructuración, revisión y elaboración de los documentos contractuales requeridos por la subdirección.</t>
  </si>
  <si>
    <t>1.
Estructurar y/o verificar los estudios previos, análisis del sector, matriz de riesgos, anexo técnico y demás documentos necesarios para adelantar los procesos contractuales de bienes y servicios bajo la responsabilidad de la Subdirección Administrativa y Financiera.
2.
Hacer el seguimiento a los distintos contratos, convenios y procesos asignados a la Subdirección Administrativa y Financiera, durante las fases precontractual, contractual y postcontractual.
3.
Brindar acompañamiento jurídico en casos de posibles incumplimientos contractuales, realizando el seguimiento, en relación con los contratos a cargo de la Subdirección Administrativa y Financiera.
4.
Colaborar en la revisión de actas de liquidación correspondientes a contratos, convenios u otros instrumentos de voluntad suscritos por el Ministerio de Igualdad y Equidad, en el marco de las funciones de la Subdirección Administrativa y Financiera.
5.
Asesorar y revisar la información reportada por el Contador de la Entidad al Sistema Único de Gestión e Información Litigiosa del Estado - EKOGUI.
6.
Apoyar a la Subdirección Administrativa y Financiera en la verificación y revisión de los documentos que requieran su firma o remisión conforme a las solicitudes realizadas por la supervisión del contrato.
7.
Contribuir en la construcción, mejora o actualización de manuales, instructivos y procedimientos asociados a los servicios gestionados por el proceso de apoyo de la Subdirección Administrativa y Financiera.
8.
Las demás que le sean asignadas inherentes al objeto del contrato.</t>
  </si>
  <si>
    <t>CO1.PCCNTR.8037015</t>
  </si>
  <si>
    <t>https://community.secop.gov.co/Public/Tendering/OpportunityDetail/Index?noticeUID=CO1.NTC.8365534&amp;isFromPublicArea=True&amp;isModal=true&amp;asPopupView=true</t>
  </si>
  <si>
    <t>MIE-CPS-059-2025</t>
  </si>
  <si>
    <t>JUAN PABLO MEJIA PEREZ</t>
  </si>
  <si>
    <t>Prestar servicios de apoyo administrativo, y acompañamiento en la estructuración de procesos y publicación en las plataformas dispuestas por Colombia Compra Eficiente.</t>
  </si>
  <si>
    <t>1. Prestar soporte técnico en el uso y manejo de las plataformas de compras
públicas dispuestas por la Agencia Nacional de Contratación Pública SECOP I, II,
Tienda Virtual del Estado Colombiano – TVEC y Mi Mercado Popular.
2. Atender los requerimientos que tengan relación con el uso y manejo de las
plataformas de compras públicas dispuestas por la Agencia Nacional de
Contratación Pública SECOP I, II, Tienda Virtual del Estado Colombiano – TVEC y
Mi Mercado Popular, en lo referente a los permisos para accesos a la cuenta de la
entidad, configuración de perfiles, asignación de roles, creación de equipos y los
demás relacionados con el funcionamiento de estas plataformas.
3. Acompañar y brindar apoyo técnico para el correcto cargue y publicación de los
diferentes procesos de selección y demás documentos relacionados con las
diferentes etapas de la contratación, a través de las plataformas de compras
públicas dispuestas por la Agencia Nacional de Contratación Pública SECOP I, II,
Tienda Virtual del Estado Colombiano – TVEC y Mi Mercado Popular.
4. Realizar las gestiones e interponer los casos ante la mesa de ayuda de Colombia
Compra Eficiente para el soporte que se requiera en aspectos que se presenten
con las plataformas de compras públicas dispuestas por la Agencia Nacional de
Contratación Pública SECOP I, II, Tienda Virtual del Estado Colombiano – TVEC y
Mi Mercado Popular.5. Apoyar en la proyección de informes y demás documentos que tengan relación
con el correcto uso y manejo de las plataformas de compras públicas.
6. Asistir a las reuniones, mesas de trabajo, audiencias, jornadas, eventos y demás
que sean requeridos por la supervisión del contrato.
7. Apoyar en las respuestas a derechos de petición en materia de información
relacionada con las plataformas de compras públicas dispuestas por la Agencia
Nacional de Contratación Pública SECOP I, II, Tienda Virtual del Estado
Colombiano – TVEC y Mi Mercado Popular.
8. Las demás obligaciones que sean requeridas por parte del Supervisor, acordes con
la naturaleza de su objeto contractual.</t>
  </si>
  <si>
    <t>Xavier Andres Medina Martinez</t>
  </si>
  <si>
    <t>Subdirector(a) de contratación</t>
  </si>
  <si>
    <t>CO1.PCCNTR.8037249</t>
  </si>
  <si>
    <t>https://community.secop.gov.co/Public/Tendering/OpportunityDetail/Index?noticeUID=CO1.NTC.8366691&amp;isFromPublicArea=True&amp;isModal=true&amp;asPopupView=true</t>
  </si>
  <si>
    <t>MIE-CPS-060-2025</t>
  </si>
  <si>
    <t>Prestar servicios profesionales para realizar y hacer seguimiento a los procesos,procedimientos y trámites administrativos asignados a la Subdirección de Contratación del Ministerio de Igualdad y Equidad.</t>
  </si>
  <si>
    <t>1. Apoyar a la Subdirección de Contratación en los trámites administrativos requeridos
para adelantar la gestión contractual y que se encuentran relacionados con las
funciones asignadas a la dependencia.
2. Elaborar, revisar y ajustar los estudios de mercado, estudios del sector y demás
documentos precontractuales que sean requeridos para los procesos de selección
de contratistas.3. Proyectar informes y analizar los datos a través de la implementación de
herramientas que permitan realizar el seguimiento de las actividades a cargo de la
Subdirección de Contratación.
4. Revisar las hojas de vida en la plataforma SIGEP, relacionados con los trámites
contractuales adelantados por la Subdirección de Contratación.
5. Apoyar en la elaboración de certificaciones contractuales que sean requeridas por
la supervisión del contrato.
6. Proyectar y consolidar las respuestas a observaciones o peticiones relacionados con
la actividad contractual.
7. Identificar y proponer herramientas que generen una mejora en la gestión
contractual de la Subdirección de Contratación.
8. Alertar e informar al equipo de la Subdirección sobre la creación, modificación y/o
supresión de los diferentes documentos adoptados por la entidad y que tengan
relación con la actividad contractual.
9. Apoyar las demás actividades que sean asignadas por el supervisor y que se
relacionen con el objeto contractual.</t>
  </si>
  <si>
    <t>Adriana Palacios</t>
  </si>
  <si>
    <t>CO1.PCCNTR.8037761</t>
  </si>
  <si>
    <t>https://community.secop.gov.co/Public/Tendering/OpportunityDetail/Index?noticeUID=CO1.NTC.8366262&amp;isFromPublicArea=True&amp;isModal=true&amp;asPopupView=true</t>
  </si>
  <si>
    <t>MIE-CPS-061-2025</t>
  </si>
  <si>
    <t>Prestar servicios profesionales para el fortalecimiento jurídico de la gestión contractual, en el marco de las políticas del Ministerio de Igualdad y Equidad de los procesos adelantados por las diferentes áreas, direcciones, dependencias y Viceministerios de la entidad</t>
  </si>
  <si>
    <t>1. Realizar análisis normativo y jurisprudencial aplicable a los procesos de
contratación que adelante el Ministerio.
2. Revisar los documentos guía, instructivos o formatos modelo para fortalecer la
gestión contractual de las dependencias del Ministerio.
3. Dar soporte en la implementación de estrategias de mejora continua en los
procedimientos contractuales conforme a los estándares del Sistema Integrado
de Gestión.
4. Estructurar y/o revisar los procesos de contratación, en todas sus etapas, en
las modalidades jurídicamente aplicables al Ministerio, como también revisar las
observaciones realizadas por el equipo de la subdirección de contratación a los
documentos previos radicados.
5. Estructurar y/o revisar procesos de contratación, en todas sus etapas, bajo
normativa de organismos multilaterales de crédito cuya aplicación contractual
sea bajo las políticas de dichos organismos como también la de organismos de
cooperación internacional cuya aplicación contractual sea bajo las políticas de
dichos organismos.
6. Revisar la documentación jurídico - contractual, relacionados con el fondo
Fonigualdad.
7. Acompañar y/o revisar la documentación jurídico – contractual, que se produzca
por el equipo ejecutor del Fondo Todos Somos Pazcifico.
8. Acompañar la formación interna del personal en temas contractuales mediante
capacitaciones diseñadas conjuntamente con la Subdirección.
9. Acompañar al subdirector en el control al cumplimiento de las recomendaciones
derivadas de auditorías o entes de control en materia contractual.
10.Realizar la validación previa de los documentos que deba suscribir y/o enviar
subdirector de contratación, previa solicitud de este, en cada uno de los temas
contractuales que le sean asignadas.
11.Las demás que se requieran para la consecución del objeto contractual.</t>
  </si>
  <si>
    <t>CO1.PCCNTR.8037340</t>
  </si>
  <si>
    <t>https://community.secop.gov.co/Public/Tendering/OpportunityDetail/Index?noticeUID=CO1.NTC.8366631&amp;isFromPublicArea=True&amp;isModal=true&amp;asPopupView=true</t>
  </si>
  <si>
    <t>MIE-CPS-062-2025</t>
  </si>
  <si>
    <t>CRISTIAN JOSE GIRALDO MUÑOZ</t>
  </si>
  <si>
    <t>TECNOLOGIA EN CIENCIAS MILITARES</t>
  </si>
  <si>
    <t>TRANSVERSAL 81A 83B 41 Barrio la Española</t>
  </si>
  <si>
    <t>leo198516@hotmail.com</t>
  </si>
  <si>
    <t>Prestar servicios de apoyo a la gestión en las tareas administrativas y operativas relacionadas con el cumplimiento de las funciones asignadas a la Secretaría General y sus dependencias.</t>
  </si>
  <si>
    <t>1.
Apoyar en la organización y ejecución de tareas administrativas, documentales y logísticas propias de la Secretaría General y sus dependencias.
2.
Realizar seguimiento y control de actividades operativas asignadas, según cronograma y lineamientos establecidos por el supervisor del contrato.
3.
Elaborar comunicaciones, memorandos, oficios y demás documentos que se requieran en el desarrollo de las funciones de la Secretaría General.
4.
Prestar apoyo en el manejo, actualización y seguimiento de las bases de datos de la dependencia.
5.
Apoyar la gestión de información en plataformas institucionales como SECOP II, SIGEP, TVEC y demás herramientas de seguimiento administrativo.
6.
Brindar soporte logístico a reuniones, comités o eventos institucionales, incluyendo la preparación de insumos, actas y memorias.
7.
Prestar apoyo en la recepción, trámite y seguimiento de comunicaciones, solicitudes o requerimientos internos o externos, asegurando la trazabilidad y respuesta oportuna.
8.
Contribuir en la implementación de acciones de mejora continua, cumplimiento de indicadores y sostenibilidad de procesos administrativos en el marco del Sistema Integrado de Gestión.
9.
Las demás actividades que le sean asignadas por la supervisión del contrato y que se relacionen con el objeto contractual.</t>
  </si>
  <si>
    <t>Secretaría General</t>
  </si>
  <si>
    <t>CO1.PCCNTR.8037401</t>
  </si>
  <si>
    <t>https://community.secop.gov.co/Public/Tendering/OpportunityDetail/Index?noticeUID=CO1.NTC.8365988&amp;isFromPublicArea=True&amp;isModal=true&amp;asPopupView=true</t>
  </si>
  <si>
    <t>MIE-CPS-063-2025</t>
  </si>
  <si>
    <t>Prestar servicios profesionales para el análisis financiero, presupuestal y sectorial de los procesos contractuales gestionados en el Ministerio de Igualdad y Equidad.</t>
  </si>
  <si>
    <t>1. Brindar apoyo en la gestión contractual, desde el ámbito financiero, en el marco
de los contratos y convenios que se tramiten ante la Subdirección de
Contratación.
2. Participar y realizar los estudios de análisis sectorial y los documentos requeridos
por las áreas misionales para complementar los documentos previos.
3. Colaborar con la Subdirección de Contratación en la revisión, análisis y evaluación
de la información y documentación precontractual que le sea solicitada.
4. Integrar los comités evaluadores, participando en la revisión financiera de las
ofertas presentadas en los procesos de selección, así como asistir a las reuniones
y audiencias programadas por el comité.
5. Formular junto con los profesionales de la Subdirección y de las áreas misionales,
las respuestas a observaciones financieras durante el desarrollo de los procesos
de selección de los procesos contractuales llevados a cabo por esta subdirección.
6. Revisar los estudios de precios de mercado para la contratación de consultorías,
interventorías, bienes y servicios, así como verificar los precios unitarios en los
presupuestos de obras de infraestructura cuando sea requerido.
7. Colaborar en el cumplimiento de las metas y objetivos de los planes de
mejoramiento y acción institucional, apoyando al enlace de Planeación designado.
8. Elaborar y estructurar insumos de carácter financiero requeridos por la
Subdirección de Contratación para atender requerimientos de entes de control.
9. Desarrollar cualquier otra actividad relacionada con el objeto contractual,
asignada por la supervisión, en el marco de las funciones de la Subdirección de
Contratación.</t>
  </si>
  <si>
    <t>CO1.PCCNTR.8040702</t>
  </si>
  <si>
    <t>https://community.secop.gov.co/Public/Tendering/OpportunityDetail/Index?noticeUID=CO1.NTC.8371109&amp;isFromPublicArea=True&amp;isModal=true&amp;asPopupView=true</t>
  </si>
  <si>
    <t>MIE-CPS-064-2025</t>
  </si>
  <si>
    <t>MISHELL DANIELA PEÑA RIOS</t>
  </si>
  <si>
    <t xml:space="preserve">Apoyar la gestión operativa y documental mediante el desarrollo de actividades administrativas y de sistematización de información, que faciliten la ejecución de los trámites asignados por el Subdirector de Contratación	</t>
  </si>
  <si>
    <t>1. Apoyar la organización y sistematización de la información contractual en medios físicos y digitales conforme con la plataforma dispuesta por el sistema de gestión documental. 2.Realizar comunicaciones internas requeridas por el Subdirectrod e contratación. 3. Actualizar información en bases de datos internas, de cada uno de los procesos contractuales que sean tramitados en la subdirección de contratación. 4. Apoyar el seguimiento de actividades deerivadas de los comités de contratación, incluyendo minutas y listas de compromisos, asi como actas de reunión manteniendo la preservación de este de acuerdo con el sistema de gestión documental de la entidad, cuando se requiera. 5 Realizar la afiliación al Sistema de Atención de Riesgos Profesionales ARL de los contratistas del MIE. 6. Las demas actividades relacionadas con el objeto contractual.</t>
  </si>
  <si>
    <t>CO1.PCCNTR.8037365</t>
  </si>
  <si>
    <t>https://community.secop.gov.co/Public/Tendering/OpportunityDetail/Index?noticeUID=CO1.NTC.8366824&amp;isFromPublicArea=True&amp;isModal=true&amp;asPopupView=true</t>
  </si>
  <si>
    <t>MIE-CPS-065-2025</t>
  </si>
  <si>
    <t>Prestar servicios profesionales especializados en la orientación y seguimiento para el desarrollo de las diferentes etapas contractuales en la Subdirección de Contratación del Ministerio de Igualdad y Equidad.</t>
  </si>
  <si>
    <t>1.
Revisar y emitir recomendaciones en los trámites asignados, garantizando el correcto desarrollo de los procesos de selección en sus diferentes modalidades, teniendo en cuenta los procedimientos institucionales, instancias y disposiciones legales.
2.
Brindar asesoría y orientación jurídica en los asuntos relacionados con la actividad contractual que sean requeridos por la supervisión del contrato, contribuyendo a una adecuada toma de decisiones.
3.
Revisar y validar jurídicamente los pliegos de condiciones, minutas, modificaciones, adendas, actos administrativos y demás documentos relacionados con la actividad contractual.
4.
Participar desde el componente jurídico de los comités de evaluación en los que sea designado, realizando la revisión jurídicas en las evaluaciones de los diferentes procesos de selección adelantados por la entidad.5.
Analizar y elaborar respuestas a observaciones de carácter jurídico presentadas durante los procesos de selección, ;así como, de los derechos de petición, consultas formuladas por entidades estatales y entes de control, relacionados con los trámites a su cargo.
6.
Asistir, coordinar, programar, participar y/o acompañar las reuniones, comités de contratación y audiencias necesarios para el desarrollo y gestión de los trámites contractuales asignados.
7.
Realizar las acciones necesarias para el desarrollo de lineamientos y directrices en materia jurídica-contractual, asegurando la coherencia y unidad de criterio en la entidad, conforme a los objetivos, misiones institucionales y la normativa vigente.
8.
Revisar y conceptuar jurídicamente los trámites propios de la actividad post contractual, de conformidad con los procedimientos de la entidad, atendiendo los criterios de oportunidad y pertinencia propios de estas actividades.
9.
Apoyar el seguimiento y monitoreo de los contratos o convenios que sean requeridos por la supervisión del contrato.
10.
Apoyar en todas las actividades relacionadas con los diferentes tramites, precontractuales, contractuales y poscontractuales gestionados en la subdirección de contratación.
11.
Las demás que se requieran para la consecución del objeto contractual.</t>
  </si>
  <si>
    <t>CO1.PCCNTR.8037252</t>
  </si>
  <si>
    <t>https://community.secop.gov.co/Public/Tendering/OpportunityDetail/Index?noticeUID=CO1.NTC.8366277&amp;isFromPublicArea=True&amp;isModal=true&amp;asPopupView=true</t>
  </si>
  <si>
    <t>MIE-CPS-066-2025</t>
  </si>
  <si>
    <t xml:space="preserve">INGENIERIA INDUSTRIAL </t>
  </si>
  <si>
    <t>CALLE 57N 77C 26 INT. 101 Casa Villaluz Engativ?</t>
  </si>
  <si>
    <t>Prestar servicios profesionales al Ministerio de Igualdad y Equidad desde la Secretaría General en los asuntos que requieran articulación con las subdirecciones de Talento Humano y de Gestión Administrativa y Financiera, en relación con las estrategias institucionales de control del gasto, análisis y monitoreo de la ejecución presupuestal.</t>
  </si>
  <si>
    <t>1. Acompañar a la Secretaria General en la formulación, aprobación y socialización
de la Política de Seguridad Vial del Ministerio de Igualdad y Equidad, y de los
instrumentos (procedimiento, guías, instructivos y formatos) para su
implementación, en articulación con la Subdirección de Talento Humano y la
Subdirección Administrativa y Financiera.
2. Ejecutar las etapas de formulación, aprobación y socialización del Plan Estratégico
de Seguridad Vial - PESV del Ministerio de Igualdad y Equidad, en articulación
con la Subdirección de Talento Humano y la Subdirección Administrativa y
Financiera; así como, realizar seguimiento al cumplimiento de este, presentando
informes mensuales a la Secretaria General.
3. Apoyar a la Secretaria General en la elaboración, aprobación y socialización de
los procedimientos, guías, instructivos y formatos, para la ejecución de los
recursos del operador logístico y para la gestión de los viáticos y gastos de viaje
en el Ministerio.
4. Apoyar a la Secretaria General en la revisión y aprobación de los recursos
asignados en el marco del contrato suscrito con el operador logístico, así como,
en el seguimiento a la ejecución presupuestal.
5. Realizar seguimiento mensual a los gastos por concepto de viáticos y
desplazamiento de los servidores públicos y contratistas del Ministerio, y
presentar informes a la Secretaria General, que permitan la toma de decisiones.6. Realizar seguimiento mensual a la ejecución financiera del contrato para el
suministro de tiquetes aéreos para el desplazamiento de servidores y contratistas
adscritos al ministerio, y presentar informes a la Secretaria General, que
permitan la toma de decisiones.
7. Tramitar las peticiones, quejas, reclamos y solicitudes, relacionadas con asuntos de su
competencia y que le sean asignadas.
8. Las demás que le sean asignadas y que guarde relación con el objeto contractual.</t>
  </si>
  <si>
    <t>Edna Johana Tamayo Hurtado</t>
  </si>
  <si>
    <t>Asesor 1020-12 de la Secretaría General</t>
  </si>
  <si>
    <t>CO1.PCCNTR.8039736</t>
  </si>
  <si>
    <t>https://community.secop.gov.co/Public/Tendering/OpportunityDetail/Index?noticeUID=CO1.NTC.8369953&amp;isFromPublicArea=True&amp;isModal=true&amp;asPopupView=true</t>
  </si>
  <si>
    <t>MIE-CPS-067-2025</t>
  </si>
  <si>
    <t>YOR MARY LLANOS GUTIERREZ</t>
  </si>
  <si>
    <t>LICENCIATURA EN CIENCIAS SOCIALES</t>
  </si>
  <si>
    <t>CALLE 44D 45 30 INTERIOR 5 APTO 503</t>
  </si>
  <si>
    <t>yormaryllanos.g@gmail.com</t>
  </si>
  <si>
    <t>Prestar sus servicios profesionales en la Secretaría General para el seguimiento y puesta en marcha de los programas, planes, proyectos y estrategias adelantadas por las diferentes dependencias del Ministerio de Igualdad y Equidad, incorporando enfoques diferenciales, participativos, interculturales y de sostenibilidad.</t>
  </si>
  <si>
    <t>1.
Brindar acompañamiento en el diseño y estructuración de proyectos de carácter social o comunitario, conforme a los lineamientos técnicos y metodológicos de la entidad.
2.
Acompañar a las dependencias del Ministerio de Igualdad y Equidad en los diagnósticos situacionales o territoriales que sirvan de base para la formulación de proyectos pertinentes y sostenibles.
3.
Realizar seguimiento a los documentos técnicos del proyecto (marco lógico, cronograma, presupuesto, matriz de resultados, indicadores, etc.) según los formatos institucionales o de cooperación internacional.
4.
Apoyar la elaboración de procesos de planificación participativa con actores locales, instituciones educativas u organizaciones sociales, según el alcance del proyecto.
5.
Acompañar la presentación de los programas, planes, proyectos y estrategias del Ministerio ante instancias de evaluación o financiación, incluyendo justificación técnica y estratégica.
6.
Apoyar la sistematización de experiencias previas que sirvan de insumo para la formulación de nuevas propuestas.
7.
Presentar informes periódicos y finales sobre los avances y resultados alcanzados durante el seguimiento a los proyectos gestionados por las dependencias del Ministerio.
8.
Apoyar en la validación de la incorporación de enfoques transversales (género, derechos humanos, diversidad cultural, sostenibilidad ambiental) en la formulación de los proyectos.
9.
Las demás que sean asignadas por el supervisor.</t>
  </si>
  <si>
    <t xml:space="preserve">ANDREA IBONE AGUILERA LOZANO	</t>
  </si>
  <si>
    <t>Asesora-Secretaria General</t>
  </si>
  <si>
    <t>CO1.PCCNTR.8041525</t>
  </si>
  <si>
    <t>https://community.secop.gov.co/Public/Tendering/OpportunityDetail/Index?noticeUID=CO1.NTC.8372038&amp;isFromPublicArea=True&amp;isModal=true&amp;asPopupView=true</t>
  </si>
  <si>
    <t>MIE-CPS-068-2025</t>
  </si>
  <si>
    <t>CALLE 142 9 72 Int 5 Apto 302</t>
  </si>
  <si>
    <t>Prestar servicios profesionales para la implementación y gestión del Sistema de
Gestión de Seguridad de la Información de la entidad en el marco de la
implementación de MIPG y seguimiento al PESI.</t>
  </si>
  <si>
    <t>1. Liderar, articular y realizar el seguimiento a la implementación del plan
de acción de los proyectos priorizados del componente de infraestructura
de seguridad de acuerdo con lo establecido en el PESI plan de tratamiento
de riesgos de seguridad y privacidad de la información.
2. Orientar el diseño, implementación y seguimiento a las políticas de
seguridad de la información, controles y buenas prácticas de controles
para dar cumplimiento a las políticas y lineamientos en materia de
seguridad de la información alineadas a la política de seguridad digital de
MIPG, y el Modelo de Seguridad y Privacidad de la Información MSPI.
3. Liderar la identificación y clasificación de activos de información, y la
identificación de riesgos de seguridad de la información.
4. Orientar el desarrollo del Programa de Tratamiento de Datos Personales
en los procesos del Ministerio.
5. Participar en las reuniones de seguimiento de los proyectos, de acuerdo
con los planes de trabajo establecidos.
6. Las demás obligaciones asignadas por el supervisor que tengan relación
con el objeto contractual.</t>
  </si>
  <si>
    <t>Guillermo Cadena Ronderos</t>
  </si>
  <si>
    <t>Jefe de la Oficina Tecnologías de la Información</t>
  </si>
  <si>
    <t>CO1.PCCNTR.8041790</t>
  </si>
  <si>
    <t>https://community.secop.gov.co/Public/Tendering/OpportunityDetail/Index?noticeUID=CO1.NTC.8372786&amp;isFromPublicArea=True&amp;isModal=true&amp;asPopupView=true</t>
  </si>
  <si>
    <t>MIE-CPS-069-2025</t>
  </si>
  <si>
    <t>CALLE 21 64A 63 Casa 8 MZ C</t>
  </si>
  <si>
    <t>Prestar servicios profesionales especializados en la formulación, estructuración
e implementación de proyectos TIC, alineados con las necesidades
institucionales y en concordancia con la arquitectura de infraestructura
tecnológica para la transformación digital de la entidad.</t>
  </si>
  <si>
    <t>1. Elaborar propuestas de proyectos TICs que respondan a los
requerimientos de la entidad en cumplimiento de las funciones de la OTI,
durante la ejecución del contrato.
2. Participar en la ejecución, actualización y revisión del PETI durante la
ejecución del contrato.
3. Formular propuestas técnicas para lograr el fortalecimiento de la
infraestructura tecnológica y de comunicaciones del Ministerio.
4. Adelantar la fase 1 – Planeación para la adopción del protocolo IPv6 de
acuerdo con la guía de transición de IPv4 a IPv6.
5. Verificar que las soluciones propuestas estén en armonía con la
arquitectura de infraestructura tecnológica proyectada, así como lo
definido a través del PETI.
6. Establecer principios, estándares y patrones con base en la definición de
la arquitectura de infraestructura tecnológica.
7. Identificar y generar el plan de acción sobre las oportunidades de mejora,
brechas tecnológicas y riesgos asociados a la transformación digital.
8. Asistir y contribuir en las reuniones de seguimiento de los proyectos
priorizados, conforme a los planes de trabajo establecidos para su
desarrollo y cumplimiento.</t>
  </si>
  <si>
    <t>CO1.PCCNTR.8041477</t>
  </si>
  <si>
    <t>https://community.secop.gov.co/Public/Tendering/OpportunityDetail/Index?noticeUID=CO1.NTC.8372445&amp;isFromPublicArea=True&amp;isModal=true&amp;asPopupView=true</t>
  </si>
  <si>
    <t>MIE-CPS-070-2025</t>
  </si>
  <si>
    <t>CALLE 19B 81B 30 apartamento 201 Torre 19 Hayuelos</t>
  </si>
  <si>
    <t>rocicontreras17@gmail.com</t>
  </si>
  <si>
    <t>Prestar servicios profesionales especializados al Ministerio de Igualdad y Equidad desde
la Secretaría General, orientados a respaldar las acciones, iniciativas y procesos
relacionados con la gestión del talento humano.</t>
  </si>
  <si>
    <t>1. Acompañar a la Secretaria General en el diseño, aprobación y socialización de los
instrumentos (procedimiento, guías, instructivos y formatos) para la implementación del
teletrabajo en el Ministerio de Igualdad y Equidad, en articulación con la Subdirección de
Talento Humano.
2. Análisis, revisión, elaboración y seguimiento de documentos jurídicos, conceptos, actos
administrativos y procedimientos relacionados con la gestión del talento humano,
incluyendo aspectos normativos laborales, disciplinarios y de función pública.
3. Realizar seguimiento a los planes de mejoramiento suscritos por las Subdirecciones
adscritas a la Secretaria General, derivado del desarrollo de auditorías internas y externas,
y presentar informes al despacho del estado de cumplimiento de los mismos.
4. Apoyar a la Secretaria General en el cumplimiento de sus funciones como presidente(a)
de la Mesa Técnica de Prevención y Eliminación de Violencias y Discriminación, de
conformidad con lo dispuesto en la Resolución 142 de 2025, y en articulación con la
Subdirección de Talento Humano.
5. Proyectar para firma del Secretario(a) General los actos administrativos, cuando se
configuren los hechos por presunto abandono de cargo, de conformidad con la normativa
vigente y el procedimiento establecido por la entidad.6. Apoyar en el diseño y ejecución de estrategias orientadas a la implementación y evaluación
de la Política de Integridad del Ministerio, de conformidad con los lineamientos de Función
Pública, recogidos en la Guía “RECOMENDACIONES IMPLEMENTACIÓN POLÍTICA DE
INTEGRIDAD”.
7. Realizar seguimiento mensual a los puntos que hacen parte del Acuerdo de Negociación
Colectiva suscrita entre el Ministerio y las asociaciones sindicales, alimentar la matriz de
acuerdos y presentar informes al despacho del estado de cumplimiento de los mismos.
8. Tramitar las peticiones, quejas, reclamos y solicitudes, relacionadas con asuntos de su
competencia y que le sean asignadas.
9. Las demás que se requieran para la consecución del objeto contractual.</t>
  </si>
  <si>
    <t>Asesor, Grado 12 del Ministerio de Igualdad y
Equidad</t>
  </si>
  <si>
    <t>CO1.PCCNTR.8041644</t>
  </si>
  <si>
    <t>https://community.secop.gov.co/Public/Tendering/OpportunityDetail/Index?noticeUID=CO1.NTC.8372814&amp;isFromPublicArea=True&amp;isModal=true&amp;asPopupView=true</t>
  </si>
  <si>
    <t>MIE-CPS-071-2025</t>
  </si>
  <si>
    <t>MARLON STEVEN GUEVARA RODRIGUEZ</t>
  </si>
  <si>
    <t>AVENIDA CARRERA 68 ESTE 1A 55 Americas Primera Edición, Torre 1 Apto 302</t>
  </si>
  <si>
    <t>Prestar servicios profesionales en la implementación de las políticas de Gestión
Estratégica del Talento Humano e Integridad del Modelo Integrado de Planeación y
Gestión (MIPG), apoyar el Sistema Integrado de Gestión Institucional, y liderar los
procesos de planeación y presupuestales de la Subdirección de Talento Humano.</t>
  </si>
  <si>
    <t>1. Liderar la formulación y seguimiento al Plan Estratégico del Talento Humano
del Ministerio de Igualdad y Equidad.
2. Apoyar la formulación y seguimiento al Plan de Acción de la Subdirección y
demás instrumentos de seguimiento a la gestión adoptados por el Ministerio.
3. Realizar las gestiones necesarias para la adecuada ejecución y control de los
recursos presupuestales asignados a la Subdirección de Talento Humano.4. Brindar acompañamiento a la Subdirección de Talento Humano en el desarrollo
de auditorías internas y externas, proyectar respuestas a los hallazgos y
resultados obtenidos, así como formular los planes de mejoramiento
correspondientes y hacer seguimiento a su implementación.
5. Orientar al equipo de la Subdirección de Talento Humano en la revisión y
actualización de los procedimientos, guías, instructivos y formatos del proceso
de Gestión del Talento Humano, y tramitar su actualización y formalización en
el Sistema Integrado de Gestión.
6. Gestionar y reportar la información correspondiente a la implementación del
Sistema Integrado de Gestión y de las Políticas de Gestión Estratégica del
Talento Humano e Integridad, del Modelo Integrado de Planeación y Gestión
(MIPG).
7. Consolidar y elaborar los informes de gestión de la Subdirección de Talento
Humano que le sean solicitados, en el marco del cumplimento de las actividades
del Plan Estratégico del Talento Humano.
8. Acompañar técnicamente el proceso de negociación colectiva con las
organizaciones sindicales presentes en el Ministerio de Igualdad y Equidad y
coordinar la implementación y seguimiento a los acuerdos derivados de este.
9. Mantener actualizada la base de datos que contenga toda la información
necesaria para hacer seguimiento y control a los diferentes procesos que apoya
según las obligaciones contractuales, de acuerdo con los lineamientos de la
Subdirección.
10. Monitorear en articulación con las dependencias adscritas a la Secretaría
General los hitos para la vigencia 2025.
11. Proyectar los conceptos, informes, respuesta a PQRSD que le sean asignados
por la Subdirección</t>
  </si>
  <si>
    <t>CO1.PCCNTR.8042311</t>
  </si>
  <si>
    <t>https://community.secop.gov.co/Public/Tendering/OpportunityDetail/Index?noticeUID=CO1.NTC.8373519&amp;isFromPublicArea=True&amp;isModal=true&amp;asPopupView=true</t>
  </si>
  <si>
    <t>MIE-CPS-072-2025</t>
  </si>
  <si>
    <t>LILIANA MELGAREJO MARTINEZ</t>
  </si>
  <si>
    <t>INGENIERIA INDUSTRIAL DE ALIMENTOS</t>
  </si>
  <si>
    <t>CARRERA 74B 47 57 APT 302 NORMADIA OCCIDENTAL
ENGATIVA</t>
  </si>
  <si>
    <t>Prestar servicios profesionales a la Oficina Asesora de Planeación del Ministerio de Igualdad y Equidad, apoyando la planificación, programación y seguimiento de la ejecución financiera de programas misionales y proyectos de inversión. Así como apoyar la verificación del seguimiento a los avances en la plataforma del DNP y los tramites presupuestales requeridos.</t>
  </si>
  <si>
    <t>1.
Apoyar el seguimiento a los avances físicos y de producto de los proyectos de inversión del Ministerio de Igualdad y Equidad, acorde con lo registrado por las dependencias en la Plataforma Integrada de Inversión Pública (PIIP).
2.
Apoyar la orientación a las dependencias y revisión de actualizaciones de los proyectos de inversión en la Plataforma Integrada de Inversión Pública (PIIP) del Ministerio y entidades del Sector.
3.
Realizar el monitoreo de la ejecución del presupuesto de funcionamiento e inversión.
4.
Apoyar la gestión de trámites presupuestales de los recursos de inversión de la entidad ante el Departamento Nacional de Planeación y el Ministerio de Hacienda y Crédito Público.5.
Apoyar el proceso de programación presupuestal de la vigencia 2026 acorde con las directrices establecidas por el Departamento Nacional de Planeación y el Ministerio de Hacienda y Crédito Público.
6.
Apoyar la revisión y viabilidad de los CDP’s y de los movimientos presupuestales solicitados por las dependencias.
7.
Dar conceptos de viabilidad sobre los proyectos de inversión y trámites presupuestales presentados por el Ministerio y las entidades del Sector.
8.
Realizar el seguimiento de los trazadores presupuestales asignados, garantizando el cumplimiento de los objetivos y metas establecidos.
9.
Colaborar en la preparación de informes financieros relacionados con el cumplimiento de metas presupuestales.
10.
Recibir, procesar y remitir las peticiones, quejas y reclamos (PQR) en los plazos definidos por las políticas del Ministerio, proporcionando información relevante que facilite una adecuada atención y respuesta a los mismos.</t>
  </si>
  <si>
    <t>Jennifer Carvajal Campos</t>
  </si>
  <si>
    <t>Profesional especializado grado 17</t>
  </si>
  <si>
    <t>CO1.PCCNTR.8044139</t>
  </si>
  <si>
    <t>https://community.secop.gov.co/Public/Tendering/OpportunityDetail/Index?noticeUID=CO1.NTC.8376929&amp;isFromPublicArea=True&amp;isModal=true&amp;asPopupView=true</t>
  </si>
  <si>
    <t>MIE-CPS-073-2025</t>
  </si>
  <si>
    <t>LIDA MARIA CASTAÑO LONDOÑO</t>
  </si>
  <si>
    <t>PLANEACION Y DESARROLLO SOCIAL</t>
  </si>
  <si>
    <t>CARRERA 63B 35 31 Apto 201 Edificio Montelimar</t>
  </si>
  <si>
    <t>lidacastano@gmail.com</t>
  </si>
  <si>
    <t>Prestar servicios profesionales especializados para apoyar el seguimiento a la planeación estratégica del Ministerio, en la ejecución de las políticas, planes, programas y proyectos teniendo en cuenta los lineamientos y directrices de la entidad.</t>
  </si>
  <si>
    <t>1.
Apoyar la articulación de los instrumentos de planeación del Ministerio requeridos para el Programa Nacional de Cuidado y las demás políticas, planes, programas y proyectos del Ministerio.
2.
Brindar el acompañamiento técnico requerido para la ejecución del Programa Nacional de Cuidado y las demás políticas, planes, programas y proyectos del Ministerio.
3.
Realizar el seguimiento a la implementación del Programa Nacional de Cuidado y las demás políticas, planes, programas y proyectos del Ministerio.
4.
Elaborar informes de análisis, alertas y recomendaciones para fortalecer los mecanismos de planeación y seguimiento institucional.
5.
Apoyar el relacionamiento estratégico con las dependencias del Ministerio de Igualdad y Equidad y con otras entidades, según le sea asignado.
6.
Presentar propuestas para el cumplimiento de las metas institucionales del Programa Nacional de Cuidado y para las demás políticas, planes, programas y proyectos del Ministerio conforme a los lineamientos y directrices establecidos para tal efecto.
7.
Cumplir las demás actividades relacionadas con el objeto del contrato</t>
  </si>
  <si>
    <t>John Jairo Blandón Mena</t>
  </si>
  <si>
    <t>Asesor(a) Grado 12 del Despacho del Ministro de Igualdad y Equidad.</t>
  </si>
  <si>
    <t>CO1.PCCNTR.8046798</t>
  </si>
  <si>
    <t>https://community.secop.gov.co/Public/Tendering/OpportunityDetail/Index?noticeUID=CO1.NTC.8381494&amp;isFromPublicArea=True&amp;isModal=true&amp;asPopupView=true</t>
  </si>
  <si>
    <t>MIE-CPS-074-2025</t>
  </si>
  <si>
    <t>CARRERA 7F 146 97 apartamento 203</t>
  </si>
  <si>
    <t>Prestar servicios profesionales para apoyar la implementación y seguimiento de la participación ciudadana en el Sistema Nacional de Cuidado y en el Programa Nacional de Cuidado.</t>
  </si>
  <si>
    <t>1.
Brindar apoyo para la coordinación y ejecución de las actividades requeridas para la participación ciudadana en el Sistema Nacional de Cuidado y en el Programa Nacional de Cuidado.
2.
Hacer seguimiento a la articulación con la ciudadanía y las organizaciones en el marco del Sistema Nacional de Cuidado y en el Programa Nacional de Cuidado.
3.
Proyectar los documentos técnicos y operativos requeridos para la participación ciudadana en el Sistema Nacional de Cuidado y en el Programa Nacional de Cuidado.
4.
Brindar el acompañamiento conceptual que sea requerido para desarrollar las reuniones de articulación del Sistema Nacional de Cuidado.
5.
Brindar acompañamiento a las acciones de preparación y desarrollo de los espacios de participación institucional y ciudadana para la articulación del Sistema Nacional de Cuidado.
6.
Apoyar la elaboración de respuesta a las solicitudes de información que le sean asignados.
7.
Cumplir las demás actividades relacionadas con el objeto del contrato.</t>
  </si>
  <si>
    <t>CO1.PCCNTR.8045956</t>
  </si>
  <si>
    <t>https://community.secop.gov.co/Public/Tendering/OpportunityDetail/Index?noticeUID=CO1.NTC.8379417&amp;isFromPublicArea=True&amp;isModal=true&amp;asPopupView=true</t>
  </si>
  <si>
    <t>MIE-CPS-075-2025</t>
  </si>
  <si>
    <t>CLAUDIA MARLENY CUADROS PULIDO</t>
  </si>
  <si>
    <t>CALLE 4 43C 11 apto 202</t>
  </si>
  <si>
    <t>Prestar servicios profesionales en el Ministerio de Igualdad y Equidad para el
acompañamiento, seguimiento y consolidación de la información financiera y
presupuestal de los programas y proyectos misionales, incluyendo el apoyo en la gestión
de PQRS de la Oficina Asesora de Planeación</t>
  </si>
  <si>
    <t>1. Apoyar en la producción y organización de información presupuestal y
financiera correspondiente a los recursos asignados a la entidad, así como
a la elaboración de informes requeridos a la Entidad y el Sector en materia
presupuestal.
2. Apoyar en la construcción de documentos e informes de seguimiento sobre
la ejecución presupuestal y avance de programas del Ministerio de Igualdad
y Equidad, recopilando, analizando y consolidando la información
requerida.
3. Apoyar la gestión documental de la Secretaría Técnica del Consejo
Directivo del Fondo para la Superación de Brechas de Desigualdad
Poblacional e Inequidad Territorial.
4. Apoyar la preparación de los documentos requeridos por el(la) Jefe(a) de
la Oficina Asesora de Planeación, para el funcionamiento del Consejo Directivo del Fondo para la Superación de Brechas de Desigualdad
Poblacional e Inequidad Territorial.
5. Realizar el seguimiento de los trazadores presupuestales asignados,
garantizando el cumplimiento de los objetivos y metas establecidos.
6. Recibir, procesar y remitir las peticiones, quejas y reclamos (PQRS) en los
plazos definidos por las políticas del Ministerio, asignadas a la Oficina
Asesora de Planeación proporcionando información relevante que facilite
una adecuada atención y respuesta a los mismos.
7. Apoyar en la revisión, seguimiento y reporte del avance en el cumplimiento
de los indicadores y compromisos de las diferentes dependencias del
Ministerio de Igualdad y Equidad.
8. Todas las demás que sean asignadas para la ejecución del objeto
contractual y las que le sean inherentes a la tipología contractual.</t>
  </si>
  <si>
    <t xml:space="preserve">A-02-02-02-008-003
</t>
  </si>
  <si>
    <t>María Alejandra Pregonero Guzmán</t>
  </si>
  <si>
    <t>Profesional Especializado</t>
  </si>
  <si>
    <t>CO1.PCCNTR.8046343</t>
  </si>
  <si>
    <t>https://community.secop.gov.co/Public/Tendering/OpportunityDetail/Index?noticeUID=CO1.NTC.8380127&amp;isFromPublicArea=True&amp;isModal=true&amp;asPopupView=true</t>
  </si>
  <si>
    <t>MIE-CPS-076-2025</t>
  </si>
  <si>
    <t>Prestar servicios profesionales especializados para apoyar la implementación y seguimiento transversal de los proyectos y programas institucionales.</t>
  </si>
  <si>
    <t>1.
Brindar apoyo jurídico y administrativo para la implementación del Programa Nacional de Cuidado y demás líneas, proyectos, contratos, convenios y/o programas institucionales que le sean asignados.
2.
Brindar apoyo en el seguimiento técnico, administrativo y jurídico de la documentación requerida durante la etapa precontractual de los procesos de contratación, que le sean asignados.
3.
Realizar seguimiento transversal al avance en la gestión del Programa Nacional de Cuidado y demás líneas, proyectos, contratos, convenios y/o programas institucionales, que le sean asignados.
4.
Proyectar y revisar los informes, reportes y demás documentos necesarios en el marco de la ejecución de los contratos o convenios de competencia de la Dirección de Cuidado y de los programas del Viceministerio para las Poblaciones y Territorios Excluidos y la Superación de la Pobreza.
5.
Apoyar la articulación y gestión con las demás dependencias del Ministerio de Igualdad y Equidad las actividades requeridas para el seguimiento transversal a la ejecución técnica, administrativa, jurídica y contractual de los proyectos que le sean requeridos.
6.
Brindar acompañamiento transversal en los espacios y reuniones a los que sea convocada.
7.
Cumplir las demás actividades relacionadas con el objeto del contrato.</t>
  </si>
  <si>
    <t>Diana Carolina Delgado Reina</t>
  </si>
  <si>
    <t xml:space="preserve">CO1.PCCNTR.8048672	</t>
  </si>
  <si>
    <t>https://community.secop.gov.co/Public/Tendering/OpportunityDetail/Index?noticeUID=CO1.NTC.8384288&amp;isFromPublicArea=True&amp;isModal=true&amp;asPopupView=true</t>
  </si>
  <si>
    <t>MIE-CPS-077-2025</t>
  </si>
  <si>
    <t>LIZETH VANESSA ROMERO BUSTOS</t>
  </si>
  <si>
    <t>CARRERA 32A 26B 75 Conjunto Mirador de Takay</t>
  </si>
  <si>
    <t>vannerob15@gmail.com</t>
  </si>
  <si>
    <t>Prestar servicios profesionales para la planeación, ejecución y seguimiento de las actividades priorizadas en el Plan de Bienestar Social e Incentivos y la implementación del Código de Integridad del Ministerio de Igualdad y Equidad.</t>
  </si>
  <si>
    <t>1.
Apoyar para la formulación, ejecución, seguimiento y evaluación del Plan de Bienestar e Incentivos del Ministerio de Igualdad y Equidad.
2.
Articular la planeación, ejecución y evaluación del Programa de Desvinculación Asistida o readaptación laboral de la entidad, en relación con el Decreto Ley 1567 de 1998.
3.
Proponer y hacer seguimiento a los programas y estrategias adelantados por la Subdirección de Talento Humano, para la adaptación laboral de los servidores del Ministerio de Igualdad y Equidad.
4.
Generar estrategias de gestión del cambio, gestión del conocimiento y la innovación al interior de la Subdirección de Talento Humano, proponiendo actividades que permitan fortalecer el trabajo colaborativo de los equipos y grupos internos de trabajo de la Subdirección.
5.
Articular con las demás dependencias del Ministerio de Igualdad y Equidad, las actividades para la implementación del modelo de cultura organizacional.
6.
Mantener actualizada la base de datos que contenga toda la información necesaria para hacer seguimiento y control a los diferentes procesos que apoya según las obligaciones contractuales, de acuerdo con los lineamientos de la Subdirección.
7.
Apoyar la emisión de conceptos técnicos, informes, respuesta a PQRSD que le sean asignados por la Subdirección.
8.
Cumplir las demás actividades relacionadas con el objeto del contrato que sean acordadas con el (la) supervisor (a) del mismo.</t>
  </si>
  <si>
    <t>CO1.PCCNTR.8049750</t>
  </si>
  <si>
    <t>https://community.secop.gov.co/Public/Tendering/OpportunityDetail/Index?noticeUID=CO1.NTC.8385574&amp;isFromPublicArea=True&amp;isModal=true&amp;asPopupView=true</t>
  </si>
  <si>
    <t>MIE-CPS-078-2025</t>
  </si>
  <si>
    <t>CRISTIAN STEPH VELASQUEZ ALEJO</t>
  </si>
  <si>
    <t>CARRERA 9 17 24 apartamento 505 torre 2</t>
  </si>
  <si>
    <t>velasqueza23@gmail.com</t>
  </si>
  <si>
    <t>Prestar servicios profesionales en la actualización, informes, seguimiento a los mapas
de riesgos, acciones correctivas, formatos asociados y requerimientos sobre MIPG.</t>
  </si>
  <si>
    <t>1. Apoyar a la Dirección de Cuidado en el seguimiento a la gestión de las políticas
del MIPG en la medición, análisis de resultados y mejoramiento del FURAG.
2. Apoyar la ejecución del plan de trabajo para el cumplimiento del Modelo
Integrado de Planeación y Gestión – MIPG, mediante el desarrollo de las
actividades necesarias para su implementación, mantenimiento y seguimiento.
3. Apoyar la formulación y el seguimiento a los planes de mejoramiento, mapa
de riesgos e indicadores de procesos.
4. Apoyar y consolidar información de la Dirección de Cuidado para atender las
auditorías internas o externas que se adelanten en la vigencia.
5. Apoyar con la recolección de la información necesaria, para la consolidación de
los informes de revisión por la alta Dirección, comités institucionales de gestión
y desempeño, partiendo de los insumos suministrados por cada líder de
proceso.
6. Apoyar en la formulación y monitoreo de las actividades de la Dirección de
Cuidado en el plan anticorrupción y de atención a la ciudadanía PAAC.
7. Cumplir las demás actividades relacionadas con el objeto del contrato.</t>
  </si>
  <si>
    <t>laura cristina sepulveda patiño</t>
  </si>
  <si>
    <t>Profesional de la Dirección de Cuidado</t>
  </si>
  <si>
    <t>CO1.PCCNTR.8047509</t>
  </si>
  <si>
    <t>https://community.secop.gov.co/Public/Tendering/OpportunityDetail/Index?noticeUID=CO1.NTC.8381787&amp;isFromPublicArea=True&amp;isModal=true&amp;asPopupView=true</t>
  </si>
  <si>
    <t>MIE-CPS-079-2025</t>
  </si>
  <si>
    <t>DIANA MARCELA VELASQUEZ VILLETA</t>
  </si>
  <si>
    <t>dimave65@gmail.com</t>
  </si>
  <si>
    <t>Prestar servicios profesionales para apoyar la implementación de la estrategia redes del
cuidado del Programa Nacional de Cuidado.</t>
  </si>
  <si>
    <t>1. Brindar apoyo para la coordinación y ejecución de las actividades requeridas en
la estrategia Redes del Cuidado.
2. Hacer seguimiento al avance de la estrategia Redes del Cuidado, a través del
análisis y consolidación de la información operativa y técnica de su ejecución.
3. Proyectar los documentos técnicos y operativos requeridos para la
implementación de estrategia Redes del Cuidado del Programa Nacional de
Cuidado.4. Acompañar la articulación de la Dirección de Cuidado con la ciudadanía,
organizaciones y entidades nacionales y territoriales en el marco de la estrategia
Redes del Cuidado.
5. Apoyar la supervisión de los contratos o convenios que le sean asignados a cargo
de la Dirección de Cuidado.
6. Apoyar la elaboración de respuesta a las solicitudes de información que le sean
asignados.
7. Cumplir las demás actividades relacionadas con el objeto del contrato.</t>
  </si>
  <si>
    <t>LINA MARIA SALAZAR PINZON</t>
  </si>
  <si>
    <t>CO1.PCCNTR.8047291</t>
  </si>
  <si>
    <t>https://community.secop.gov.co/Public/Tendering/OpportunityDetail/Index?noticeUID=CO1.NTC.8382137&amp;isFromPublicArea=True&amp;isModal=true&amp;asPopupView=true</t>
  </si>
  <si>
    <t>MIE-CPS-080-2025</t>
  </si>
  <si>
    <t>CARRERA 111C 81 30 int 1 ap 502</t>
  </si>
  <si>
    <t>Prestar servicios profesionales especializados para apoyar la gestión, consolidación,
seguimiento y actualización de la información del Programa Nacional de Cuidado.</t>
  </si>
  <si>
    <t>1. Apoyar la gestión y recolección de la información requerida en el marco de la
implementación del Programa Nacional de Cuidado.
2. Realizar el análisis e identificación de los datos, registros, oferta de servicios y
demás información del Programa Nacional de Cuidado, particularmente en lo
relacionado con el Registro de Igualdad y Equidad.
3. Depurar y actualizar la información técnica requerida en el Programa Nacional de
Cuidado.
4. Apoyar la generación de estadísticas e insumos para la elaboración de los
informes que le sean requeridos. 5. Elaborar los documentos técnicos requeridos para la gestión de la información del
Programa Nacional de Cuidado.
6. Participar en los espacios donde se analicen y definan aspectos referidos a los
flujos de información del Programa Nacional de Cuidado y del Sistema Nacional
de Cuidado, tanto al interior del Ministerio de Igualdad y Equidad como con otras
entidades.
7. Cumplir las demás actividades relacionadas con el objeto del contrato.</t>
  </si>
  <si>
    <t>CO1.PCCNTR.8070433</t>
  </si>
  <si>
    <t>https://community.secop.gov.co/Public/Tendering/OpportunityDetail/Index?noticeUID=CO1.NTC.8417196&amp;isFromPublicArea=True&amp;isModal=true&amp;asPopupView=true</t>
  </si>
  <si>
    <t>MIE-CPS-081-2025</t>
  </si>
  <si>
    <t>MARIA XIMENA FIGUEROA OLAYA</t>
  </si>
  <si>
    <t>ADMINISTRACION DE NEGOCIOS</t>
  </si>
  <si>
    <t>Manazana K casa 6 Villa del Rocio Villa del Rocio</t>
  </si>
  <si>
    <t>ximenafigu@gmail.com</t>
  </si>
  <si>
    <t>Prestar servicios profesionales especializados para acompañar la gestión del proceso de consulta previa del Sistema Nacional de Cuidado y el cumplimiento del indicador 338 del Plan Nacional de Desarrollo.</t>
  </si>
  <si>
    <t>1. Brindar apoyo para la coordinación y ejecución de las actividades requeridas para el proceso de consulta previa del Sistema Nacional de Cuidado y para el cumplimiento del indicador 338 del Plan Nacional de Desarrollo.
2. Apoyar a la Dirección de Cuidado en la interlocución con la ciudadanía, pueblos y comunidades étnicas para el desarrollo de procesos de consulta previa, libre e informada relacionados con las acciones del Sistema Nacional de Cuidado.
3. Acompañar los espacios de articulación interinstitucional relacionados con la gestión del proceso de consulta previa del Sistema Nacional de Cuidado.
4. Elaborar y revisar los documentos técnicos orientados a consolidar el proceso de consulta previa del Sistema Nacional de Cuidado y el cumplimiento del indicador 338 del Plan Nacional de Desarrollo, que sean requeridos.
5. Apoyar la supervisión de los contratos y convenios que adelante el Ministerio de Igualdad y Equidad en el marco del Programa Nacional de Cuidado y la Política Nacional de Cuidado, en lo relacionado con el objeto del contrato.
6. Cumplir las demás actividades relacionadas con el objeto del contrato.</t>
  </si>
  <si>
    <t>WOSLHER ERNESTO CASTRO SINISTERRA</t>
  </si>
  <si>
    <t>CO1.PCCNTR.8048668</t>
  </si>
  <si>
    <t>https://community.secop.gov.co/Public/Tendering/OpportunityDetail/Index?noticeUID=CO1.NTC.8384176&amp;isFromPublicArea=True&amp;isModal=true&amp;asPopupView=true</t>
  </si>
  <si>
    <t>MIE-CPS-082-2025</t>
  </si>
  <si>
    <t>KATHERINE ALFONSO BELTRÁN</t>
  </si>
  <si>
    <t>CARRERA 6B 11 44</t>
  </si>
  <si>
    <t>Prestar servicios profesionales especializados para adelantar actividades encaminadas a la implementación, mantenimiento y mejora continua del Sistemas Integrados de Gestión (SIG) junto con el Modelo Integrado de Planeación y Gestión (MIPG) del Ministerio de Igualdad y Equidad.</t>
  </si>
  <si>
    <t>1. Diseñar e implementar estrategias de articulación entre el MIPG y el SIG, coordinar su implementación, seguimiento y evaluación, elaborando reportes periódicos de avance y propuestas de mejora para el fortalecimiento de la gestión institucional.
2. Realizar seguimiento a los ejercicios de autodiagnóstico en las dimensiones del MIPG, liderar el diligenciamiento del FURAG y el análisis de brechas derivados de sus resultados. Asimismo, gestionar la actualización del repositorio documental de los sistemas de gestión, garantizando el control de versiones y la alineación con los lineamientos normativos vigentes.
3. Elaborar guías metodológicas, instructivos, procedimientos y materiales de apoyo para facilitar la implementación de los sistemas de gestión, así como la línea base para la conformación del Comité de Gestión y Desempeño Sectorial.4. Prestar acompañamiento técnico, en el monitoreo de procesos del SIG y MIPG, brindar soporte técnico al CIGD para sesiones y actas, y apoyar actividades de capacitación dirigidas a servidores públicos y contratistas.
5. Brindar soporte técnico a la Secretaría del Comité Institucional de Gestión y Desempeño para la preparación, desarrollo y seguimiento de las sesiones, incluyendo la redacción de actas y elaboración de insumos técnicos.
6. Apoyar la organización y desarrollo de actividades de capacitación y sensibilización dirigidas a servidores públicos y contratistas, con el propósito de fortalecer el conocimiento y la apropiación del MIPG y del Sistema de Gestión de la Calidad, recopilando las evidencias respectivas.
7. Todas las demás que sean asignadas para la ejecución del objeto contractual y las que le sean inherentes a la tipología contractual.</t>
  </si>
  <si>
    <t>Profesional especializado grado 17 de la Oficina Asesora de Planeación</t>
  </si>
  <si>
    <t>CO1.PCCNTR.8058758</t>
  </si>
  <si>
    <t>https://community.secop.gov.co/Public/Tendering/OpportunityDetail/Index?noticeUID=CO1.NTC.8398593&amp;isFromPublicArea=True&amp;isModal=true&amp;asPopupView=true</t>
  </si>
  <si>
    <t>MIE-CPS-083-2025</t>
  </si>
  <si>
    <t>ÁNGELA ADRIANA ÁVILA OSPINA</t>
  </si>
  <si>
    <t>CARRERA 26 71B 30 apto 713</t>
  </si>
  <si>
    <t>anadavos@hotmail.com</t>
  </si>
  <si>
    <t>Prestar servicios profesionales especializados para apoyar en la elaboración y
seguimiento a instrumentos de planeación para el desarrollo de las actividades de
articulación interinstitucional e intersectorial del Programa Nacional de Cuidado.</t>
  </si>
  <si>
    <t>1. Apoyar a la Dirección de Cuidado en el seguimiento a las metas, indicadores e
instrumentos de planeación que den cuenta del avance del Programa Nacional
de Cuidado.
2. Apoyar en la presentación de informes y reportes sobre las acciones de
articulación interinstitucional e intersectorial para la implementación del
Programa Nacional de Cuidado.
3. Elaborar y apoyar en la formulación y desarrollo de instrumentos de planeación
de la Dirección de Cuidado.
4. Construir mecanismos de seguimiento y monitoreo intersectorial e
interinstitucional en el marco del Programa Nacional de Cuidado. 5. Apoyar el relacionamiento y articulación con la Oficina Asesora de Planeación
del Ministerio de Igualdad y Equidad, en los temas relacionados con el objeto
contractual.
6. Apoyar la supervisión de los contratos o convenios que le sean asignados a
cargo de la Dirección de Cuidado.
7. Cumplir las demás actividades relacionadas con el objeto del contrato.</t>
  </si>
  <si>
    <t>Lorenza Bordamalo Guerrero</t>
  </si>
  <si>
    <t>CO1.PCCNTR.8070274</t>
  </si>
  <si>
    <t>https://community.secop.gov.co/Public/Tendering/OpportunityDetail/Index?noticeUID=CO1.NTC.8417502&amp;isFromPublicArea=True&amp;isModal=true&amp;asPopupView=true</t>
  </si>
  <si>
    <t>MIE-CPS-084-2025</t>
  </si>
  <si>
    <t>POLITICA Y RELACIONES</t>
  </si>
  <si>
    <t>Prestar servicios profesionales para apoyar la implementación de la estrategia
comunidades del cuidado del Programa Nacional.</t>
  </si>
  <si>
    <t>1. Brindar apoyo para la coordinación y ejecución de las actividades requeridas en
la estrategia Comunidades del Cuidado.
2. Apoyar el fortalecimiento y acompañamiento técnico a las organizaciones de
cuidado comunitario en el marco de la estrategia Comunidades del Cuidado.
3. Hacer seguimiento al avance de la estrategia Comunidades del Cuidado, a través
del análisis y consolidación de la información operativa y técnica de su ejecución.
4. Proyectar los documentos técnicos y operativos requeridos para la
implementación de estrategia Comunidades del Cuidado del Programa Nacional
de Cuidado.
5. Brindar el acompañamiento conceptual que sea requerido para desarrollar la
estrategia Comunidades del Cuidado.
6. Acompañar la articulación de la Dirección de Cuidado con la ciudadanía,
organizaciones y entidades nacionales y territoriales en el marco de la estrategia
Comunidades del Cuidado.7. Apoyar la elaboración de respuesta a las solicitudes de información, informes e
insumos que le sean asignados.
8. Cumplir las demás actividades relacionadas con el objeto del contrato.</t>
  </si>
  <si>
    <t>CO1.PCCNTR.8061676</t>
  </si>
  <si>
    <t>https://community.secop.gov.co/Public/Tendering/OpportunityDetail/Index?noticeUID=CO1.NTC.8402993&amp;isFromPublicArea=True&amp;isModal=true&amp;asPopupView=true</t>
  </si>
  <si>
    <t>MIE-CPS-085-2025</t>
  </si>
  <si>
    <t>JUAN DAVID CORTÉS GONZÁLEZ</t>
  </si>
  <si>
    <t>Prestar servicios profesionales para apoyar la implementación de la estrategia
sociedades del cuidado del Programa Nacional de Cuidado.</t>
  </si>
  <si>
    <t>1. Brindar apoyo para la coordinación y ejecución de las actividades requeridas en
la estrategia Sociedades del Cuidado.
2. Hacer seguimiento al avance de la estrategia Sociedades del Cuidado, a través
del análisis y consolidación de la información operativa y técnica de su ejecución.
3. Proyectar los documentos técnicos y operativos requeridos para la
implementación de estrategia Sociedades del Cuidado del Programa Nacional de
Cuidado.
4. Acompañar la articulación de la Dirección de Cuidado con la ciudadanía,
organizaciones y entidades nacionales y territoriales en el marco de la estrategia
Sociedades del Cuidado.
5. Apoyar la supervisión de los contratos o convenios que le sean asignados a cargo
de la Dirección de Cuidado, en el marco del objeto contractual.
6. Apoyar la elaboración de respuesta a las solicitudes de información que le sean
asignados.
7. Cumplir las demás actividades relacionadas con el objeto del contrato.</t>
  </si>
  <si>
    <t>CO1.PCCNTR.8061696</t>
  </si>
  <si>
    <t>https://community.secop.gov.co/Public/Tendering/OpportunityDetail/Index?noticeUID=CO1.NTC.8402997&amp;isFromPublicArea=True&amp;isModal=true&amp;asPopupView=true</t>
  </si>
  <si>
    <t>MIE-CD-CI-034-2025</t>
  </si>
  <si>
    <t>ORGANIZACIÓN NACIONAL DE LOS PUEBLOS INDIGENAS DE LA AMAZONIA COLOMBIANA</t>
  </si>
  <si>
    <t xml:space="preserve"> Cl. 31a #15-10</t>
  </si>
  <si>
    <t>opiac@opiac.org.co</t>
  </si>
  <si>
    <t>Aunar esfuerzos administrativos, tecnicos y financieros para la formulacion y protocolizacion del capítulo indigena de la politica publica nacional de envejecimiento y vejez para cumplir con los hitos del acuerdo im-152 concertado por el Gobierno Nacional y la CNMI-MPC segun la Ley 2294 del PND</t>
  </si>
  <si>
    <t>1) Cumplir con el objeto del convenio dentro del plazo establecido, y las especificaciones
técnicas.
2) Contar con el personal mínimo requerido para la formulación e implementación del
capítulo indígena de la Política Pública Nacional de Envejecimiento y vejez con los
pueblos y organizaciones indígenas y la CNMI.
3) Presentar a la supervisión del convenio para aprobación el plan de trabajo que incluya
actividades, productos entregables, fechas parciales, fechas finales, seguimiento,
recurso humano a utilizar en la ejecución del convenio, y territorialización de las
organizaciones indígenas, para la realización del Diagnóstico Participativo.
4) Instalar el Comité Operativo, como escenario de articulación y trabajo conjunto entre
Ministerio de Igualdad y Equidad y la OPIAC, para generar acuerdos y realizar
seguimiento al proceso operativo y al desarrollo de esta propuesta técnica.
5) Desarrollar los despliegues territoriales (7) uno por organización indígena, se
realizarán en los lugares donde hacen presencia las organizaciones indígenas
nacionales; para la formulación del diagnóstico participativo con personas mayores
indígenas (abuelos y abuelas), en los territorios seleccionados o priorizados por parte
de las organizaciones indígenas (AICO, AISO, Gobierno Mayor, CIT, ONIC, OPIAC,
CRIC), que atiende a la autonomía y autodeterminación de los pueblos indígenas. Se
deben anexar actas con listado de asistencia, registro fotográfico y material de apoyo
empleado en los encuentros.
6) Realizar el diagnostico situacional del envejecimiento y vejez en los pueblos indígenas
en conjunto con la CNMI y los pueblos indígenas que debe ser presentado al Ministerio
de igualdad y Equidad. Este documento debe incluir la consolidación de la información para la construcción del diagnóstico participativo y la caracterización poblacional de
las personas mayores, por territorio y organización indígena. Se deben anexar actas
con listados de asistencia, registro fotográfico y material de apoyo de mesas técnicas,
encuentros y demás actividades territoriales.
7) Elaborar el Documento del Capítulo Indígena de la Política Pública Nacional de
Envejecimiento y vejez con los pueblos y organizaciones indígenas y la CNMI de
conformidad con la metodología y espacios enunciados en el presente anexo
técnico.
8) Realizar entrega formal al Ministerio de Igualdad y Equidad del Capítulo indígena de
la Política Pública Nacional de Envejecimiento y vejez, junto con el acta de la sesión
de la CNMI ampliada- MPC en la que se evidencia su concertación, aprobación y
protocolización.
9) Mantener durante la ejecución del convenio y hasta su terminación el personal
profesional ofertado como contrapartida en la propuesta técnica. En caso de que la
ORGANIZACIÓN requiera cambiar alguno de los profesionales del personal mínimo
requerido o de los correspondientes a la contrapartida, deberán tener un perfil igual
o superior al personal a ser reemplazado, para lo cual la supervisión del convenio
deberá aprobar previamente el reemplazo.
10) Garantizar la conformación de una carpeta digital en la cual se registre toda la
información relacionada al convenio, desde el plan de trabajo hasta la protocolización
y concertación del Capitulo Indígena de la Política Pública Nacional de Envejecimiento
y Vejez. Permitir acceso a la supervisión del convenio.
11) Participar activamente en las reuniones y en el comité operativo que se
generen en la implementación, puesta en marcha y seguimiento del convenio,
llevando de cada una de ellas registro escrito mediante acta.
12) Entregar a la supervisión del convenio los archivos físicos, en caso de ser
requerido, en cajas X200 y carpetas desacificadas, debidamente rotuladas, con hoja
de control y diligenciamiento del FUID, de la información relativa a las operaciones,
actividades y demás realizadas producto de la ejecución contractual, garantizando su
conservación y confidencialidad, de acuerdo con los procesos y procedimientos
establecidos por el proceso de Gestión Documental del Ministerio de Igualdad y
Equidad, conforme a la Ley 594 de 2000, Ley 1712 de 2014.
13) Contar con una política de protección de datos y tratamiento de la información,
de conformidad con la Ley 1581 de 2012.
14) Atender cualquier tipo de requerimiento inherente a las obligaciones
específicas establecidas en el convenio.
15) Y las demás que se deriven de la ejecución del convenio.</t>
  </si>
  <si>
    <t>C-4603-1500-7-20101F-4603011-02</t>
  </si>
  <si>
    <t>WILMER ESTEBAN MOSQUERA CASTILLO</t>
  </si>
  <si>
    <t>Profesional Especializado Grado
17 de la Dirección para Personas Mayores</t>
  </si>
  <si>
    <t>Dirección para Personas Mayores</t>
  </si>
  <si>
    <t>CO1.PCCNTR.8073027</t>
  </si>
  <si>
    <t>https://community.secop.gov.co/Public/Tendering/OpportunityDetail/Index?noticeUID=CO1.NTC.8420447&amp;isFromPublicArea=True&amp;isModal=true&amp;asPopupView=true</t>
  </si>
  <si>
    <t>MIE-CD-CI-035-2025</t>
  </si>
  <si>
    <t>SERVICIOS POSTALES NACIONALES S.A.S</t>
  </si>
  <si>
    <t>comercial.licitaciones@4-72.com.co</t>
  </si>
  <si>
    <t xml:space="preserve">	Prestacion de los servicios de envio de correspondencia a traves de correo certificado y transporte de paquetes.</t>
  </si>
  <si>
    <t>1. Prestar los servicios de correo, correspondencia física y notificación electrónica
certificada de acuerdo con la necesidad de la entidad y en los tiempos establecidos
en la oferta comercial.
2. Entregar en calidad de mensajería los bienes y servicios solicitados por la entidad
en los tiempos establecidos en la oferta comercial.
3. Hacer entrega al supervisor del contrato de todos los soportes documentales
necesarios, que permitan verificar el cumplimiento del trámite y el recibo a
satisfacción por parte del Ministerio de Igualdad y Equidad, del 100% de la gestión
oportuna realizada frente a la correspondencia enviada.
4. Garantizar la calidad y funcionamiento de los servicios suministrados por Servicios
Postales Nacionales 4-72.
5. En caso de pérdida de un envío Servicios Postales Nacionales 4-72, pagará al
Ministerio de Igualdad y Equidad, el valor que corresponda de acuerdo con lo
señalado en el articulo 25 de la ley 1369 de 2009 y conforme con las normas postales
vigentes previa investigación operativa correspondiente.
6. Responder a los reclamos, consultas y/o solicitudes presentadas por la Entidad
Contratante, eficaz y oportunamente de acuerdo con lo establecido en el presente
documento.
7. Informar a la Entidad contratante cualquier cambio en su condición como Proveedor,
bien sea cambios de nombre, ser parte de fusiones o adquisiciones o reorganizaciones
empresariales.
8. Suministrar los usuarios y contraseñas de ingreso a las herramientas SIPOTS y de
seguimiento de los envíos, los cuales deben permanecer activos durante la ejecución
del contrato.
9. Entregar el insumo para impresión de guías y sobres para envío de correspondencia
física. 10.Desempeñar las demás actividades relacionadas con el objeto contractual que le
sean asignadas por el Supervisor del contrato o por el ordenador del gasto.</t>
  </si>
  <si>
    <t>A-02-02-02-006-008</t>
  </si>
  <si>
    <t xml:space="preserve">Profesional Universitario Grado 17 </t>
  </si>
  <si>
    <t>CO1.PCCNTR.8069939</t>
  </si>
  <si>
    <t>https://community.secop.gov.co/Public/Tendering/OpportunityDetail/Index?noticeUID=CO1.NTC.8424447&amp;isFromPublicArea=True&amp;isModal=true&amp;asPopupView=true</t>
  </si>
  <si>
    <t>MIE-CD-CCI-036-2025</t>
  </si>
  <si>
    <t>Fondo de Población de las Naciones Unidas</t>
  </si>
  <si>
    <t>colombia.office@unfpa.org</t>
  </si>
  <si>
    <t>Apoyar la territorialización de las estrategias redes del cuidado y sociedades del cuidado del Programa Nacional de Cuidado.</t>
  </si>
  <si>
    <t>1)
Presentar plan de trabajo con cronograma dentro de los cinco (5) días hábiles siguientes al acta de inicio.
2)
Presentar el documento con la propuesta de priorización territorial de acuerdo con el cronograma y las especificaciones establecidas en el anexo técnico, para aprobación del Ministerio de Igualdad y Equidad.
3)
Realizar la gestión técnica, operativa y administrativa para el desarrollo de las actividades asociadas a todas las etapas del convenio, conforme al anexo técnico y cronograma aprobado.
4)
Adelantar de acuerdo con sus propios procedimientos la contratación del personal y de los bienes y servicios necesarios para la realización de las diferentes acciones requeridas para el desarrollo del objeto del presente convenio conforme al anexo técnico y cronograma aprobado.
5)
Vincular a 4.700 personas cuidadoras a la Escuela de Redes del Cuidado en los territorios priorizados, conforme al anexo técnico y cronograma aprobado.
6)
Vincular a 6.000 personas a la implementación de la Escuela Sociedades del Cuidado, en los territorios priorizados, conforme al anexo técnico y cronograma aprobado.
7)
Realizar campañas para la información, divulgación y promoción de la convocatoria que permita vincular a las personas beneficiarias de las escuelas en los territorios priorizados.
8)
Entregar al Ministerio de Igualdad y Equidad reportes mensuales en el marco del Comité Operativo, que contengan los avances de la ejecución del convenio, conforme al anexo técnico y cronograma aprobado.
9)
Entregar al Ministerio de Igualdad y Equidad un informe final de resultados de la implementación que contenga la descripción del proceso, aprendizajes, recomendaciones y principales aciertos con sus respectivas evidencias, de las dos escuelas.
10)
Apoyar el cargue en el Registro de Igualdad y Equidad de los datos de atenciones generados en el marco de la implementación del convenio, de manera oportuna y conforme a los lineamientos establecidos por el Ministerio de Igualdad y Equidad.
11)
Asegurar que la destinación de los recursos aportados en el marco de este convenio sea solo para los fines aquí establecidos.
12)
Informar oportunamente a la supervisión designada por el Ministerio de Igualdad y Equidad acerca de los inconvenientes que afecten el normal desarrollo del convenio proponiendo, si es del caso, las alternativas que faciliten su superación.</t>
  </si>
  <si>
    <t>C-4603-1500-4-702020-4603004-02</t>
  </si>
  <si>
    <t>CO1.PCCNTR.8072812</t>
  </si>
  <si>
    <t>https://community.secop.gov.co/Public/Tendering/OpportunityDetail/Index?noticeUID=CO1.NTC.8420769&amp;isFromPublicArea=True&amp;isModal=False</t>
  </si>
  <si>
    <t>MIE-CPS-086-2025</t>
  </si>
  <si>
    <t>NELSON JAVIER MATALLANA MORENO</t>
  </si>
  <si>
    <t>CALLE 41F SUR 79A 32</t>
  </si>
  <si>
    <t>javidonmata1@gmail.com</t>
  </si>
  <si>
    <t>Prestar servicios profesionales para el acompañamiento técnico y seguimiento el acceso
al derecho a la salud de personas LGBTIQ+.</t>
  </si>
  <si>
    <t>1. Efectuar un diagnóstico y plan de trabajo que permita identificar las barreras
y desafíos en el acceso, calidad y garantía del derecho a la salud para población
LGBTIQ+.
2. Trazar e implementar una estrategia de acompañamiento técnico para
instituciones del orden nacional, autoridades locales y otros actores relevantes
que contenga procesos de formación y sensibilización para la incorporación del
enfoque OSIGNH (Orientación Sexual e Identidad de Género No Normativa) en el
sector salud, incluyendo la actualización de los protocolos de atención para la
garantía del derecho a la salud de población LGBTIQ+.
3. Atender y hacer seguimiento a los casos de barreras de acceso a la salud,
para la incorporación del enfoque y la ejecución de planes de acción que
favorezcan el acceso de este derecho a la salud para población LGBTIQ+
4. Realizar el Acompañamiento técnico a enlaces territoriales, intra e
interinstitucionales, para la incorporación del enfoque y la implementación planes
de acción que favorezcan el acceso a la salud a través de rutas de atención
especializadas.
5. Promover y participar en espacios de articulación interinstitucional y del
movimiento social, para apoyar en la coordinación de acciones para la garantía
del derecho de acceso a la salud de población LGBTIQ+.
6. Crear un documento que contenga el proceso incluyendo los principales
hallazgos, buenas prácticas y recomendaciones para la garantía de acceso al
derecho a la salud de la población LGBTIQ+
7. Dar apoyo técnico a la Dirección para la Garantía de los Derechos de la
Población LGBTIQ+ en el marco de la implementación del CONPES 4147 de 2025
8. Acompañar los contratos y convenios que adelante la Dirección para la Garantía
de los Derechos de la Población LGBTIQ+ en el marco del CONPES 4147. 9. Programar y participar en reuniones de articulación con entidades, actores
territoriales y grupos de interés que tengan relación con el CONPES 4147 y la
política pública nacional para la población LGBTIQ+, incluido el desarrollo de
asistencias técnicas según lo indicado por el supervisor.
10. Acompañar la articulación intersectorial con las entidades del Gobierno
Nacional y al interior del Ministerio de Igualdad y Equidad con las dependencias
que concertaron acciones en el Plan de Acción y Seguimiento del CONPES 4147,
para avanzar en el cumplimiento de estas.
11. Las demás que le sean requeridas por la supervisión del contrato para el
cumplimiento del objeto contractual.</t>
  </si>
  <si>
    <t>C-4603-1500-2-702020-4603020-02</t>
  </si>
  <si>
    <t>Anyel Adanna Duran Morales</t>
  </si>
  <si>
    <t>Directora para la Garantía de Derechos de la Población
LGBTIQ+</t>
  </si>
  <si>
    <t>CO1.PCCNTR.8072718</t>
  </si>
  <si>
    <t>MIE-CPS-087-2025</t>
  </si>
  <si>
    <t>LORENA ROJAS TRIVIÑO</t>
  </si>
  <si>
    <t>CARRERA 2 34 36</t>
  </si>
  <si>
    <t>orena.rojas.trivino@gmail.com</t>
  </si>
  <si>
    <t>Prestar servicios profesionales para el acompañamiento técnico y seguimiento el acceso
al derecho a la educación de personas LGBTIQ+.</t>
  </si>
  <si>
    <t>1. Realizar un diagnóstico y plan de trabajo para el abordaje de barreras y desafíos
en el acceso, calidad y garantía del derecho a la educación para población
LGBTIQ+.
2. Diseñar e implementar una estrategia replicable de acompañamiento técnico para
instituciones del orden nacional, autoridades locales y otros actores relevantes
que incluya procesos de formación y sensibilización para la incorporación del
enfoque OSIG en el sector educación, incluyendo la actualización de los
protocolos de atención para la garantía del derecho a la educación de población
LGBTIQ+.
3. Articular y hacer seguimiento a los casos de barreras de acceso a la educación,
para la incorporación del enfoque y la implementación planes de acción que
favorezcan el acceso de este derecho para población LGBTIQ+
4. Apoyar técnicamente los enlaces territoriales, intra e interinstitucionales, para la
incorporación del enfoque y la implementación planes de acción que favorezcan
el acceso a la educación a través de rutas de atención especializadas.
5. Promover y participar en espacios de articulación interinstitucional y del
movimiento social, para coordinar acciones para la garantía del derecho de acceso
a la educación de población LGBTIQ+.
6. Sistematizar el proceso de diagnóstico, incluyendo los principales hallazgos,
buenas prácticas y recomendaciones para la garantía de acceso al derecho a la
educación de la población LGBTIQ+
7. Brindar apoyo técnico a la Dirección para la Garantía de los Derechos de la
Población LGBTIQ+ en el marco de la implementación del CONPES 4147 de 2025.
8. Apoyar la supervisión de los contratos y convenios que adelante la Dirección para
la Garantía de los Derechos de la Población LGBTIQ+ en el marco del CONPES
4147.
9. Programar y participar en reuniones de articulación con entidades, actores
territoriales y grupos de interés que tengan relación con el CONPES 4147 y la
política pública nacional para la población LGBTIQ+, incluido el desarrollo de
asistencias técnicas según lo indicado por el supervisor.
10. Apoyar la articulación intersectorial con las entidades del Gobierno Nacional y al
interior del Ministerio de Igualdad y Equidad con las dependencias que
concertaron acciones en el Plan de Acción y Seguimiento del CONPES 4147, para
avanzar en el cumplimiento de estas.
11. Las demás que le sean requeridas por la supervisión del contrato para el
cumplimiento del objeto contractual.</t>
  </si>
  <si>
    <t>CO1.PCCNTR.8075251</t>
  </si>
  <si>
    <t>MIE-CPS-088-2025</t>
  </si>
  <si>
    <t>Gloria Patricia Hernández López</t>
  </si>
  <si>
    <t>PSICOLOGIA</t>
  </si>
  <si>
    <t>CALLE 106 58 27 oficina 310 Puente largo</t>
  </si>
  <si>
    <t>ghernandez@empresahumana.com</t>
  </si>
  <si>
    <t>Prestar servicios profesionales para la atención, acompañamiento y seguimiento Psicológico, en las actividades de promoción y prevención adelantadas en el MIE.</t>
  </si>
  <si>
    <t>1.
Acompañar la aplicación de las herramientas para evaluar el riesgo psicosocial en el Ministerio de Igualdad y Equidad y la encuesta de clima laboral.
2.
Difundir de forma continua la información para el control de los factores de riesgo psicosocial y la prevención de las enfermedades relacionadas con los colaboradores del ministerio.
3.
Liderar la implementación y seguimiento al Plan de Intervención para mitigar el riesgo psicosocial derivado de los resultados de la aplicación de la batería de instrumentos para la evaluación de factores de riesgo psicosocial de conformidad con lo establecido en la Resolución 2764 de 2022 del Ministerio de Trabajo.
4.
Desarrollar espacios de escucha activa para funcionarios, funcionarias y contratistas del Ministerio de Igualdad y Equidad.
5.
Diagnosticar, diseñar, ejecutar y evaluar actividades orientadas a promover las condiciones psicosociales protectoras, con el fin de prevenir y reducir los factores de riesgo psicosocial, la incidencia de efectos adversos en salud y en el trabajo derivados de la exposición psicosocial.
6.
Acompañar el programa de medicina laboral, a través del desarrollo de actividades de prevención de patologías psicosociales, la intervención a nivel individual y grupal del estrés y demás factores de riesgo psicosocial que se identifiquen.
7.
Implementar pausas activas periódicas con énfasis cognitivo para los servidores y servidoras de la entidad.
8.
Apoyar el desarrollo de las actividades del Plan Anual de Seguridad y Salud en el Trabajo, en lo relativo a factores de riesgo psicosocial.
9.
Elaborar y mantener actualizada una base de datos que contenga toda la información necesaria para hacer seguimiento y control a los diferentes procesos que apoya según las obligaciones contractuales y disponerla junto con las evidencias y registros generados en los repositorios establecidos por la Subdirección de Talento Humano.
10.
Cumplir las demás actividades relacionadas con el objeto del contrato que sean acordadas con el (la) supervisor (a) del mismo.</t>
  </si>
  <si>
    <t>CO1.PCCNTR.8081425</t>
  </si>
  <si>
    <t>https://community.secop.gov.co/Public/Tendering/OpportunityDetail/Index?noticeUID=CO1.NTC.8431733&amp;isFromPublicArea=True&amp;isModal=true&amp;asPopupView=true</t>
  </si>
  <si>
    <t>MIE-CPS-089-2025</t>
  </si>
  <si>
    <t>KEVIN DAVID SOTO CAMILO</t>
  </si>
  <si>
    <t>CARRERA 61 26 54 APTO1708 TORRE2</t>
  </si>
  <si>
    <t>SOTOCAMILOK@GMAIL.COM</t>
  </si>
  <si>
    <t>Prestar servicios profesionales para apoyar y orientar a la Oficina de Saberes y Conocimientos Estratégicos en el diseño e implementación de un modelo de gestión de saberes a nivel nacional.</t>
  </si>
  <si>
    <t>1.
Realizar el desarrollo de cada una de las estrategias, metodologías, acciones y/o actividades dirigidas al diseño del modelo de gestión de saberes, conocimientos e innovación del Ministerio de Igualdad y Equidad.
2.
Articular las acciones para la implementación del modelo de gestión de saberes y conocimientos académicos, tradicionales, ancestrales y populares a nivel nacional.
3.
Presentar informes de gestión y actividades que desarrollan las políticas, planes y programas en cabeza de la Oficina de Saberes y Conocimientos Estratégicos.
4.
Construir por medio de documentos narrativa de vidas, saberes tradicionales, ancestrales y populares que destaquen los aspectos humanos de la problemática social de las poblaciones de especial protección constitucional.
5.
Colaborar en la presentación de estrategias para la política de gestión de saberes, conocimientos e innovación asegurando su validación por parte del Equipo Técnico de la Oficina de Saberes y Conocimientos Estratégicos.
6.
Acompañar las mesas de trabajo con servidores públicos para identificar oportunidades y barreras en la implementación de ideas innovadoras, consolidando un diagnóstico institucional para fortalecer la estrategia de la política de gestión de saberes, conocimientos e innovación.
7.
Articular y participar en escenarios intersectoriales y actores estratégicos de la sociedad civil en relación con el objeto contractual.
8.
Las demás que le asigne el supervisor del contrato y que se relacionen con el objeto de este, que se deriven de la ley o de la naturaleza del contrato.</t>
  </si>
  <si>
    <t>Natalia del Pilar Molina Vanegas</t>
  </si>
  <si>
    <t>Jefa (e) Oficina de Saberes y Conocimientos Estratégicos</t>
  </si>
  <si>
    <t>CO1.PCCNTR.8096257</t>
  </si>
  <si>
    <t>https://community.secop.gov.co/Public/Tendering/OpportunityDetail/Index?noticeUID=CO1.NTC.8453098&amp;isFromPublicArea=True&amp;isModal=true&amp;asPopupView=true</t>
  </si>
  <si>
    <t>MIE-CPS-090-2025</t>
  </si>
  <si>
    <t>Linda Emperatriz Lopez Fabra</t>
  </si>
  <si>
    <t>CARRERA 2 6 5</t>
  </si>
  <si>
    <t>abglopezfabra@gmail.com</t>
  </si>
  <si>
    <t>Prestar servicios profesionales para el acompañamiento técnico y seguimiento el acceso
al derecho al trabajo de personas LGBTIQ+.</t>
  </si>
  <si>
    <t>1. Articular y hacer seguimiento a los casos de barreras de acceso al derecho al
trabajo, activando rutas intra e interinstitucionales para la garantía de este
derecho para población LGBTIQ+
2. Apoyar jurídica y técnicamente a los enlaces territoriales, intra e
interinstitucionales, para la incorporación del enfoque y la implementación de
planes de acción que favorezcan el acceso del derecho al trabajo para la
población LGBTIQ+.
3. Programar y participar en reuniones de articulación interinstitucional, actores
territoriales y grupos de interés que tengan relación con el CONPES 4147 y la
política pública nacional para la población LGBTIQ+, incluido el desarrollo de
asistencias técnicas según lo indicado por el supervisor que promuevan iniciativas
económicas, culturales o sociales en condiciones de dignidad.
4. Sistematizar los principales hallazgos, buenas prácticas y recomendaciones para
la garantía de acceso al derecho al trabajo de la población LGBTIQ+, que
permitan avanzar en el cierre de brechas de desigualdad económica y laboral.
5. Brindar apoyo jurídico a la Dirección para la Garantía de los Derechos de la
Población LGBTIQ+ en el marco de la implementación del CONPES 4147 de 2025.
6. Apoyar la articulación intersectorial con las entidades del Gobierno Nacional y al
interior del Ministerio de Igualdad y Equidad con las dependencias que
concertaron acciones en el Plan de Acción y Seguimiento del CONPES 4147, para
avanzar en el cumplimiento de éstas.
7. Apoyar la supervisión de los contratos y convenios que adelante la Dirección para
la Garantía de los Derechos de la Población LGBTIQ+ en el marco del CONPES
4147.
8. Las demás que le sean requeridas por la supervisión del contrato para el
cumplimiento del objeto contractual.</t>
  </si>
  <si>
    <t xml:space="preserve">C-4603-1500-2-702020-4603020-02
</t>
  </si>
  <si>
    <t>CO1.PCCNTR.8102220</t>
  </si>
  <si>
    <t>https://community.secop.gov.co/Public/Tendering/OpportunityDetail/Index?noticeUID=CO1.NTC.8461763&amp;isFromPublicArea=True&amp;isModal=true&amp;asPopupView=true</t>
  </si>
  <si>
    <t>MIE-CPS-091-2025</t>
  </si>
  <si>
    <t>Keith Briñez Reyes</t>
  </si>
  <si>
    <t>CALLE 83A 118 29 CASA 80</t>
  </si>
  <si>
    <t>keithbrire@gmail.com</t>
  </si>
  <si>
    <t>Prestar servicios profesionales para el acompañamiento y seguimiento a rutas e
instancias territoriales de prevención y atención de violencias por prejuicio a personas
LGBTIQ+.</t>
  </si>
  <si>
    <t>1. Realizar un diagnóstico inicial sobre las rutas de atención a violencias por prejuicio
disponibles en el ámbito nacional y territorial, identificando brechas, barreras y
buenas prácticas.
2. Diseñar una metodología de acompañamiento y seguimiento para la activación y
fortalecimiento de las rutas de prevención y atención de violencias por prejuicio a
funcionarios, funcionarias y servidores.
3. Elaborar un plan de trabajo para la implementación del acompañamiento y
seguimiento a las rutas de atención en los territorios priorizando aquellos que
presentan mayor cantidad de casos de violencia por prejuicio.
4. Realizar acompañamiento jurídico a las instancias territoriales y las entidades de
la nación responsables de la activación y articulación de las rutas de atención.
5. Monitorear el funcionamiento de las rutas de atención, identificando casos de
vulneraciones en la garantía de los derechos de la población LGBTIQ+.
6. Generar estrategias para fortalecer la respuesta institucional, promoviendo la
actualización de protocolos y la capacitación de las funcionarios y servidores en la
atención de violencias por prejuicio.
7. Documentar casos relevantes y buenas prácticas en la atención de casos en el
marco de la activación de la ruta por violencia por prejuicio para la mejora del
modelo de atención a nivel nacional.
8. Elaborar materiales informativos sobre las rutas de atención disponibles para
población LGBTIQ+, garantizando su accesibilidad y difusión.
9. Facilitar la articulación entre actores responsables de la prevención y atención de
violencias por prejuicio, promoviendo la comunicación efectiva entre niveles nacional
y territorial.
10. Realizar asistencias técnicas a las entidades territoriales para el fortalecimiento
de sus capacidades en el marco de la activación de las rutas de atención.
11. Realizar acompañamiento socio jurídico de los casos de personas LGBTIQ+
remitidos desde SALVIA Dignidad.
12. Las demás que sean asignadas por el supervisor en el marco del cumplimiento
del objeto.</t>
  </si>
  <si>
    <t>C-4603-1500-2-702020-4603019-02</t>
  </si>
  <si>
    <t>CO1.PCCNTR.8102956</t>
  </si>
  <si>
    <t>https://community.secop.gov.co/Public/Tendering/OpportunityDetail/Index?noticeUID=CO1.NTC.8463447&amp;isFromPublicArea=True&amp;isModal=true&amp;asPopupView=true</t>
  </si>
  <si>
    <t>MIE-CPS-092-2025</t>
  </si>
  <si>
    <t>José Ignacio Llinás Chica</t>
  </si>
  <si>
    <t>CALLE 51 51 31 calle 51 # 51 31 calle 51 # 51 31</t>
  </si>
  <si>
    <t>josellinas70@gmail.com</t>
  </si>
  <si>
    <t>Prestar los servicios profesionales de apoyo jurídico a la Oficina de Proyectos del Ministerio, en actividades relacionadas con la revisión de normativa, elaboración de conceptos jurídicos, acompañamiento a la formulación y viabilidad legal de proyectos, así como la atención, análisis y respuesta de derechos de petición, en el marco de la normatividad vigente y de acuerdo con las directrices del supervisor del contrato.</t>
  </si>
  <si>
    <t>1.
Prestar apoyo jurídico en los procesos relacionados con la formulación, ejecución, y seguimiento de proyectos liderados por la Oficina de proyectos, en concordancia con el marco normativo vigente y los instrumentos de política pública del Ministerio.
2.
Elaborar conceptos relacionados con los proyectos, documentos contractuales y demás insumos que se generen en el marco de la gestión de proyectos para la igualdad y equidad.
3.
Realizar revisiones técnicas y jurídicas en los convenios, estudios previos, términos de referencia, informes y otros relacionados con la operación de los proyectos.
4.
Hacer seguimiento a cambios normativ2os relevantes para el desarrollo de las funciones de la Oficina y presentar análisis sobre sus posibles implicaciones.
5.
Elaborar los documentos jurídicos solicitados a la oficina de Proyectos.
6.
Las demás obligaciones que asigne el supervisor del contrato en relación con su objeto contractual.</t>
  </si>
  <si>
    <t xml:space="preserve">A-02-02-02-008-002
</t>
  </si>
  <si>
    <t xml:space="preserve">CO1.PCCNTR.8102645	</t>
  </si>
  <si>
    <t>https://community.secop.gov.co/Public/Tendering/OpportunityDetail/Index?noticeUID=CO1.NTC.8462481&amp;isFromPublicArea=True&amp;isModal=true&amp;asPopupView=true</t>
  </si>
  <si>
    <t>MIE-CPS-093-2025</t>
  </si>
  <si>
    <t>DIANA CAROLINA ROA POLANCO</t>
  </si>
  <si>
    <t>COMUNICADOR SOCIAL</t>
  </si>
  <si>
    <t>DIAGNONAL 45F # 13F-21NAL 45F # 13F-21</t>
  </si>
  <si>
    <t>carolinaroapolanco@gmail.com</t>
  </si>
  <si>
    <t>Prestar servicios profesionales para diseñar e implementar estrategias para la inclusión
social y laboral de la población LGBTIQ+.</t>
  </si>
  <si>
    <t>1. Realizar un diagnóstico para el abordaje de barreras y desafíos en el acceso y
permanencia del derecho al trabajo para población LGBTIQ+
2. Diseñar e implementar una estrategia replicable de acompañamiento técnico
para instituciones del orden nacional, empresas, autoridades locales y otros
actores relevantes que incluya procesos de formación y sensibilización para la
incorporación del enfoque OSIGNH en el sector trabajo.
3. Sistematizar el proceso incluyendo los principales hallazgos, buenas prácticas
y recomendaciones para la garantía de acceso al derecho al trabajo de la
población LGBTIQ+
4. Elaborar un plan de trabajo para la implementación del acompañamiento y
seguimiento a las rutas de atención en los territorios priorizando aquellos que
presentan mayor cantidad de casos de barreras para el acceso y la permanencia
en el trabajo.
5. Brindar apoyo técnico a la Dirección para la Garantía de los Derechos de la
Población LGBTIQ+ en el marco de la implementación del CONPES 4147 de 2025.
6. Apoyar la articulación intersectorial con las entidades del Gobierno Nacional y
al interior del Ministerio de Igualdad y Equidad con las dependencias que
concertaron acciones en el Plan de Acción y Seguimiento del CONPES 4147, para
avanzar en el cumplimiento de estas.7. Apoyar la supervisión de los contratos y convenios que adelante la Dirección
para la Garantía de los Derechos de la Población LGBTIQ+ en el marco del
CONPES 4147.
8.Programar y participar en reuniones de articulación con entidades, actores
territoriales y grupos de interés que tengan relación con el CONPES 4147 y la
política pública nacional para la población LGBTIQ+, incluido el desarrollo de
asistencias técnicas según lo indicado por el supervisor.
11. Las demás que le sean requeridas por la supervisión del contrato para el
cumplimiento del objeto contractual.</t>
  </si>
  <si>
    <t>CO1.PCCNTR.8107848</t>
  </si>
  <si>
    <t>https://community.secop.gov.co/Public/Tendering/OpportunityDetail/Index?noticeUID=CO1.NTC.8470213&amp;isFromPublicArea=True&amp;isModal=true&amp;asPopupView=true</t>
  </si>
  <si>
    <t>MIE-LP-001-2025</t>
  </si>
  <si>
    <t>UT POR LA IGUALDAD 2025</t>
  </si>
  <si>
    <t>juridico@imagroupcolombia.com</t>
  </si>
  <si>
    <t>Prestar servicios de operador logístico integral en todo el territorio nacional para
la planeación, organización, producción y ejecución de los eventos y actividades
que se requieran en desarrollo de los planes, programas, proyectos y metas del
Ministerio de Igualdad y Equidad.</t>
  </si>
  <si>
    <t>1. Cumplir con todas las especificaciones técnicas descritas en el anexo
técnico, así como en los demás documentos que hagan parte del presente
proceso contractual.
2. Garantizar la logística para los eventos y demás actividades acordadas
entre la supervisión y el contratista, de acuerdo con las especificaciones
técnicas establecidas en el anexo técnico.
3. Garantizar, por su cuenta y riesgo, la presencia del personal necesario para
la ejecución del requerimiento, previa solicitud del supervisor. para que
actúe en su representación en cada evento para que ejecute la operación
logística y acompañe durante todo el tiempo de duración al Ministerio, en
las actividades logísticas propias de cada evento.
4. Dar a conocer, previo a la firma de acta de inicio al Supervisor del contrato
la designación del personal acreditando el cumplimiento de los requisitos
de estudio y experiencia señalados en el anexo técnico, así mismo, se
compromete a mantener los perfiles mínimos requeridos durante la
ejecución del contrato.
5. Cumplir las solicitudes del Ministerio en operación logística, bienes y
servicios, en cualquier lugar del territorio nacional.
6. Disponer de un (1) coordinador que sirva de intermediario entre la
supervisión y el contratista, de tal forma que permita la coordinación
permanente de las actividades contratadas y que cuente con facultades
para resolver los asuntos propios de la ejecución del contrato.
7. Garantizar la logística e infraestructura necesaria para el desarrollo de los
eventos y actividades objeto del contrato.
8. Asumir los gastos y riesgos que implica el desarrollo del contrato bajo su
propia responsabilidad.
9. Responder por los perjuicios que se causen al Ministerio de Igualdad y
Equidad con ocasión de la prestación de los servicios contratados, que
constituya responsabilidad del contratista o sus empleados o dependientes
ocurridos en ejecución del contrato.
10.Mantener comunicación permanente con el supervisor del contrato o quien
este designe y una capacidad de reacción que le permita asistir cuando se
requiera, a reuniones en la sede del ministerio en la ciudad de Bogotá D.C.
11.Responder por el pago de todos los impuestos, tasas, gravámenes y
contribuciones establecidas por las diferentes autoridades nacionales,
departamentales o municipales y, dentro de estos mismos niveles
territoriales y cuyas actividades sean consideradas como hecho generador.
12.Disponer de los recursos necesarios, para la realización de los eventos en
aquellos lugares donde se requiera la necesidad.
13.Realizar las cotizaciones en los eventos en los cuales se le requiera14.Garantizar los medios, previamente ofertados, que permitan la asistencia
de los participantes a cada evento (transporte, alojamiento, alimentación y
todo lo inherente al evento), cuando así fuere necesario y previa
autorización por parte del supervisor del Ministerio, de acuerdo con el
objeto del contrato y con el procedimiento fijado para el cálculo de dichos
costos, respetando siempre sus tradiciones, usos y costumbres.
15.Suministrar o proveer los medios necesarios para la difusión que se
requiera, (perifoneo, prensa, radio, TV), para promover las actividades
previa solicitud del supervisor, director o jefe de la respectiva dependencia.
16.Presentar al supervisor designado por el Ministerio, informe técnico con los
soportes individuales que den cuenta del evento (fotografías, planillas u
otros documentos que permitan verificar la ejecución satisfactoria de las
actividades, talleres y/o eventos), así como el respectivo cierre una vez
concluido cada evento y cuando sea requerido, custodiando las facturas y
recibos de los pagos a terceros.
17.Acatar los lineamientos o instrucciones únicamente por parte del Supervisor
del contrato, por el representante legal y/o ordenador del gasto de la
Entidad.
18.Informar de manera inmediata al supervisor del contrato, de las novedades
que puedan ocasionar la parálisis de la ejecución del contrato; y ofrecer su
pronta solución, bajo su completa responsabilidad.
19.En aquellos casos en los que se presenten eventos excepcionales dirigidos
a poblaciones específicas que requieren un enfoque diferencial, el
contratista deberá garantizar en la mayoría de lo posible, que estos eventos
sean atendidos por las propias comunidades.
20.Las cantidades y elementos requeridos para cada evento serán las que
solicite el supervisor para cada caso concreto. El contratista entregará los
elementos y pondrá a disposición la totalidad de estos y demás
requerimientos solicitados, en los lugares y plazos requeridos por el
supervisor para cara solicitud.
21.Cumplir con la realización de nuevos eventos y modificaciones, previa
solicitud del supervisor.
22.Cubrir las demás necesidades logísticas requeridas por el Supervisor del
contrato, de acuerdo con la naturaleza y dimensión de cada evento a
realizar, enmarcado en el objeto contractual y los precios unitarios
ofrecidos por el contratista.
23.Las demás que se deriven de la naturaleza del contrato y que garanticen
su cabal y oportuna ejecución.</t>
  </si>
  <si>
    <t>A-02-02-02-008-005</t>
  </si>
  <si>
    <t>Coordinador(a) del Grupo Interno de Administrativa y Logística de la Subdirección Administrativa y Financiera</t>
  </si>
  <si>
    <t>Subdirección Administrativa y Financiera</t>
  </si>
  <si>
    <t>CO1.PCCNTR.8091680</t>
  </si>
  <si>
    <t>https://community.secop.gov.co/Public/Tendering/OpportunityDetail/Index?noticeUID=CO1.NTC.8240395&amp;isFromPublicArea=True&amp;isModal=true&amp;asPopupView=true</t>
  </si>
  <si>
    <t>MIE-CD-CI-039-2025</t>
  </si>
  <si>
    <t>ESCUELA SUPERIOR DE ADMINISTRACIÓN PUBLICA</t>
  </si>
  <si>
    <t>contratacion@esap.edu.co</t>
  </si>
  <si>
    <t>Apoyar la implementación de la estrategia de asistencia técnica para fortalecer a las entidades territoriales en la formulación e implementación de planes, programas y proyectos locales de cuidado.</t>
  </si>
  <si>
    <t>1.
Presentar para aprobación de la supervisión el cronograma de actividades y plan de trabajo dentro de los cinco (5) días hábiles siguientes, contados a partir del acta de inicio.
2.
Garantizar la disponibilidad e idoneidad del equipo de trabajo requerido para el cumplimiento del objeto, obligaciones y especificaciones técnicas conforme al anexo técnico y cronograma aprobado.
3.
Presentar la propuesta de priorización de trece (13) municipios dentro de los trece (13) departamentos priorizados, teniendo en cuenta los criterios establecidos por el Ministerio de Igualdad y Equidad, conforme a la especificaciones técnicas y cronograma aprobado.
4.
Realizar la gestión técnica, operativa y administrativa para el desarrollo de las actividades asociadas a todas las etapas del contrato.
5.
Desarrollar la implementación de las asistencias técnicas en los trece (13) municipios seleccionados, conforme al anexo técnico y cronograma aprobado.
6.
Desarrollar acciones de articulación con los trece (13) departamentos establecidos durante las actividades de asistencia técnica a realizar en los trece (13) municipios priorizados, atendiendo en el anexo técnico y cronograma aprobado.
7.
Realizar de manera transversal un plan de seguimiento, control y monitoreo que permita visualizar el avance de la implementación de la estrategia de asistencia técnica en cada uno de los municipios, en articulación con los departamentos priorizados, conforme al anexo técnico y cronograma aprobado.
8.
Entregar un informe final de cada municipio priorizado donde se incluyan aspectos como: descripción de las actividades de asistencia técnica realizadas, señalando aquellas donde se hayan adelantado ejercicios de articulación con la gobernación correspondiente; resultados alcanzados por cada uno de los momentos enmarcados en la estrategia de asistencia técnica; aprendizajes y retos identificados durante el proceso de acompañamiento, conforme al plan y cronograma aprobado. Adicionalmente, se deberán entregar los anexos documentales correspondientes y la evidencia fotográfica a que haya lugar.
9.
Dar respuesta desde su competencia a los derechos de petición, demandas, acciones judiciales y constitucionales realizadas en el marco de la ejecución (o posterior a esta) del presente contrato, generando los documentos a los que haya lugar, y suministrando todos los insumos que sean requeridos por el Ministerio de Igualdad y Equidad.
10.
Informar oportunamente al supervisor(s) designado(s) por el Ministerio de Igualdad y Equidad acerca de los inconvenientes que afecten el normal desarrollo del contrato proponiendo, si es el caso, las alternativas que faciliten su superación.
11.
Convocar mínimo una vez al mes el Comité Operativo durante la ejecución del contrato y de forma extraordinaria las veces que se requiera o a solicitud del Ministerio de Igualdad y Equidad.
12.
Responder a los reclamos, consultas y/o solicitudes presentadas por la Entidad Contratante, eficaz y oportunamente de acuerdo con lo establecido en el presente documento.
13.
Las demás que se deriven de la naturaleza del contrato y que se requieran para su desarrollo.</t>
  </si>
  <si>
    <t>C-4603-1500-4-702020-4603010-02</t>
  </si>
  <si>
    <t>Profesional especializado código 2028 Grado 15</t>
  </si>
  <si>
    <t>CO1.PCCNTR.8086185</t>
  </si>
  <si>
    <t>https://community.secop.gov.co/Public/Tendering/OpportunityDetail/Index?noticeUID=CO1.NTC.8439336&amp;isFromPublicArea=True&amp;isModal=true&amp;asPopupView=true</t>
  </si>
  <si>
    <t>MIE-CPS-094-2025</t>
  </si>
  <si>
    <t>ANDERSON MARTINEZ VAHOS</t>
  </si>
  <si>
    <t>Avenida carrera 72 No. 67-75 Interior 3 Apto 201 Boyaca Real</t>
  </si>
  <si>
    <t>abogadoandersonmartinez@gmail.com</t>
  </si>
  <si>
    <t>Brindar acompañamiento jurídico a los procesos contractuales adelantados por
el Ministerio de Igualdad y Equidad independientemente de su fuente de
financiación, así como en la elaboración de conceptos jurídicos y demás
instrumentos que se requieran.</t>
  </si>
  <si>
    <t>1. Brindar apoyo jurídico en la estructuración, revisión y análisis de los
documentos requeridos para la suscripción, modificación, prórroga, terminación
y liquidación de contratos y convenios celebrados sin distinción de su fuente de
financiamiento.
2. Emitir conceptos jurídicos relacionados con la gestión contractual, a solicitud de
las dependencias competentes, con sustento normativo y jurisprudencial.
3. Proyectar los actos administrativos necesarios en las distintas etapas de los
procesos contractuales, conforme a la normatividad vigente y en coordinación
con el supervisor del contrato.
4. Asistir y participar en reuniones, comités, mesas técnicas o audiencias
relacionadas con procesos de contratación, brindando acompañamiento jurídico
a las áreas técnicas del Ministerio de Igualdad y Equidad y del Fondo para la
Superación de Brechas de Desigualdad Poblacional e Inequidad Territorial.
5. Apoyar la elaboración de respuestas jurídicas a derechos de petición,
requerimientos de órganos de control y demás comunicaciones que se
relacionen con la actividad contractual.
6. Realizar la publicación de los documentos contractuales en el Sistema
Electrónico de Contratación Pública (SECOP I o II), conforme a la ley y a los
lineamientos institucionales.
7. Apoyar el seguimiento jurídico a la ejecución contractual de los procesos en
curso, incluyendo la elaboración de informes o alertas sobre riesgos jurídicos
que puedan afectar su desarrollo.
8. Efectuar la revisión de minutas contractuales, garantías, pólizas y demás
documentos jurídicos asociados, garantizando su conformidad con el régimen
legal aplicable.
9. Acompañar jurídicamente a las dependencias técnicas en la estructuración e
implementación de instrumentos contractuales orientados al cumplimiento de
los objetivos misionales.
10. Diseñar, coordinar y ejecutar jornadas de capacitación dirigidas a los servidores
públicos del Ministerio de Igualdad y Equidad, así como para Fonigualdad con el
propósito de fortalecer las competencias jurídicas en materia de contratación
estatal, en especial respecto a la normatividad aplicable, las etapas del proceso
contractual, la gestión del riesgo jurídico y los lineamientos institucionales
vigentes.
11. Participar como apoyo jurídico en los comités evaluadores de procesos de
selección, emitiendo conceptos o verificaciones jurídicas según asignación del
supervisor del contrato.</t>
  </si>
  <si>
    <t>CO1.PCCNTR.8109876</t>
  </si>
  <si>
    <t>https://community.secop.gov.co/Public/Tendering/OpportunityDetail/Index?noticeUID=CO1.NTC.8473498&amp;isFromPublicArea=True&amp;isModal=true&amp;asPopupView=true</t>
  </si>
  <si>
    <t>MIE-CPS-095-2025</t>
  </si>
  <si>
    <t>CARLOS GABRIEL GIRALDO CHAMORRO</t>
  </si>
  <si>
    <t>calle 21 numero 516 segundo piso casa segundo pisi</t>
  </si>
  <si>
    <t>cargagicha@hotmail.com</t>
  </si>
  <si>
    <t>Prestar servicios profesionales para apoyar la revisión y gestión de los procesos contractuales adelantados desde el Ministerio de Igualdad y Equidad en las etapas precontractual, contractual y postcontractual.</t>
  </si>
  <si>
    <t>1.
Apoyar técnica y jurídicamente la revisión y análisis de los documentos relacionados con los procesos contractuales en sus etapas precontractual, contractual y postcontractual, conforme a la normativa aplicable y a los lineamientos del Ministerio de Igualdad y Equidad.
2.
Realizar seguimiento a los procesos contractuales asignados, verificando el cumplimiento de los requisitos legales y técnicos exigidos.
3.
Apoyar en la elaboración y/o análisis de las respuestas a las observaciones presentadas por los oferentes en el marco de los diferentes procesos adelantados por el Ministerio.
4.
Proyectar actos administrativos, contratos y demás documentos propios de la actividad contractual que le sean solicitados.
5.
Apoyar en la elaboración, revisión y ajuste de documentos precontractuales tales como estudios previos, pliegos de condiciones, invitaciones, formatos de evaluación, entre otros.
6.
Participar en reuniones técnicas y de seguimiento, brindando insumos, informes y respuestas a los requerimientos formulados por las dependencias del Ministerio.
7.
Atender los requerimientos y lineamientos impartidos por el Subdirector de Contratación relacionados con la ejecución de sus actividades.
8.
Las demás actividades afines al objeto del contrato que le sean asignadas por el supervisor.</t>
  </si>
  <si>
    <t>CO1.PCCNTR.8110248</t>
  </si>
  <si>
    <t>https://community.secop.gov.co/Public/Tendering/OpportunityDetail/Index?noticeUID=CO1.NTC.8474037&amp;isFromPublicArea=True&amp;isModal=true&amp;asPopupView=true</t>
  </si>
  <si>
    <t>MIE-CPS-096-2025</t>
  </si>
  <si>
    <t>MANUEL MAURICIO MEZA SANABRIA</t>
  </si>
  <si>
    <t>CALLE 59 13 55 APT 1703 TORRE SUR</t>
  </si>
  <si>
    <t>manumezas@gmail.com</t>
  </si>
  <si>
    <t>Prestar servicios profesionales para el diseño e implementación de estrategias de acceso
a salud por parte de la población LGBTIQ+.</t>
  </si>
  <si>
    <t>1.Presentar un diagnóstico y plan de trabajo para el abordaje de barreras y
desafíos en el acceso, calidad y garantía del derecho a la salud para población
LGBTIQ+.
2.Crear y ejecutar una estrategia replicable de acompañamiento técnico para
instituciones del orden nacional, instituciones de salud (IPS - EPS), autoridades
locales y otros actores relevantes que incluya procesos de formación y
sensibilización para la incorporación del enfoque OSIGNH en el sector salud,
incluyendo la actualización de los protocolos de atención para la garantía del
derecho a la salud de población LGBTIQ+.
3.Recoger en un documento el proceso incluyendo los principales hallazgos,
buenas prácticas y recomendaciones para la garantía de acceso al derecho a la
salud de la población LGBTIQ+
4. Orientar técnicamente a la Dirección para la Garantía de los Derechos de la
Población LGBTIQ+ en el marco de la implementación del CONPES 4147 de 2025.
5. Acompañar la articulación intersectorial con las entidades del Gobierno
Nacional y al interior del Ministerio de Igualdad y Equidad con las dependencias
que concertaron acciones en el Plan de Acción y Seguimiento del CONPES 4147,
para avanzar en el cumplimiento de estas.
6. Hacer seguimiento de los contratos y convenios que adelante la Dirección para
la Garantía de los Derechos de la Población LGBTIQ+ en el marco del CONPES
4147.
7.Agendar y hacer presencia en reuniones de articulación con entidades, actores
territoriales y grupos de interés que tengan relación con el CONPES 4147 y la
política pública nacional para la población LGBTIQ+, incluido el desarrollo de
asistencias técnicas según lo indicado por el supervisor.
8.Atender las reuniones, sesiones o mesas de trabajo o comités y demás espacios
a las que sea convocado, por parte del supervisor.
9.Entregar insumos técnicos para la elaboración de respuesta a derechos de
petición, informes, documentos y otros requerimientos de la Dirección para la
Garantía de los Derechos de la Población LGBTIQ+ que le sean asignados.
11. Las demás que le sean requeridas por la supervisión del contrato para el
cumplimiento del objeto contractual.</t>
  </si>
  <si>
    <t>CO1.PCCNTR.8110744</t>
  </si>
  <si>
    <t>https://community.secop.gov.co/Public/Tendering/OpportunityDetail/Index?noticeUID=CO1.NTC.8474559&amp;isFromPublicArea=True&amp;isModal=true&amp;asPopupView=true</t>
  </si>
  <si>
    <t>MIE-CPS-097-2025</t>
  </si>
  <si>
    <t>HERNANDO JOSE VASQUEZ BENAVIDES</t>
  </si>
  <si>
    <t>CARRERA 45A 123 85 Ap 303</t>
  </si>
  <si>
    <t>hernandovasquezb@gmail.com</t>
  </si>
  <si>
    <t>Prestar apoyo jurídico contractual a los procesos misionales, adelantados por el
FONIGUALDAD y el Ministerio de Igualdad y Equidad, mediante la revisión, análisis de
documentos contractuales, así como conceptos jurídicos y demás instrumentos que se
requieran.</t>
  </si>
  <si>
    <t>1. Brindar apoyo jurídico en la revisión y análisis de los documentos contractuales, en
todas sus etapas requeridos por los procesos misionales adelantados por el Ministerio
de Igualdad y Equidad y el FONIGUALDAD, de conformidad con el régimen de
contratación estatal y las disposiciones normativas vigentes.
2. Apoyar la revisión y validación jurídica de los documentos previos y demás
documentos contractuales, en el marco de los procesos de contratación adelantados
por la Entidad.
3. Asistir jurídicamente en la definición y verificación de los criterios de selección
objetiva, requisitos habilitantes, factores de evaluación y condiciones de participación,
conforme a lo dispuesto en las normas que regulen la contratación pública.
4. Apoyar el seguimiento jurídico a los contratos asignados, emitiendo
recomendaciones técnicas que permitan prevenir, mitigar o corregir riesgos jurídicos
durante su ejecución, y acompañar en la adopción de decisiones contractuales cuando
se requiera.
5. Participar en mesas de trabajo, reuniones técnicas, audiencias, comités de
contratación u otros espacios institucionales, aportando orientación jurídica sobre los
asuntos de su competencia y dejando constancia de su intervención cuando se
requiera.
6. Apoyar la estructuración, revisión y análisis de solicitudes de modificación
contractual, tales como adiciones, prórrogas, suspensiones, cesiones o terminaciones
anticipadas, en articulación con las áreas técnicas y conforme a los lineamientos
institucionales.
7. Apoyar la revisión y validación jurídica de actas de liquidación, cierres contractuales
y demás trámites necesarios para el cierre de los expedientes contractuales, de
acuerdo con los parámetros legales y los lineamientos de gestión documental vigentes.
8. Realizar la publicación de documentos contractuales en el SECOP II o en el sistema
que haga sus veces, conforme a lo requerido por la normativa vigente, cuando el
supervisor así lo disponga.
9. Cumplir las demás actividades jurídicas que le sean asignadas por el supervisor del
contrato, siempre que se encuentren directamente relacionadas con el objeto
contractual y las necesidades misionales del Ministerio de Igualdad y Equidad y el
FONIGUALDAD.</t>
  </si>
  <si>
    <t>CO1.PCCNTR.8114317</t>
  </si>
  <si>
    <t>https://community.secop.gov.co/Public/Tendering/OpportunityDetail/Index?noticeUID=CO1.NTC.8479040&amp;isFromPublicArea=True&amp;isModal=true&amp;asPopupView=true</t>
  </si>
  <si>
    <t>MIE-CPS-098-2025</t>
  </si>
  <si>
    <t>Andres Felipe Pedraza Rodriguez</t>
  </si>
  <si>
    <t>Tr. 79c No. 82d - 30 engativa apartamento</t>
  </si>
  <si>
    <t>Prestar servicios profesionales orientados al acompañamiento financiero, así como a la planeación presupuestal y sectorial de los procesos contractuales que sean gestionados por el Fonigualdad o que estén bajo su competencia.</t>
  </si>
  <si>
    <t>1.
Brindar apoyo en la gestión contractual, desde el ámbito financiero, en el marco de los contratos y convenios que se proyecten desde las diferentes dependencias que soliciten tramite de acompañamiento ante la Subdirección de Contratación.
2.
Participar en la preparación de los estudios de análisis sectorial y los documentos requeridos por las áreas misionales para complementar los estudios de condiciones adicionales elaborados por la Subdirección.
3.
Colaborar con la Subdirección de Contratación en la revisión, análisis y evaluación de la información y documentación precontractual que le sea solicitada.
4.
Integrar los comités evaluadores, participando en la revisión financiera de las ofertas presentadas en los procesos de selección, así como asistir a las reuniones y audiencias programadas por el comité.
5.
Formular junto con los profesionales de la Subdirección y de las áreas misionales, las respuestas a observaciones financieras durante el desarrollo de los procesos de selección llevados a cabo por esta subdirección.
6.
Brindar acompañamiento como enlace entre las dependencias del Ministerio de la Igualdad y la Equidad y el Fondo Para la Superación de Brechas de Desigualdad Poblacional e Inequidad Territorial en el marco de los proyectos de contratos y convenios requeridos.
7.
Colaborar en el cumplimiento de las metas y objetivos de los planes de mejoramiento y acción institucional, apoyando al enlace de Planeación designado.
8.
Elaborar y estructurar insumos de carácter financiero requeridos por la Subdirección de Contratación para atender requerimientos de entes de control.
9.
Desarrollar cualquier otra actividad relacionada con el objeto contractual, asignada por la supervisión, en el marco de las funciones de la Subdirección de Contratación.</t>
  </si>
  <si>
    <t>CO1.PCCNTR.8116579</t>
  </si>
  <si>
    <t>https://community.secop.gov.co/Public/Tendering/OpportunityDetail/Index?noticeUID=CO1.NTC.8482690&amp;isFromPublicArea=True&amp;isModal=true&amp;asPopupView=true</t>
  </si>
  <si>
    <t>MIE-CPS-099-2025</t>
  </si>
  <si>
    <t>GERMAN AUGUSTO GIRALDO AGUDELO</t>
  </si>
  <si>
    <t>CALLE 63 73 13 engativa 108</t>
  </si>
  <si>
    <t>giraldoger@gmail.com</t>
  </si>
  <si>
    <t>Prestar servicios profesionales especializados para brindar apoyo en la revisión y
desarrollo de los procesos y demás trámites contractuales que sean requeridos por la
Subdirección de Contratación del Ministerio de Igualdad y Equidad.</t>
  </si>
  <si>
    <t>1. Revisar y emitir recomendaciones respecto de los documentos contractuales que le
sean requeridos para la estructuración de los procesos de selección en sus
diferentes modalidades.
2. Revisar y orientar jurídicamente los trámites contractuales de modificación que
sean requeridos para el desarrollo y cumplimiento del objeto contractual de los
diferentes contratos y/o convenios suscritos por el Ministerio.
3. Revisar los trámites propios de la actividad postcontractual, de conformidad con los
procedimientos de la entidad.
4. Proyectar y/o revisar los actos administrativos que se deriven de la actividad
contractual.
5. Proyectar y/o revisar las respuestas a las observaciones jurídicas presentadas a los
procesos de selección de contratitas, las adendas, los requerimientos y/o derechos
de petición, relacionados con los trámites contractuales que le sean asignados.
6. Participar y/o revisar los documentos desde el componente jurídico de los comités
de evaluación en los que sea designado o que sean requeridos por la supervisión
del contrato.
7. Elaborar los documentos requeridos por el supervisor para la correcta gestión de la
actividad contractual y la aplicación e interpretación de la normatividad relacionada
con los trámites y procesos contractuales.
8. Asistir, coordinar, programar, participar y/o acompañar las reuniones, comités de
contratación y audiencias necesarios para el desarrollo y gestión de los trámites
contractuales asignados.
9. Apoyar el seguimiento y monitoreo de los contratos o convenios que sean
requeridos por la supervisión del contrato.
10. Las demás que se requieran para la consecución del objeto contractual.</t>
  </si>
  <si>
    <t>CO1.PCCNTR.8112982</t>
  </si>
  <si>
    <t>https://community.secop.gov.co/Public/Tendering/OpportunityDetail/Index?noticeUID=CO1.NTC.8478320&amp;isFromPublicArea=True&amp;isModal=true&amp;asPopupView=true</t>
  </si>
  <si>
    <t>MIE-CPS-100-2025</t>
  </si>
  <si>
    <t>maria isabel valencia aguirre</t>
  </si>
  <si>
    <t>calle 114 A N° 58-65</t>
  </si>
  <si>
    <t>mariai.valencia@idrd.gov.co</t>
  </si>
  <si>
    <t>Prestar servicios profesionales especializados a la Secretaría General del Ministerio de Igualdad y Equidad, brindando apoyo jurídico integral en la gestión, análisis, seguimiento y ejecución de los procesos contractuales que adelante la entidad, en todas sus etapas, en el marco de sus competencias misionales y normativas.</t>
  </si>
  <si>
    <t>1.
Apoyar jurídicamente a la Secretaría General en la revisión, formulación y desarrollo de los procesos contractuales que adelante el Ministerio de Igualdad y Equidad, en todas sus etapas: precontractual, contractual y postcontractual.
2.
Elaborar, revisar y/o ajustar documentos jurídicos relacionados con los procesos contractuales, tales como estudios previos, pliegos de condiciones, contratos, adendas, actos administrativos y demás instrumentos requeridos.
3.
Emitir conceptos jurídicos que respalden las decisiones en materia contractual, garantizando el cumplimiento del marco normativo vigente.
4.
Apoyar en la verificación del cumplimiento de requisitos jurídicos para la celebración de contratos, de acuerdo con la normatividad aplicable y los lineamientos institucionales.
5.
Realizar seguimiento jurídico a la ejecución de los contratos asignados, identificando alertas, riesgos y formulando recomendaciones para la adecuada gestión postcontractual.
6.
Acompañar jurídicamente los procesos de supervisión y/o interventoría contractual, cuando así se requiera.
7.
Las demás funciones afines o complementarias que le sean asignadas por la Secretaría General, en el marco de sus competencias y del objeto contractual</t>
  </si>
  <si>
    <t>ANDREA IBONE AGUILERA LOZANO</t>
  </si>
  <si>
    <t>CO1.PCCNTR.8115812</t>
  </si>
  <si>
    <t>https://community.secop.gov.co/Public/Tendering/OpportunityDetail/Index?noticeUID=CO1.NTC.8480974&amp;isFromPublicArea=True&amp;isModal=true&amp;asPopupView=true</t>
  </si>
  <si>
    <t>MIE-CPS-101-2025</t>
  </si>
  <si>
    <t>Manuel Orlando Anzola Benavides</t>
  </si>
  <si>
    <t>CARRERA 64 BIS 57T 29 SUR EDIFICIO 29 APTO 203</t>
  </si>
  <si>
    <t>anzola1643@hotmail.com</t>
  </si>
  <si>
    <t>Prestar los servicios profesionales para apoyar en el análisis de información y reportes
que se generen en el marco del programa Raíces en Movimiento de la Dirección para la
Población Migrante</t>
  </si>
  <si>
    <t>1. Realizar Análisis cuantitativos de la evolución de las estrategias implementadas por la Dirección para la Población Migrante.
2. Realizar informes de análisis de la experiencia en materia de atención a población migrante, retornada y refugiada de la estrategia intégrate.
3. Generar los reportes de información y boletines que le sean requeridos por la Dirección o supervisión.
4. Establecer metodologías de medición para la atención a la población migrante.
5. Organizar las actividades desarrolladas en el marco de la estrategia Intégrate, cuando sea requerido por el supervisor.
6. Apoyar en la consolidación de las bases de datos de las atenciones brindadas en los centros intégrate.
7. Las demás actividades que indique el supervisor del contrato y/o el despacho que estén comprendidas dentro del objeto contractual</t>
  </si>
  <si>
    <t>CO1.PCCNTR.8122510</t>
  </si>
  <si>
    <t>https://community.secop.gov.co/Public/Tendering/OpportunityDetail/Index?noticeUID=CO1.NTC.8491698&amp;isFromPublicArea=True&amp;isModal=true&amp;asPopupView=true</t>
  </si>
  <si>
    <t>MIE-CPS-102-2025</t>
  </si>
  <si>
    <t>Maria Catalina Pérez López</t>
  </si>
  <si>
    <t>INGENIERIA ELECTRONICA</t>
  </si>
  <si>
    <t>CARRERA 64A 22 41 Torre 1 Apto 603</t>
  </si>
  <si>
    <t>catape86@hotmail.com</t>
  </si>
  <si>
    <t>Prestar servicios profesionales para la definición y aplicación de políticas,
estándares de calidad y lineamientos para los proyectos liderados desde la
oficina de tecnologías de la información de la entidad.</t>
  </si>
  <si>
    <t>1. Apoyar el levantamiento de capacidades para los proyectos existentes
liderados por la Oficina de Tecnologías de la información, así como los que
se inicien o proyecten dentro de la ejecución del contrato.
2. Colaborar en la identificación de brechas y necesidades relacionadas con
la gestión de proyectos.
3. Asistir en la definición del tipo de Oficina de Gestión de Proyectos (PMO)
a implementar, ya sea estratégica, de control, de soporte o híbrida.
4. Apoyar en la definición y adopción de un marco metodológico que permita
mejorar las capacidades para el seguimiento, la ejecución y la evaluación
de los proyectos liderados por la Oficina de Tecnologías de la Información.
5. Realizar el seguimiento y control de los proyectos de la Oficina de
Tecnologías de la Información del Ministerio de igualdad y Equidad.
6. Apoyar el diseño del portafolio de proyectos institucionales liderados por
la Oficina de Tecnologías de la Información.
7. Proponer recomendaciones para la mejora continua y documentar las
lecciones aprendidas en los proyectos.
8. Apoyar el monitoreo de los indicadores clave de desempeño (KPI), de los
proyectos liderados por la Oficina de Tecnologías de la Información.
9. Colaborar en la estructuración de los convenios de intercambio de
información en los que participe o sea liderada por la Oficina de
Tecnologías de la Información del Ministerio de Igualdad y Equidad.
10. Las demás obligaciones que asigne el supervisor del contrato en
relación con su objeto contractual</t>
  </si>
  <si>
    <t>CO1.PCCNTR.8124541</t>
  </si>
  <si>
    <t>https://community.secop.gov.co/Public/Tendering/OpportunityDetail/Index?noticeUID=CO1.NTC.8495553&amp;isFromPublicArea=True&amp;isModal=true&amp;asPopupView=true</t>
  </si>
  <si>
    <t>MIE-CPS-103-2025</t>
  </si>
  <si>
    <t>Ornella Choles Povea</t>
  </si>
  <si>
    <t>CALLE 118 15A 9</t>
  </si>
  <si>
    <t>ornella.choles@hotmail.com</t>
  </si>
  <si>
    <t>Prestar servicios profesionales especializados para apoyar la implementación y
seguimiento transversal de los proyectos y programas institucionales.</t>
  </si>
  <si>
    <t>1. Brindar apoyo jurídico y administrativo para la implementación del Programa
Nacional de Cuidado y demás líneas, proyectos, contratos, convenios y/o
programas institucionales que le sean asignados.
2. Brindar apoyo en el seguimiento técnico, administrativo y jurídico de la
documentación requerida durante la etapa precontractual de los procesos de
contratación, que le sean asignados.
3. Realizar el seguimiento transversal al avance en la gestión del Programa Nacional
de Cuidado y demás líneas, proyectos, contratos, convenios y/o programas
institucionales, que le sean asignados.
4. Proyectar y revisar los informes, reportes y demás documentos necesarios en el
marco de la ejecución de los contratos o convenios de competencia de la Dirección
de Cuidado y de los programas del Viceministerio para las Poblaciones y
Territorios Excluidos y la Superación de la Pobreza.
5. Apoyar la articulación y gestión con las demás dependencias del Ministerio de
Igualdad y Equidad las actividades requeridas para el seguimiento transversal a
la ejecución técnica, administrativa, jurídica y contractual de los proyectos que
le sean requeridos.
6. Brindar acompañamiento transversal en los espacios y reuniones a los que sea
convocada.
7. Cumplir las demás actividades relacionadas con el objeto del contrato.</t>
  </si>
  <si>
    <t>JENNY ANDREA DELGADO CORDOBA</t>
  </si>
  <si>
    <t>Profesional del despacho del Viceministerio para
las Poblaciones y Territorios Excluidos y la Superación de la Pobreza</t>
  </si>
  <si>
    <t>Viceministerio para
las Poblaciones y Territorios Excluidos y la Superación de la Pobreza</t>
  </si>
  <si>
    <t>CO1.PCCNTR.8125979</t>
  </si>
  <si>
    <t>https://community.secop.gov.co/Public/Tendering/OpportunityDetail/Index?noticeUID=CO1.NTC.8499310&amp;isFromPublicArea=True&amp;isModal=true&amp;asPopupView=true</t>
  </si>
  <si>
    <t>MIE-MC-010-2025</t>
  </si>
  <si>
    <t>MCAD TRAINING &amp; CONSULTING S.A.S.</t>
  </si>
  <si>
    <t>licitaciones@mcad.co</t>
  </si>
  <si>
    <t>Renovación y ampliación de las suscripciones del software AutoCAD y
Adobe con las que cuenta el Ministerio de Igualdad y Equidad.</t>
  </si>
  <si>
    <t>1. Entregar las suscripciones adquiridas en las cuentas que tiene
creadas el Ministerio para cada uno de los software, las cuales serán
informadas por el supervisor del contrato en un máximo de 5 días
hábiles contados desde la firma del acta de inicio.
2. Realizar la entrega de las certificaciones de activación del
licenciamiento por suscripción adquirido.
3. Brindar soporte de primer nivel durante la vigencia de las licencias
adquiridas, incluyéndola evaluación y/o diagnóstico de las fallas
reportadas y proporcionar una línea telefónica para el soporte
disponible 5 días a la semana, 8 horas al día, para que el Ministerio
de Igualdad y Equidad soporte relacionados con las fallas con el
licenciamiento si fuera necesario.
4. Las demás que se deriven de la naturaleza del contrato y que
garanticen su cabal y oportuna ejecución.</t>
  </si>
  <si>
    <t>A-02-01-01-006-002</t>
  </si>
  <si>
    <t>Coordinador del Grupo Interno de trabajo
de Servicios Tecnológicos de la Oficina de tecnologías de la
información</t>
  </si>
  <si>
    <t>CO1.PCCNTR.8135043</t>
  </si>
  <si>
    <t>https://community.secop.gov.co/Public/Tendering/OpportunityDetail/Index?noticeUID=CO1.NTC.8458421&amp;isFromPublicArea=True&amp;isModal=true&amp;asPopupView=true</t>
  </si>
  <si>
    <t>MIE-CPS-104-2025</t>
  </si>
  <si>
    <t>Carolina Bernal Molina</t>
  </si>
  <si>
    <t>CARRERA 6N 9 258 Torre 3 Apartamento 302</t>
  </si>
  <si>
    <t>cbernalmolina10@gmail.com</t>
  </si>
  <si>
    <t>Prestar servicios profesionales especializados para gestionar, implementar y hacer
seguimiento a los procesos contractuales en sus diferentes etapas requeridos por la
Dirección para Personas Mayores.</t>
  </si>
  <si>
    <t>1. Brindar apoyo jurídico en los diferentes procesos de contratación a cargo de la
Dirección para Personas Mayores y de los demás programas y/o proyectos del
Viceministerio.
2. Realizar el seguimiento a las etapas precontractuales, contractuales y
postcontractuales de los procesos de contratación de la Dirección para Personas
Mayores.
3. Realizar la estructuración de los documentos necesarios para la implementación
y seguimiento de los convenios de cooperación que se adelanten con organismos
de cooperación internacional en el marco de los proyectos a cargo de la Dirección
para Personas Mayores.
4. Apoyar el seguimiento y generar alertas tempranas frente a la ejecución de los
convenios de cooperación que se adelanten con organismos de cooperación
internacional para el desarrollo de los proyectos de la Dirección para Personas
Mayores.
5. Realizar la estructuración de los documentos jurídicos de los procesos de
contratación que se adelanten con el Fondo para la superación de brechas de
desigualdad poblacional e inequidad territorial.
6. Articular y gestionar con los grupos internos de trabajo o dependencias del
Ministerio de Igualdad y Equidad, las actividades y procesos requeridos en las
diferentes contrataciones que se adelanten por la Dirección para Personas
Mayores y de los demás programas y/o proyectos del Viceministerio.
7. Promover que los procesos contractuales se desarrollen conforme a los principios
de economía, eficacia, transparencia y selección objetiva, y participar
activamente en la conciliación y resolución de controversias contractuales,
proponiendo estrategias legales efectivas.
8. Brindar apoyo en la revisión de los documentos jurídicos que sean asignados y/o
que sean requeridos en el marco de la ejecución de los proyectos a cargo de la
Dirección para Personas Mayores y de los demás programas y/o proyectos del
Viceministerio.
9. Hacer parte de los comités evaluadores de los procesos que le sean designados.
10. Cumplir con las demás actividades relacionadas con el objeto del contrato que
sean solicitadas y formalmente asignadas por el supervisor, siempre en el marco
de sus competencias y de los objetivos del proyecto.</t>
  </si>
  <si>
    <t>C-4603-1500-7-20101F-4603027-02</t>
  </si>
  <si>
    <t>VICEMINISTRO
VICEMINISTERIO PARA POBLACIONES Y TERRITORIOS
EXCLUIDOS Y SUPERACIÓN DE LA POBREZA</t>
  </si>
  <si>
    <t>CO1.PCCNTR.8127708</t>
  </si>
  <si>
    <t>https://community.secop.gov.co/Public/Tendering/OpportunityDetail/Index?noticeUID=CO1.NTC.8500637&amp;isFromPublicArea=True&amp;isModal=true&amp;asPopupView=true</t>
  </si>
  <si>
    <t xml:space="preserve">	MIE-CPS-105-2025</t>
  </si>
  <si>
    <t>DANIEL ALEJANDRO PARRA MEDINA</t>
  </si>
  <si>
    <t>INGENIERIA DE PETROLEOS</t>
  </si>
  <si>
    <t>CARRERA 58 134A 52</t>
  </si>
  <si>
    <t>daparrame@gmail.com</t>
  </si>
  <si>
    <t>Prestar servicios profesionales para apoyar la estructuración de los procesos contractuales a cargo de la Subdirección Administrativa y Financiera del Ministerio de Igualdad y Equidad.</t>
  </si>
  <si>
    <t>1. Apoyar la gestión precontractual y contractual y demás documentos técnicos que estén relacionados con los procesos contractuales de la Subdirección Administrativa y Financiera.
2. Apoyar la supervisión desde el punto de vista financiero de los contratos a cargo de la Subdirección Administrativa y Financiera.
3. Revisar y analizar el mercado de posibles proveedores y análisis de costos para las necesidades de contratación de la Subdirección Administrativa y Financiera.
4. Efectuar las respuestas a las observaciones técnicas y financieras presentadas por los proponentes en el marco de los procesos contractuales a cargo de la Subdirección Administrativa y Financiera.
5. Realizar las respectivas evaluaciones técnicas y financieras en el marco de los procesos contractuales a cargo de la Subdirección Administrativa y Financiera. 
6.Las demás que le sean asignadas por el supervisor y que correspondan a la naturaleza del contrato.</t>
  </si>
  <si>
    <t>CO1.PCCNTR.8129651</t>
  </si>
  <si>
    <t>https://community.secop.gov.co/Public/Tendering/OpportunityDetail/Index?noticeUID=CO1.NTC.8504269&amp;isFromPublicArea=True&amp;isModal=true&amp;asPopupView=true</t>
  </si>
  <si>
    <t>MIE-CPS-106-2025</t>
  </si>
  <si>
    <t>Diana Alejandra Hernandez Roa</t>
  </si>
  <si>
    <t>INGENIERIA DE LAS ARTES DIGITALES</t>
  </si>
  <si>
    <t>DIAGONAL 73 SUR 83A 55</t>
  </si>
  <si>
    <t>alejandramerketing@outlook.com</t>
  </si>
  <si>
    <t>Brindar apoyo en la gestión y definición de los requerimientos funcionales y no
funcionales de los sistemas de información, en el marco del proceso de transformación
digital de la entidad.</t>
  </si>
  <si>
    <t>1. Apoyar la recopilación y elaboración de especificaciones técnicas para la
adquisición de software o servicios tecnológicos, alineadas con los
lineamientos de Gobierno Digital establecidos por el MinTIC.
2. Traducir los requerimientos de usuarios funcionales en términos
comprensibles y claros para los equipos de desarrollo tecnológico o
proveedores externos.
3. Colaborar en la mitigación de riesgos relacionados con errores de
implementación, ambigüedades contractuales o soluciones incompletas,
garantizando la calidad y coherencia de los entregables.
4. Apoyar en los ciclos de prueba y validación con los usuarios funcionales
5. Brindar soporte de primer nivel de los aplicativos de los sistemas de
información del Ministerio de Igualdad y Equidad atendiendo incidencias y
consultas básicas.
6. Colaborar en el diligenciamiento y actualización de la documentación de
los sistemas de información, asegurando su precisión y completitud.
7. Apoyar en el levantamiento, estructuración y documentación de
requerimientos funcionales y técnicos para nuevos desarrollos,
integraciones o mejoras de los sistemas institucionales.
8. Acompañar sesiones de trabajo con usuarios internos, proveedores
tecnológicos y equipos internos de trabajo para definir flujos digitales,
datos críticos y restricciones operativas.
9. Colaborar en la definición de productos mínimos viables (MVPs) y en la
priorización de funcionalidades en proyectos ágiles.
10. Las demás obligaciones que asigne el supervisor del contrato en
relación con su objeto contractual</t>
  </si>
  <si>
    <t>CO1.PCCNTR.8134421</t>
  </si>
  <si>
    <t>https://community.secop.gov.co/Public/Tendering/OpportunityDetail/Index?noticeUID=CO1.NTC.8511813&amp;isFromPublicArea=True&amp;isModal=true&amp;asPopupView=true</t>
  </si>
  <si>
    <t>MIE-CPS-107-2025</t>
  </si>
  <si>
    <t>paula andrea ramirez herrera</t>
  </si>
  <si>
    <t>TECNOLOGIA EN NEGOCIACION
INTERNACIONAL</t>
  </si>
  <si>
    <t>CALLE 3 C # 5 - 107</t>
  </si>
  <si>
    <t>pauhrmirez@hotmail.com</t>
  </si>
  <si>
    <t>Prestar servicios profesionales en el seguimiento y gestión administrativa de los procesos adelantados por la Subdirección Administrativa y Financiera del Ministerio de Igualdad y equidad.</t>
  </si>
  <si>
    <t>1.
Realizar seguimiento y actuar como enlace con las Direcciones Territoriales del Ministerio de Igualdad y Equidad facilitando el flujo de información, respuestas a requerimientos administrativos y la toma de acciones que permitan mejorar la gestión institucional en los territorios.
2.
Apoyar la elaboración de documentos requeridos para la liquidación de contratos y convenios suscritos por la Subdirección Administrativa y Financiera.
3.
Elaborar informes de gestión, seguimiento y resultados de la Subdirección, relacionados con procesos administrativos, financieros y contractuales.
4.
Servir de enlace entre las áreas técnicas y los equipos de apoyo administrativo, optimizando la fluidez en la gestión operativa.
5.
Apoyar la supervisión de los contratos y convenios a cargo de la Subdirección Administrativa y Financiera.
6.
Las demás que le sean asignadas por el supervisor y que correspondan a la naturaleza del contrato.</t>
  </si>
  <si>
    <t>CO1.PCCNTR.8134009</t>
  </si>
  <si>
    <t>https://community.secop.gov.co/Public/Tendering/OpportunityDetail/Index?noticeUID=CO1.NTC.8510772&amp;isFromPublicArea=True&amp;isModal=true&amp;asPopupView=true</t>
  </si>
  <si>
    <t>MIE-CPS-108-2025</t>
  </si>
  <si>
    <t>Natalia Pulido Ronchaquira</t>
  </si>
  <si>
    <t>ANTROPOLOGIA</t>
  </si>
  <si>
    <t>CARRERA 59A 70D 7 Casa B</t>
  </si>
  <si>
    <t>nataliapulidor@gmail.com</t>
  </si>
  <si>
    <t>Prestar servicios profesionales para el diseño e implementación componentes pedagógicos y comunicativos sobre los derechos de la población LGBTIQ+ y la desnaturalización de prejuicios, estereotipos y estigmas, en el marco de la estrategia de transformación cultural orientada a la garantía de derechos de la población LGBTIQ+.</t>
  </si>
  <si>
    <t>1.
Desarrollar un plan de trabajo y cronograma de actividades del componente estratégico de comunicaciones de la estrategia de transformación cultural orientada a la garantía de derechos de la población LGBTIQ+.
2.
Realizar y desarrollar las herramientas comunicativas sobre los derechos de la población LGBTIQ+ y la desnaturalización de prejuicios, estereotipos y estigmas hacia este grupo poblacional.
3.
Diseñar y desarrollar herramientas pedagógicas sobre los derechos de la población LGBTIQ+ y la desnaturalización de prejuicios, estereotipos y estigmas hacia este grupo poblacional. 1.
Desarrollar un plan de trabajo y cronograma de actividades del componente estratégico de comunicaciones de la estrategia de transformación cultural orientada a la garantía de derechos de la población LGBTIQ+.
2.
Realizar y desarrollar las herramientas comunicativas sobre los derechos de la población LGBTIQ+ y la desnaturalización de prejuicios, estereotipos y estigmas hacia este grupo poblacional.
3.
Diseñar y desarrollar herramientas pedagógicas sobre los derechos de la población LGBTIQ+ y la desnaturalización de prejuicios, estereotipos y estigmas hacia este grupo poblacional.</t>
  </si>
  <si>
    <t>C-4603-1500-2-702020-4603004-02</t>
  </si>
  <si>
    <t>CO1.PCCNTR.8138100</t>
  </si>
  <si>
    <t>https://community.secop.gov.co/Public/Tendering/OpportunityDetail/Index?noticeUID=CO1.NTC.8517461&amp;isFromPublicArea=True&amp;isModal=true&amp;asPopupView=true</t>
  </si>
  <si>
    <t>MIE-CPS-109-2025</t>
  </si>
  <si>
    <t>Maria Alexandra Laguna Lopez</t>
  </si>
  <si>
    <t>CARRERA 38 25 30</t>
  </si>
  <si>
    <t>mall_lake@hotmail.com</t>
  </si>
  <si>
    <t>Prestar servicios profesionales para el acompañamiento y asesoría de los aspectos tributarios a cargo de la subdirección administrativa y financiera del Ministerio de Igualdad y Equidad.</t>
  </si>
  <si>
    <t>1.
Brindar apoyo a la Subdirección Administrativa y Financiera en el análisis, y aplicación del marco normativo tributario vigente que sea aplicable al Ministerio, tanto a nivel nacional como territorial.
2.
Realizar en el análisis, verificación y presentación de las declaraciones de retención en la fuente a cargo del Ministerio de Igualdad y Equidad ante la DIAN, de acuerdo con la normatividad vigente.
3.
Apoyar el análisis, verificación y presentación de las declaraciones de retención de Industria y Comercio a cargo de la Sede de Central y Direcciones territoriales del Ministerio de Igualdad y Equidad.
4.
Realizar y acompañar el proceso de presentación de la información exógena a cargo del Ministerio de Igualdad y Equidad ante la DIAN, conforme a los lineamientos y plazos establecidos en la normativa vigente.
5.
Preparar y acompañar el proceso de presentación de la información de medios magnéticos distritales y municipales a cargo del Ministerio de Igualdad y Equidad.
6.
Analizar, elaborar y realizar las reclasificaciones contables a través de comprobantes manuales correspondientes al cierre mensual de los impuestos declarados y pagados por el Ministerio.
7.
Brindar apoyo en la generación de reportes e integración de los soportes requeridos para atender oportunamente las solicitudes de los Entes de Control.
8.
Las demás que le sean asignadas por el supervisor y que correspondan a la naturaleza del contrato.</t>
  </si>
  <si>
    <t>CO1.PCCNTR.8204911</t>
  </si>
  <si>
    <t>https://community.secop.gov.co/Public/Tendering/OpportunityDetail/Index?noticeUID=CO1.NTC.8613212&amp;isFromPublicArea=True&amp;isModal=true&amp;asPopupView=true</t>
  </si>
  <si>
    <t>MIE-CPS-110-2025</t>
  </si>
  <si>
    <t>ZAMIRA GIZET GOMEZ BELLO</t>
  </si>
  <si>
    <t>Calle 21 81B 30</t>
  </si>
  <si>
    <t>zggomezb@gmail.com</t>
  </si>
  <si>
    <t>Prestar servicios profesionales para el diseño y seguimiento de las actividades estratégicas y operativas que fortalezcan la gestión transversal de la Oficina de Relacionamiento con la Ciudadanía.</t>
  </si>
  <si>
    <t>1. Realizar el apoyo transversal en el marco de la formulación, implementación y seguimiento de las políticas a cargo de la Oficina de Relacionamiento con la Ciudadanía, conforme a los lineamientos, estrategias y orientaciones definidas por el Ministerio de Igualdad y Equidad.
2. Identificar oportunidades para simplificar, automatizar o mejorar procesos propios de la Oficina de Relacionamiento con la ciudadanía.
3. Revisar actos administrativos y documentos de contenido técnico y jurídico susceptibles de revisión por parte de la Oficina de Relacionamiento con la Ciudadanía.
4. Realizar seguimiento a las actividades requeridas para dar cumplimiento a los Planes de Acción o Planes de Mejoramiento e instrumentos similares a cargo de la por la Oficina de Relacionamiento con la Ciudadanía. 5. Realizar la articulación intrainstitucional e interinstitucional que sea requerida en el marco de la implementación de las políticas a cargo de la Oficina de Relacionamiento con la Ciudadanía.
6. Apoyar en la supervisión y seguimiento de contractual de acuerdo con las necesidades de la Oficina de Relacionamiento con la Ciudadanía.
7. Las demás obligaciones que asigne el supervisor del contrato en relación con su objeto contractual</t>
  </si>
  <si>
    <t>Adriana Paola Osorio Salazar</t>
  </si>
  <si>
    <t>el/la Jefe de la Oficina de Relacionamiento con la Ciudadanía</t>
  </si>
  <si>
    <t>CO1.PCCNTR.8139393</t>
  </si>
  <si>
    <t>https://community.secop.gov.co/Public/Tendering/OpportunityDetail/Index?noticeUID=CO1.NTC.8519611&amp;isFromPublicArea=True&amp;isModal=true&amp;asPopupView=true</t>
  </si>
  <si>
    <t>MIE-CPS-111-2025</t>
  </si>
  <si>
    <t>YESSICA MARCELA FUENTES BELTRAN</t>
  </si>
  <si>
    <t>BACTERIOLOGIA Y LABORATORIO
CLINICO</t>
  </si>
  <si>
    <t>CALLE 106 56 62</t>
  </si>
  <si>
    <t>yessicafuentesbeltran@gmail.com</t>
  </si>
  <si>
    <t>Prestar los servicios profesionales para apoyar en el desarrollo de la política de atención humanitaria para la población migrante, retornada y refugiada, así como en su implementación a nivel territorial.</t>
  </si>
  <si>
    <t>1.
Apoyar a la Dirección para la Población Migrante en el desarrollo de actividades, planes, programas y proyectos enfocados al mejoramiento del derecho a la salud.
2.
Brindar asistencia técnica en la elaboración de los manuales y/o protocolos de atención humanitaria requeridos por la Dirección. 3.
Apoyar las actividades de salud pública dentro de las estrategias y programas adelantados por la Dirección.
4.
Elaborar informes y análisis de información relacionada con la política de atención humanitaria y proponer acciones de acuerdo con los resultados obtenidos.
5.
Brindar asistencia técnica en los espacios requeridos por la Subcomisión para la Integración Socioeconómica y de Atención a la Población Migrante.
6.
Brindar apoyo técnico a la supervisión de los convenios o contratos a cargo de la Dirección, relacionados con la atención multisectorial de la población migrante.
7.
Brindar asistencia técnica a las mesas migratorias territoriales y/o espacios técnicos relacionados con la asistencia humanitaria a población migrante, levantando el acta y/o documento que corresponda.
8.
Realizar un mapeo de actores territoriales, institucionales y sociales con el fin de identificar las capacidades locales para la respuesta humanitaria, priorizando los territorios con mayor flujo migratorio.
9.
Las demás actividades que indique el supervisor del contrato y/o el despacho que estén comprendidas dentro del objeto contractual</t>
  </si>
  <si>
    <t>CO1.PCCNTR.8152074</t>
  </si>
  <si>
    <t>https://community.secop.gov.co/Public/Tendering/OpportunityDetail/Index?noticeUID=CO1.NTC.8537399&amp;isFromPublicArea=True&amp;isModal=true&amp;asPopupView=true</t>
  </si>
  <si>
    <t>MIE-CPS-112-2025</t>
  </si>
  <si>
    <t>Maria Jose Sanchez Mesa</t>
  </si>
  <si>
    <t>GESTIÓN DE TALENTO HUMANO</t>
  </si>
  <si>
    <t>CARRERA 79 19 87</t>
  </si>
  <si>
    <t>sanchezmaria1711@gmail.com</t>
  </si>
  <si>
    <t>Prestar servicios para apoyar la implementación de acciones relacionadas con la política de servicio al ciudadano.</t>
  </si>
  <si>
    <t>1. Brindar en los canales de atención presencial y telefónico a la ciudadanía en los espacios dispuestos por la Entidad, garantizando la prestación continua del servicio durante el horario de atención establecido.
2. Registrar la información de la ciudadanía que interactúe a través de los canales de atención dispuestos por la Entidad, y desarrollar las demás actividades necesarias para el ejercicio de caracterización propia de la Oficina de Relacionamiento con la Ciudadanía.
3. Apoyar el seguimiento a las peticiones, quejas, reclamos, sugerencias, denuncias y felicitaciones PQRSDF; generando alertas sobre posibles vencimientos.
4. Apoyar la elaboración de informes, reportes y demás documentos técnicos o administrativos que le sean solicitados por la supervisión del contrato, relacionados con las actividades desarrolladas en el marco de la política de servicio al ciudadano.
5. Desempeñar las tareas que le sean asignadas por el supervisor del contrato, para fortalecer la gestión transversal de acuerdo con las funciones y necesidades de la Oficina de Relacionamiento con la Ciudadanía.</t>
  </si>
  <si>
    <t>CO1.PCCNTR.8148707</t>
  </si>
  <si>
    <t>https://community.secop.gov.co/Public/Tendering/OpportunityDetail/Index?noticeUID=CO1.NTC.8531911&amp;isFromPublicArea=True&amp;isModal=true&amp;asPopupView=true</t>
  </si>
  <si>
    <t>MIE-CD-CI-037-2025</t>
  </si>
  <si>
    <t>PATRIMONIO AUTONOMO FONDO MUJER EMPRENDE</t>
  </si>
  <si>
    <t>Keyla.duran@fiducoldex.com.co</t>
  </si>
  <si>
    <t>Aunar esfuerzos técnicos, administrativos y financieros para la implementación de la estrategia Comunidades del Cuidado del Programa Nacional de Cuidado.</t>
  </si>
  <si>
    <t>1.
Presentar para aprobación de la supervisión el cronograma de actividades dentro de los cinco (5) días hábiles siguientes, contados a partir del acta de inicio.
2.
Presentar el plan operativo del convenio para aprobación de la supervisión y garantizar su cumplimiento, conforme al anexo técnico y al cronograma aprobado.
3.
Realizar la selección de las organizaciones con iniciativas de cuidado comunitario a beneficiarse por el convenio, de acuerdo con los términos de referencia previa aprobación de la supervisión y de acuerdo con los criterios de selección establecidos en el anexo técnico y al cronograma aprobado.
4.
Verificar que las organizaciones con iniciativas de cuidado comunitario beneficiarias no hayan recibido apoyos similares de FIDUCOLDEX como administradora y vocera de Fondo Mujer Libre y Productiva en el último año, previo a la apertura de la convocatoria adelantada con motivo de evaluar y seleccionar beneficiarias. 5.
Diseñar en conjunto con el Ministerio de Igualdad y Equidad campañas de información, divulgación y promoción del presente convenio, teniendo en cuenta los lineamientos establecidos para tal efecto.
6.
Realizar diagnóstico participativo de cada una de las organizaciones con iniciativas de cuidado comunitario seleccionadas y su correspondiente plan de fortalecimiento, conforme al anexo técnico.
7.
Implementar los planes de fortalecimiento aprobados por la supervisión y establecidos para cada una de las organizaciones con iniciativas de cuidado comunitario beneficiadas conforme al Programa Nacional de Cuidado, al anexo técnico y al cronograma aprobado.
8.
Realizar el plan de inversión para aprobación y validación del Comité Operativo, y entrega del aporte a capital para el bienestar requerido en cada plan de inversión de cada una de las organizaciones seleccionadas por el convenio de acuerdo con los lineamientos establecidos para tal efecto.
9.
Realizar un plan de alianzas estratégicas con actores locales para favorecer la sostenibilidad de las iniciativas de cuidado comunitario de cada una de las organizaciones seleccionadas por el convenio, conforme al anexo técnico.
10.
Realizar el seguimiento, monitoreo e identificación de resultados del fortalecimiento realizado a cada una de las organizaciones seleccionadas, incluyendo recomendaciones para la sostenibilidad de las iniciativas, luego de la culminación del fortalecimiento, conforme al anexo técnico.
11.
Disponer del personal requerido para el cumplimiento del objeto, obligaciones y especificaciones técnicas durante la ejecución del presente Convenio, el cual debe contar con la idoneidad y experiencia en actividades relacionadas con cuidado comunitario.
12.
Administrar los recursos del Ministerio de Igualdad y Equidad aportados en el marco del presente convenio, sumados a los aportes por parte de FIDUCOLDEX como administradora y vocera de Fondo Mujer Libre y Productiva, de conformidad con lo establecido en la normatividad que rige la materia, sin que dicha administración suponga subordinación o genere contraprestación alguna a su favor.
13.
Asegurar que la destinación de los recursos aportados en el marco del presente convenio sea únicamente para los fines aquí establecidos a través de la constitución de una cuenta de ahorros específica. De acuerdo con lo establecido en el artículo 73 de la Ley 2294 de 2023, los rendimientos financieros generados por los recursos aportados al Fondo se reinvertirán de pleno derecho en el propósito para el cual fue constituido.
14.
Dar respuesta desde su competencia a los derechos de petición, demandas, acciones judiciales y constitucionales realizadas en el marco de la ejecución (o posterior a ésta) del presente Convenio, generando los documentos a los que haya lugar, y suministrando todos los insumos que sean requeridos por el Ministerio de Igualdad y Equidad.
15.
Presentar al Ministerio de Igualdad y Equidad informes, documentos y evidencias enmarcados en el anexo técnico como resultado del desarrollo de cada etapa, relacionando la ejecución técnica y financiera del convenio o cuando lo requiera la supervisión.
16.
Informar oportunamente al supervisor(s) designado(s) por el Ministerio de Igualdad y Equidad acerca de los inconvenientes que afecten el normal desarrollo del convenio proponiendo, si es del caso, las alternativas que faciliten su superación.
17.
Responder por sus actos u omisiones en ejecución del convenio, cuando con ello cause perjuicios al Ministerio de Igualdad y Equidad o a terceros, y sean imputables y causados con dolo y culpa grave por parte de FIDUCOLDEX como administradora y vocera de Fondo Mujer Libre y Productiva.
18.
Cumplir con sus obligaciones frente al Sistema de Seguridad Social Integral. 19.Convocar mínimo una vez al mes el comité operativo durante la ejecución del
convenio y de forma extraordinaria las veces que se requiera o a solicitud del Ministerio de Igualdad y Equidad.
20.
Hacer la entrega y apoyar el registro de los documentos técnicos, administrativos y datos de caracterización y atenciones generados durante la ejecución del convenio, garantizando la política de tratamiento de datos y gestión documental.
21.
Disponer de un (a) profesional técnico de apoyo que será seleccionado de manera conjunta entre las partes del convenio a través de los procesos dispuestos por el Fondo Mujer Libre y Productiva.
22.
Las demás que sean establecidas por el Ministerio de Igualdad y Equidad en el marco del cumplimiento adecuado del convenio.</t>
  </si>
  <si>
    <t>C-4603-1500-4-702020-4603018-02</t>
  </si>
  <si>
    <t>Profesionales especializadas grado 17 de la Dirección
de Cuidado</t>
  </si>
  <si>
    <t>CO1.PCCNTR.8157906</t>
  </si>
  <si>
    <t>https://community.secop.gov.co/Public/Tendering/OpportunityDetail/Index?noticeUID=CO1.NTC.8539682&amp;isFromPublicArea=True&amp;isModal=true&amp;asPopupView=true</t>
  </si>
  <si>
    <t>MIE-CPS-113-2025</t>
  </si>
  <si>
    <t>DEISY JULIETH MEJIA FLORIAN</t>
  </si>
  <si>
    <t>CARRERA 68B 76A 83 INTERIOR 1 APTO 503</t>
  </si>
  <si>
    <t>deisymejia01@gmail.com</t>
  </si>
  <si>
    <t>Prestar servicios profesionales especializados para apoyar en la programación,
seguimiento y actualización del componente presupuestal y financiero del Programa Nacional de Cuidado.</t>
  </si>
  <si>
    <t>1. Realizar la programación del componente presupuestal y financiero de la
Dirección de Cuidado.
2. Identificar necesidades para la reprogramación del componente presupuestal y
financiero del Programa Nacional de Cuidado y proponer las actualizaciones
necesarias.
3. Elaborar los formatos y documentos necesarios para gestionar las modificaciones
presupuestales.
4. Apoyar en la revisión de cuentas de cobro, facturas electrónicas y pagos
relacionadas con la gestión contractual de la Dirección de Cuidado.
5. Realizar programación, seguimiento y actualizar oportunamente el Plan Anual de
Adquisiciones de bienes y servicios para el desarrollo del Programa Nacional de
Cuidado.
6. Hacer el seguimiento presupuestal y financiero de los programas y proyectos que
le sean asignados.
7. Proyectar y revisar los informes, reportes y demás documentos sobre aspectos
financieros y presupuestales, que le sean asignados.
8. Cumplir las demás actividades relacionadas con el objeto del contrato.</t>
  </si>
  <si>
    <t>Profesional del Viceministerio para las Poblaciones
y Territorios Excluidos y la Superación de la Pobreza</t>
  </si>
  <si>
    <t>CO1.PCCNTR.8155608</t>
  </si>
  <si>
    <t>https://community.secop.gov.co/Public/Tendering/OpportunityDetail/Index?noticeUID=CO1.NTC.8541534&amp;isFromPublicArea=True&amp;isModal=true&amp;asPopupView=true</t>
  </si>
  <si>
    <t>MIE-CPS-114-2025</t>
  </si>
  <si>
    <t>SANDRA LUCRECIA CARVAJAL SICHACA</t>
  </si>
  <si>
    <t>PSICOLOGO</t>
  </si>
  <si>
    <t>CALLE 77 B 119 40 Torre 2 Apartamento</t>
  </si>
  <si>
    <t>scarval17@gmail.com</t>
  </si>
  <si>
    <t>Prestar servicios profesionales en la estructuración y seguimiento de proyectos territoriales enfocados a población migrante regular, irregular, refugiada, retornada y en tránsito, en la zona Cauca, Valle del Cauca y Nariño, de la Dirección para la Población Migrante.</t>
  </si>
  <si>
    <t>1. Apoyar en la formulación y desarrollo de proyectos de la Dirección, cuyas actividades y estrategias estén relacionadas con la necesidad migratoria de la región Zona Cauca, Valle del Cauca y Nariño.
2. Colaborar en las actividades pedagógicas y psicosociales que la Dirección lleve a cabo para la Población Migrante. 3. Realizar actividades que promuevan la inclusión de la población migrante y grupos de especial protección constitucional, en los programas o actividades que realice la Dirección.
4. Articular con las entidades territoriales las acciones necesarias para la integración socioeconómica y la atención humanitaria de la población migrante según las actividades asignadas por el Ministerio de Igualdad y Equidad.
5. Realizar acciones a nivel local en colaboración con agencias nacionales e internacionales, sociedad civil, asociaciones de migrantes y otros actores relevantes, con el fin de promover la integración social, económica y cultural de la población migrante.
6. Elaborar diagnósticos situacionales sobre las necesidades de la población migrante en los departamentos de Cauca, Valle del Cauca y Nariño.
7. Proponer mediante la presentación de informes, ajustes a las estrategias territoriales en función de los contextos locales y las dinámicas migratorias cambiantes.
8. Generar alertas tempranas sobre situaciones de riesgo o vulneración de derechos que afecten a la población migrante en los departamentos de Cauca, Valle del Cauca y Nariño.
9. Realizar las demás actividades que indique el supervisor del contrato o el despacho, siempre que estén dentro del alcance del objeto contractual.</t>
  </si>
  <si>
    <t>Rechazada</t>
  </si>
  <si>
    <t>CO1.PCCNTR.8156408</t>
  </si>
  <si>
    <t>https://community.secop.gov.co/Public/Tendering/OpportunityDetail/Index?noticeUID=CO1.NTC.8542607&amp;isFromPublicArea=True&amp;isModal=true&amp;asPopupView=true</t>
  </si>
  <si>
    <t>MIE-CPS-115-2025</t>
  </si>
  <si>
    <t>HUGO ALEXANDER GUTIERREZ CERVERA</t>
  </si>
  <si>
    <t>ESPECIALIZACION EN POLITICA SOCIAL</t>
  </si>
  <si>
    <t>CALLE 115 54 11 APT 101</t>
  </si>
  <si>
    <t>hu_gucer@hotmail.com</t>
  </si>
  <si>
    <t>Prestar servicios profesionales para la implementación, apoyo y soporte de sistema de
información, administración y monitoreo de las soluciones con las que cuente la entidad.</t>
  </si>
  <si>
    <t>1. Realizar la implementación de la herramienta de gestión documental
implementada por la entidad Argo-Orfeo.
2. Brindar apoyo en la parametrización necesaria para el sistema de gestión
documental Argo-Orfeo.
3. Apoyar la definición y el levantamiento de nuevos requerimientos que
mejoran la experiencia de uso y apropiación de la herramienta Argo-
Orfeo.
4. Apoyar los ajustes requeridos de la herramienta Argo-Orfeo, para mejorar
la accesibilidad según los requerimientos definidos por el ministerio.
5. Apoyar la identificación, implementación y generación de reportes
solicitados por la entidad.
6. Apoyar las pruebas de vulnerabilidades a la plataforma del sistema de
gestión documental Argo-Orfeo.
7. Presentar los informes relacionados con las actividades administrativas y
técnicas referentes a la implementación y ajustes del sistema de gestión
Documental Argo-Orfeo.
8. Identificar y gestionar oportunidades de mejora sobre el sistema de
gestión Documental Argo-Orfeo.
9. Asistir a las reuniones de seguimiento del proyecto de implementación,
parametrización y mejora de la herramienta Argo -Orfeo. 10.Cumplir los lineamientos sobre metodologías de implementación de
proyectos de sistemas de información del Ministerio de Igualdad y
Equidad.
11.Las demás actividades que indique el supervisor del contrato que estén
comprendidas dentro del objeto contractual.</t>
  </si>
  <si>
    <t>C-4603-1500-7-20101F-4603018-02</t>
  </si>
  <si>
    <t>Luisa Maria Moreno Chávez</t>
  </si>
  <si>
    <t>Director (a) de la Dirección para Personas
Mayores</t>
  </si>
  <si>
    <t>CO1.PCCNTR.8225790</t>
  </si>
  <si>
    <t>https://community.secop.gov.co/Public/Tendering/OpportunityDetail/Index?noticeUID=CO1.NTC.8641996&amp;isFromPublicArea=True&amp;isModal=true&amp;asPopupView=true</t>
  </si>
  <si>
    <t>MIE-CPS-116-2025</t>
  </si>
  <si>
    <t>CAMILA ANDREA VILLEGAS MOSQUERA</t>
  </si>
  <si>
    <t>CALLE 3A SUR 19 52 casa</t>
  </si>
  <si>
    <t>camivillegas1108@gmail.com</t>
  </si>
  <si>
    <t>Prestar servicios profesionales en la estructuración y seguimiento de proyectos territoriales enfocados a población migrante regular, irregular, refugiada, retornada y en tránsito, en la zona de Antioquia y Chocó, de la Dirección para la Población Migrante.</t>
  </si>
  <si>
    <t>1.
Apoyar jurídicamente en la formulación y desarrollo de proyectos de la Dirección, cuyas actividades y estrategias estén relacionadas con la necesidad migratoria de la región, garantizando el marco normativo vigente en derechos humanos y migración.
2.
Revisar y proponer ajustes a los documentos de los proyectos para garantizar su viabilidad jurídica y articulación con la normativa nacional aplicable.
3.
Realizar actividades que promuevan la inclusión de la población migrante y grupos de especial protección constitucional, en los programas o actividades que realice la Dirección.
4.
Realizar acciones con las entidades territoriales para la integración socioeconómica y la atención humanitaria de la población migrante según las actividades asignadas por el Ministerio de Igualdad y Equidad.
5.
Apoyar a la Dirección en la articulación interinstitucional con el desarrollo de los proyectos del Ministerio, que serán promovidos con los gobiernos locales y agencias de la ONG nacionales e internacionales, sociedad civil, asociaciones de migrantes y otros actores relevantes que permitan la integración social, económica y cultural de la población migrante.
6.
Generar y dinamizar estrategias para desarrollar acciones encaminadas al fortalecimiento desde el área legal, en la implementación de los proyectos en pro de la protección migrante que desde la Dirección se promueva. 7.
Las demás actividades que indique el supervisor del contrato y/o el despacho que estén comprendidas dentro del objeto contractual.</t>
  </si>
  <si>
    <t>CO1.PCCNTR.8199889</t>
  </si>
  <si>
    <t>https://community.secop.gov.co/Public/Tendering/OpportunityDetail/Index?noticeUID=CO1.NTC.8606365&amp;isFromPublicArea=True&amp;isModal=true&amp;asPopupView=true</t>
  </si>
  <si>
    <t>MIE-CPS-117-2025</t>
  </si>
  <si>
    <t>CESAR LOZANO MAHECHA</t>
  </si>
  <si>
    <t>CALLE32 13 52 INT 2 APTO 2002</t>
  </si>
  <si>
    <t>cesar.lozano@hotmail.com</t>
  </si>
  <si>
    <t>Prestación de servicios profesionales especializados para la estructuración de costos y análisis del sector de los procesos contractuales de la Dirección, así como el apoyo en la supervisión de los contratos desde el componente presupuestal y financiero de la Dirección para Personas Mayores.</t>
  </si>
  <si>
    <t>1. Apoyar la estructuración de costos y análisis del sector de los convenios y contratos a cargo de la Dirección para Personas Mayores.
2. Proyectar desde el componente técnico y financiero los insumos necesarios para las etapas precontractual, contractual y postcontractual de los procesos adelantados por la Dirección para Personas Mayores.
3. Realizar e implementar un tablero de control financiero que permita establecer control y seguimiento del presupuesto y recursos asignados a la Dirección para Personas Mayores.
4. Realizar el apoyo a la supervisión desde el componente presupuestal y financiero a los convenios y contratos a cargo de la Dirección para Personas Mayores.
5. Realizar el seguimiento y generar alertas tempranas relacionadas con la ejecución de los convenios y contratos a cargo de la Dirección para Personas Mayores.
6. Resolver consultas relacionadas con asuntos técnicos y financieros mediante respuestas formalizadas que se deriven de la implementación de la respuesta institucional de la Dirección para personas Mayores.
7. Hacer parte de los comités evaluadores de los procesos que le sean designados. 8. Cumplir con las demás actividades relacionadas con el objeto del contrato que sean solicitadas y formalmente asignadas por el supervisor, siempre en el marco de sus competencias y objeto del contrato.</t>
  </si>
  <si>
    <t>Director (a) de la Dirección para Personas Mayores</t>
  </si>
  <si>
    <t>CO1.PCCNTR.8205141</t>
  </si>
  <si>
    <t>https://community.secop.gov.co/Public/Tendering/OpportunityDetail/Index?noticeUID=CO1.NTC.8613500&amp;isFromPublicArea=True&amp;isModal=true&amp;asPopupView=true</t>
  </si>
  <si>
    <t>MIE-CPS-118-2025</t>
  </si>
  <si>
    <t>LUIS ALFONSO GARZÓN DELGADO</t>
  </si>
  <si>
    <t>FINANZAS Y NEGOCIOS</t>
  </si>
  <si>
    <t>CALLE 66 BIS 4 17 APARTAMENTO 305</t>
  </si>
  <si>
    <t>luisalfonsogarzond@gmail.com</t>
  </si>
  <si>
    <t>Prestar servicios profesionales especializados para apoyar la elaboración, gestión y
divulgación de contenidos estratégicos para la difusión y posicionamiento de los
proyectos y programas institucionales.</t>
  </si>
  <si>
    <t>1. Gestionar y consolidar la información e insumos requeridos para la divulgación
de los proyectos y programas institucionales de la Dirección de Cuidado y del
Viceministerio para las Poblaciones y Territorios Excluidos y la Superación de
Pobreza.
2. Elaborar los contenidos estratégicos orientados a la difusión de los proyectos y
programas institucionales de la Dirección de Cuidado y del Viceministerio para las
Poblaciones y Territorios Excluidos y la Superación de Pobreza.
3. Apoyar la implementación de estrategias de divulgación pedagógica ante la
ciudadanía, las entidades públicas y los demás actores clave de los proyectos y
programas institucionales en coordinación con la Oficina Asesora de
Comunicaciones.
4. Apoyar la articulación con las distintas dependencias del Ministerio de Igualdad y
Equidad y con actores externos para la construcción, validación y difusión de
contenidos sobre los proyectos y programas institucionales.
5. Participar en espacios de coordinación interinstitucional para la definición y
articulación de estrategias de contenidos estratégicos, aportando insumos
técnicos propios del objeto contractual.
6. Realizar los informes y documentos requeridos para el seguimiento de la
divulgación de los proyectos y programas institucionales de la Dirección de
Cuidado y del Viceministerio para las Poblaciones y Territorios Excluidos y la
Superación de Pobreza.
7. Apoyar la gestión requerida con la Oficina Asesora de Comunicaciones para la
difusión y divulgación de los contenidos de la Dirección de Cuidado y del
Viceministerio para las Poblaciones y Territorios Excluidos y la Superación de
Pobreza.
8. Cumplir las demás actividades relacionadas con el objeto del contrato.</t>
  </si>
  <si>
    <t>CO1.PCCNTR.8218811</t>
  </si>
  <si>
    <t>https://community.secop.gov.co/Public/Tendering/OpportunityDetail/Index?noticeUID=CO1.NTC.8632488&amp;isFromPublicArea=True&amp;isModal=true&amp;asPopupView=true</t>
  </si>
  <si>
    <t>MIE-CPS-119-2025</t>
  </si>
  <si>
    <t>MARCOS TULIO MULETH JIMENEZ</t>
  </si>
  <si>
    <t>Cra 15 33a 41</t>
  </si>
  <si>
    <t>mmulethj@gmail.com</t>
  </si>
  <si>
    <t>Prestar los servicios profesionales en la implementación y seguimiento de las acciones para la integración socioeconómica de la población migrante y retornada en los Centros Intégrate en el marco del programa Raíces en Movimiento de la Dirección para la Población Migrante.</t>
  </si>
  <si>
    <t>1.
⁠Brindar apoyo jurídico a la Dirección en las actividades encaminadas al desarrollo, implementación y seguimiento de las acciones de integración socioeconómica elaboración de conceptos, informes y demás respuestas jurídicas, requeridos por la Dirección, en el marco del programa Raíces en Movimiento. ,
2.
Elaborar instrumentos jurídicos como convenios, memorandos de entendimiento y otros actos administrativos necesarios para las acciones de integración socioeconómica, en coordinación con las áreas jurídicas del Ministerio.
3.
Apoyar la articulación interinstitucional e intersectorial con entidades públicas, gobiernos territoriales, cooperación internacional, sociedad civil, asociaciones de migrantes y demás actores relevantes, para la implementación de acciones de integración socioeconómica.
4.
Apoyar la identificación, análisis y gestión de casos estratégicos, proponiendo soluciones integrales que favorezcan la inclusión laboral, educativa y social de la población migrante y retornada.
5.
Apoyar a la Dirección para la Población Migrante en la supervisión de los contratos y/o convenios suscritos por el Ministerio para la operación de los centros Intégrate.
6.
Emitir la respuesta jurídica frente a situaciones de emergencia migratoria, incluyendo la elaboración de alertas, recomendaciones o rutas de acción, conforme a lo requerido por la Dirección.
7.
Apoyar procesos de formación interna, mediante talleres o capacitaciones jurídicas dirigidas al personal de los Centros Intégrate o del Ministerio.
8.
Las demás actividades que indique el supervisor del contrato y/o el despacho que estén comprendidas dentro del objeto contractual.</t>
  </si>
  <si>
    <t>CO1.PCCNTR.8218763</t>
  </si>
  <si>
    <t>https://community.secop.gov.co/Public/Tendering/OpportunityDetail/Index?noticeUID=CO1.NTC.8633514&amp;isFromPublicArea=True&amp;isModal=true&amp;asPopupView=true</t>
  </si>
  <si>
    <t>MIE-CPS-120-2025</t>
  </si>
  <si>
    <t>gabriel santiago moreno chavez</t>
  </si>
  <si>
    <t>MAESTRIA EN DERECHO</t>
  </si>
  <si>
    <t>CARRERA 45 No 1931 CASA CONDOMINIO MORASURCO</t>
  </si>
  <si>
    <t>santiago.moreno5@gmail.com</t>
  </si>
  <si>
    <t>PRESTAR SERVICIOS PROFESIONALES PARA ESTABLECER LOS LINEAMIENTOS ESTRATÉGICOS Y OPERATIVOS DE LOS PROYECTOS DE LA DIRECCIÓN PARA PERSONAS EN SITUACIÓN DE CALLE Y/O Y DE LOS DEMÁS PROGRAMAS Y/O PROYECTOS DEL VICEMINISTERIO DE LAS POBLACIONES Y TERRITORIOS EXCLUIDOS Y LA SUPERACIÓN DE LA POBREZA.</t>
  </si>
  <si>
    <t xml:space="preserve">1. Apoyar la formulación e implementación de estrategias y procesos de los
programas de la Dirección de para Persona en situación de calle y de los
demás programas y/o proyectos del viceministerio de las poblaciones y
territorios excluidos y la superación de la pobreza.
2. Verificar la ejecución y el seguimiento jurídico de los proyectos y
programas de la de la Dirección de para Persona en situación de calle y
de los demás programas y/o proyectos del viceministerio de las
poblaciones y territorios excluidos y la superación de la pobreza.
3. Articular y gestionar con los diferentes actores institucionales públicos,
privados y comunitarios la puesta en marcha de los proyectos y
programas a cargo de la Dirección de para personas en situación de calle
y de los demás programas y/o proyectos del viceministerio de las
poblaciones y territorios excluidos y la superación de la pobreza.
4. Apoyar en la elaboración y revisión de documentos jurídicos e iniciativas
necesarias en los programas y proyectos de la Dirección y/o demás
proyectos y/o proyectos del viceministerio de las poblaciones y territorios
excluidos y la superación de la pobreza.
5. Asistir y participar en las reuniones, mesas técnicas y demás espacios
necesarios con entes territoriales para el desarrollo e implementación de
la política pública social para habitantes de calle,
6. Articular de los procesos y programas de la dirección para personas en
situación de calle y de los demás programas y/o proyectos del
viceministerio de las poblaciones y territorios excluidos y la superación de
la pobreza.
7. Brindar apoyo jurídico en los diferentes procesos de contratación a cargo
de la Dirección para Persona en situación de calle y de los demás
programas y/o proyectos del Viceministerio.
8. Realizar la proyección, trámite y gestión de los documentos y procesos
propios de la actividad precontractual, contractual y poscontractual a
cargo de la Dirección para Personas en situación de calle y/o de proyectos
el viceministerio de las poblaciones y territorios excluidos y la superación
de la pobreza
9. Articular y gestionar con los grupos internos de trabajo o dependencias
del Ministerio de Igualdad y Equidad, las actividades y procesos
requeridos que se adelanten por la Dirección de personas en situación de
calle y de los demás programas y/o proyectos del Viceministerio.
10. Cumplir las demás actividades que le sean asignadas relacionadas
con el objeto del contrato. </t>
  </si>
  <si>
    <t>C-4603-1500-8-20101F-4603011-02</t>
  </si>
  <si>
    <t>Pablo Pardo Velasco</t>
  </si>
  <si>
    <t>CO1.PCCNTR.8227583</t>
  </si>
  <si>
    <t>https://community.secop.gov.co/Public/Tendering/OpportunityDetail/Index?noticeUID=CO1.NTC.8645036&amp;isFromPublicArea=True&amp;isModal=true&amp;asPopupView=true</t>
  </si>
  <si>
    <t>MIE-CPS-121-2025</t>
  </si>
  <si>
    <t>Natalia Andrea Aristizabal Amaya</t>
  </si>
  <si>
    <t>ADMINISTRACION Y DIRECCION DE EMPRESAS</t>
  </si>
  <si>
    <t>CARRERA 18 122 98</t>
  </si>
  <si>
    <t>naristizabala@gmail.com</t>
  </si>
  <si>
    <t>Prestar servicios profesionales especializados para apoyar el seguimiento y fortalecimiento de las instancias de política pública a nivel nacional y territorial, así como apoyar la implementación de los procesos y procedimientos de la Dirección para Personas Mayores.</t>
  </si>
  <si>
    <t>1.
Apoyar en la organización y dinamización de las actividades asociadas a la Secretaría Técnica del Consejo Nacional de Personas Mayores (CNPM), permitiendo su funcionamiento efectivo y su articulación con los procesos de política pública.
2.
Diseñar y aplicar metodologías participativas y pedagógicas que promuevan el enfoque diferencial, la inclusión y el empoderamiento de las personas mayores en los distintos niveles de gestión pública.
3.
Realizar diagnósticos, estudios e investigaciones orientados a identificar barreras y oportunidades para la mejora de la implementación de la PPNEV, tanto a nivel nacional como territorial.
4.
Proponer estrategias de fortalecimiento institucional y territorial que contribuyan a la articulación intersectorial y al desarrollo de acciones sostenibles para la población mayor.
5.
Acompañar técnicamente la organización y desarrollo de eventos, talleres, espacios de formación y escenarios de diálogo social, en especial aquellos liderados por el Consejo Nacional de Personas Mayores (CNPM), que promuevan la participación de las personas mayores y sus organizaciones.
6.
Apoyar el desarrollo de las estrategias de sensibilización dirigidas a la sociedad en general, a través de campañas, talleres y materiales que contribuyan a cambiar percepciones negativas sobre la vejez y promuevan el respeto, la dignidad y el valor de las personas mayores en todos los ámbitos. 7.
Realizar seguimiento y evaluación continua de las acciones implementadas en la estrategia de liderazgo de la política pública, proponiendo ajustes y mejoras que aseguren su efectividad y sostenibilidad.
8.
Cumplir con las demás actividades relacionadas con el objeto del contrato que sean solicitadas y formalmente asignadas por el supervisor, siempre en el marco de sus competencias y objeto contractual.</t>
  </si>
  <si>
    <t>CO1.PCCNTR.8228841</t>
  </si>
  <si>
    <t>https://community.secop.gov.co/Public/Tendering/OpportunityDetail/Index?noticeUID=CO1.NTC.8646560&amp;isFromPublicArea=True&amp;isModal=true&amp;asPopupView=true</t>
  </si>
  <si>
    <t>MIE-CPS-122-2025</t>
  </si>
  <si>
    <t>Julia Andrea Narváez Toro</t>
  </si>
  <si>
    <t>ESPECIALIZACION EN TECNOLOGIA DE LA CONSTRUCCION DE EDIFICACIONES</t>
  </si>
  <si>
    <t>CALLE 64 4A 50 Edificio Horus</t>
  </si>
  <si>
    <t>narvaeztoro@gmail.com</t>
  </si>
  <si>
    <t>Prestar servicios profesionales especializados brindando apoyo en la revisión y seguimiento a las actividades relacionadas con dotaciones, construcciones, adecuaciones y mejoramientos relacionados con infraestructura que puedan presentarse en el marco de las estrategias de la Dirección para Personas Mayores.</t>
  </si>
  <si>
    <t>1.
Asumir la responsabilidad de todas las actividades relativas a la ejecución de las obligaciones establecidas en este contrato.
2.
Participar en las reuniones que sean convocadas por la supervisión, relacionadas con la ejecución del contrato.
3.
Disponer de los medios necesarios para el mantenimiento, cuidado y custodia de la información objeto del presente contrato.
4.
Entregar al ministerio, periódicamente y al finalizar el contrato, o cuando el supervisor(a) o interventor(a) lo solicite, todos los documentos y archivos (físicos y electrónicos) a su cargo y que se produzcan en ejecución de sus obligaciones, debidamente inventariados conforme a las normas y procedimientos que establezca el Archivo General de la Nación.
5.
Utilizar en debida forma las claves asignadas para el ingreso a los sistemas de información y gestión del ministerio, que requiera para la ejecución del contrato y al finalizar el mismo, informar para su desactivación y, garantizar la seguridad y reserva de la información conocida por estos u otros medios durante la ejecución del contrato, de acuerdo con las políticas de seguridad de la información del Ministerio.
6.
Colaborar en el suministro y respuesta de la información correspondiente a los requerimientos efectuados por los organismos de control del Estado Colombiano o cualquier otra autoridad, en relación con la ejecución, desarrollo o implementación del contrato y de asuntos relacionados con el mismo.
7.
Colaborar en el suministro y respuesta a las peticiones, quejas, reclamos o sugerencias, que sean asignadas, en los términos establecidos en la ley y conforme al objeto y obligaciones.
8.
Solicitar autorización escrita del ministerio para utilizar el nombre, emblema o sello oficial con fines publicitarios o ajenos a los establecidos en los lineamientos de del ministerio.
9.
Cumplir con las normas reglamentos e instrucciones del Sistema de Gestión de la Seguridad y Salud en el Trabajo del Ministerio, según la normatividad vigente, conforme a la afiliación a ARL y al Decreto 1072 de 2015
10.
Realizar el Curso virtual de 50 horas del Sistema de Gestión de la Seguridad y Salud en el Trabajo (SG-SST) y adjuntar certificación en los soportes para el primer pago.
11.
Aportar, acompañar y participar dentro del grado de autonomía que le asiste, en las actividades relativas a la mejora continua del desempeño institucional en el marco del Sistema Integrado de Gestión (SIG) y de los Modelos Referenciales que lo conforman y que tengan incidencia o relación con objeto contractual.
12.
Mantener actualizados los sistemas de información sobre los cuales se le haya asignado usuario y contraseña durante la ejecución del contrato y entregar al supervisor las evidencias del estado en que se encuentre, en los informes de ejecución contractual parcial o final, siempre y cuando sea pactado y sea necesario para la prestación autónoma del servicio.
13.
Mantenerse actualizado en los términos, condiciones, manuales y guías del SECOP ll, de la página de Colombia Compra Eficiente y operar dicha plataforma en lo que le corresponde con responsabilidad y transparencia.
14.
Asumir con la suscripción del contrato, la obligación de realizar los pagos al SISS (salud, pensión y riesgos laborales), de acuerdo con la normatividad vigente aportando los soportes de pago correspondientes, los cuales deben ser validados para constatar que en efecto el pago de la planilla haya sido recibido por la entidad correspondiente, y en caso de incumplimiento total o parcial, responder por las consecuencias y sanciones que disponga la ley.
15.
No subcontratar las actividades propias del objeto contractual.
16.
En caso de que proceda el registro y asignación de una firma digital, usarla dentro de los límites impuestos por el objeto y las obligaciones del presente contrato y en todo caso con la debida autorización de quien corresponda.
17.
Desplazarse dentro del territorio nacional en caso de que se requiera para el cumplimiento de sus obligaciones contractuales y legalizar las comisiones de acuerdo con los términos y lineamientos del ministerio, una vez culminado el desplazamiento.
18.
Participar en las capacitaciones sobre el código de integridad del servicio público con el fin de fortalecer y promover la integridad, la transparencia y lucha contra la corrupción, conforme a la Ley vigente y dentro de los límites de la autonomía contractual.
19.
Publicar, conforme a los lineamientos de la Función Pública, la Declaración de Bienes y Rentas, Registro de Conflicto de Interés y Declaración del Impuesto sobre la Renta y Complementarios y demás documentos que sean requeridos por esa entidad de conformidad con la Ley 2013 de 2019.
20.
El contratista se obliga al respeto por los derechos humanos y, en especial, a no ejercer ninguna forma de violencia contra las mujeres y basada en género, actos de racismo o discriminación, y a cumplir a cabalidad con el sistema o Protocolo que se establezca para su prevención, atención y medidas de protección de todas las formas de violencia contra las mujeres y basadas en género y/o discriminación por razón de raza, etnia, religión, nacionalidad, ideología política o filosófica, sexo u orientación sexual o discapacidad y demás razones de discriminación.
21.
Realizar la transferencia de conocimiento crítico, de acuerdo con los lineamientos establecidos por el Ministerio.</t>
  </si>
  <si>
    <t xml:space="preserve">C-4603-1500-7-20101F-4603018-02
</t>
  </si>
  <si>
    <t>CO1.PCCNTR.8228281</t>
  </si>
  <si>
    <t>https://community.secop.gov.co/Public/Tendering/OpportunityDetail/Index?noticeUID=CO1.NTC.8645687&amp;isFromPublicArea=True&amp;isModal=true&amp;asPopupView=true</t>
  </si>
  <si>
    <t>MIE-MC-007-2025</t>
  </si>
  <si>
    <t>PROYECTOS Y SUMINISTROS H &amp; m sas</t>
  </si>
  <si>
    <t>sandra_marcela1@hotmail.com</t>
  </si>
  <si>
    <t>El objeto del presente contrato corresponde a la Adquisición e instalación de Aires Acondicionados en las Direcciones Territoriales para la Igualdad y Equidad.</t>
  </si>
  <si>
    <t>1. Realizar una inspección y validación previa de los espacios físicos, condiciones eléctricas e infraestructura para la instalación de los equipos en cada oficina.
2. Remitir informe técnico detallado dirigido al Ministerio, justificando técnicamente el tipo de instalación y adecuaciones necesarias, así como cambios (si aplican) en la capacidad y/o cantidad de equipos a fin de garantizar el acondicionamiento/enfriamiento total de las oficinas, dicho informe deberá ser avalado por el supervisor antes de su implementación. La elaboración y entrega de este informe, así como las actividades derivadas del mismo, deberán ser asumidas por el contratista sin generar costos adicionales para el Ministerio (obra civil, instalación, mano de obra etc)..
3. Transportar y entregar los bienes requeridos por la entidad hasta y en la dirección indicada para cada oficina en los diferentes puntos geográficos de Colombia.
4. Realizar la instalación de los bienes y equipos de aire acondicionados requeridos por la entidad en cada una de las direcciones suministradas para cada oficina en los distintos departamentos de Colombia. Las actividades derivadas del mismo, deberán ser asumidas por el contratista sin generar costos adicionales para el Ministerio (obra civil, instalación, mano de obra etc).
5. Realizar las adecuaciones técnicas y físicas requeridas, para ejecutar el proceso de instalación de aires acondicionados. Las actividades derivadas del mismo, deberán ser asumidas por el contratista sin generar costos adicionales para el Ministerio (obra civil, instalación, mano de obra etc).
6. Realizar las adecuaciones eléctricas requeridas, para garantizar el correcto funcionamiento del equipo instalado sin que esto represente gastos adicionales para la Entidad. Las actividades derivadas del mismo, deberán ser asumidas por el contratista sin generar costos adicionales para el Ministerio (obra civil, instalación, mano de obra etc).
7. Para el caso de que la carga eléctrica de la acometida existente no soporte la potencia del aire a instalar, el contratista deberá prever una acometida eléctrica que garantice la correcta instalación y funcionamiento del sistema, sin generar costos adicionales para el Ministerio de Igualdad y Equidad.
8.
En caso de ser necesario, el proveedor deberá realizar las adecuaciones eléctricas para que cumplan con los estándares establecidos por la Norma Técnica Colombiana NTC 2050; la Resolución No. 18-0398 del 07 de abril de 2004 del Ministerio de Minas y Energía, mediante la cual expidió Reglamento Técnico de Instalaciones Eléctricas RETIE y las normas de la electrificadora regional.
9.
El contratista deberá asumir todos los costos y los materiales cuya instalación esté prevista para las zonas exteriores, así como todas las medidas razonables que prevengan la absorción de humedad y su condensación sobre partes metálicas o superficies aislantes.
10.
El contratista deberá asumir todos los costos y materiales para las adecuaciones necesarias para la instalación de los aires acondicionados en cada Dirección Territorial.  11. En caso de requerir adecuaciones de obra civil para la instalación de los aires acondicionados el contratista deberá entregar en perfectas condiciones como resanes y pintura el inmueble.
12. El contratista, al final de cada jornada de trabajo deberá dejar limpia el área de todo material extraño a fin de prevenir posibles daños o accidentes en las personas o vehículos en circulación que puedan transitar por las áreas de trabajo.
13. Tan pronto se haya terminado la instalación del equipo objeto de la aceptación de oferta y antes de que se efectúe el recibo final del mismo, el proveedor deberá por su cuenta y riesgo, retirar los materiales sobrantes, dejando las zonas intervenidas en buen estado y completamente limpias.
14. Todos los materiales para las adecuaciones del aire acondicionado serán asumidos por el contratista
15. El contratista, será responsable del pago de salarios, prestaciones sociales y demás a que haya lugar de sus empleados y debe presentar certificaciones donde conste el cumplimiento de sus obligaciones frente al Sistema de Seguridad Integral, Parafiscales, de conformidad con el artículo 23 de la Ley 1150 de 2007.
16. El contratista debe entregar los elementos nuevos, no se aceptan usados o deteriorados. Los elementos deben ser entregados en sus empaques originales y debidamente sellados, empacados de tal forma que no sufran daños o deterioros durante el transporte y/o almacenamiento con sus respectivas especificaciones técnicas, deberán estar en buen estado de conservación, sin maltrato que dificulte el adecuado uso de los elementos adquiridos.
17. Entregar los elementos en los empaques originales de fábrica, con las etiquetas o rótulos íntegros perfectamente legibles y con las instrucciones de uso y manejo en los bienes que aplique.
18. Si durante o luego de la instalación del equipo de aire acondicionado se encuentra que no se incluyeron elementos, documentación o servicios indispensables para el correcto funcionamiento, el proveedor deberá incluirlo, suministrarlo, instalarlo y ponerlo en funcionamiento sin costo adicional para el Ministerio.
19. Garantizar la calidad de los productos a entregar, los cuales deberán ser completamente nuevos por lo que se exige verificación de condiciones de fabricación, cuidado, transporte y conservación para su uso por primera vez al momento de entrega e instalación en cada oficina de lo cual se dejara constancia en el Acta de entrega que se suscriba. 20. Realizar la entrega e instalación de los elementos solicitados en cada una de las diferentes direcciones suministradas para cada Dirección Territorial en los diferentes departamentos de Colombia sin exceder el término de sesenta (60) días calendario contados desde el inicio de ejecución del contrato, e informar previamente a la entidad sobre las dificultades que pudiesen llegar a producirse para cumplir con dicho plazo.
21. En caso de presentarse una falla en el equipo suministrado, el proveedor se compromete a reemplazar el aire acondicionado defectuoso de forma inmediata, por uno de iguales o superiores características técnicas. El equipo deberá ser entregado, instalado y puesto en funcionamiento en el sitio de operación, sin generar costo adicional para el Ministerio de Igualdad y Equidad. La reposición deberá efectuarse dentro de un plazo máximo de cuarenta y ocho (48) horas, contadas a partir del reporte de la falla, en coordinación con el supervisor designado para el seguimiento del contrato. El nuevo equipo deberá quedar en perfecto estado de operación y cumplimiento de las especificaciones técnicas requeridas.</t>
  </si>
  <si>
    <t>A-02-01-01-004-003</t>
  </si>
  <si>
    <t>CO1.PCCNTR.8224759</t>
  </si>
  <si>
    <t>https://community.secop.gov.co/Public/Tendering/OpportunityDetail/Index?noticeUID=CO1.NTC.8587879&amp;isFromPublicArea=True&amp;isModal=true&amp;asPopupView=true</t>
  </si>
  <si>
    <t>MIE-CPS-123-2025</t>
  </si>
  <si>
    <t>YURANY STEFANNY GALINDO FIERRO</t>
  </si>
  <si>
    <t>ESPECIALIZACION EN GERENCIA DE LA CALIDAD</t>
  </si>
  <si>
    <t>DIAGONAL 2 66 09 311 EL GAL?N - CONJUNTO EL REFUGIO</t>
  </si>
  <si>
    <t>ysgalindo@corhuila.edu.co</t>
  </si>
  <si>
    <t>Prestar servicios profesionales para apoyar la implementación, mantenimiento, divulgación y mejoramiento del MIPG, de los sistemas de gestión de la calidad, ambiental y de eficiencia energética, conforme a las normas técnicas ISO 9001, ISO 14001 e ISO 50001, la implementación de la estrategia de sostenibilidad de la Entidad, realizar informes y seguimientos conforme al Plan Anual de Auditoría para la vigencia 2025</t>
  </si>
  <si>
    <t>1. Apoyar la realización de auditorías para emitir y cumplir con la emisión de los informes de ley y de los trabajos de aseguramiento que le sean asignados durante la ejecución del contrato
2. Apoyar la planificación y alistamiento de las auditorias y/o consultorías de la Oficina de Control Interno, según la Guía de Auditoría Interna basada en Riesgos del Departamento Administrativo de la Función Pública y las Normas Globales de Auditoría. 3. Apoyar el desempeño de Auditorías y/o consultorías asignadas, conforme al plan anual de auditoría vigencia 2025.
4. Apoyar en la comunicación de resultados, consolidación y entrega al responsable del Trabajo, los informes de avance y de cierre que contenga los resultados de la evaluación de los procesos asignados. 5. Realizar el seguimiento oportuno a los planes de mejoramiento asignados, conforme a reporte semanal de avance a planes de mejoramiento próximos a vencer
6. Observar y aplicar las disposiciones señaladas tanto en el Código de Ética del Auditor Interno como en el Estatuto de Auditoría Interna de la Oficina de Control Interno, durante la ejecución de los trabajos asignados.
7. Apoyar la identificación y priorización de puntos de auditoría, en atención a la proyección de trabajos de acuerdo con el nivel de riesgo.
8. Apoyar en la planeación, análisis de datos y elaboración de los informes constitucionales y de Ley a cargo de la dependencia, de acuerdo con normatividad y procedimientos vigentes.
9. Coadyuvar en el Desarrollo de estrategias y acciones para fortalecer el seguimiento, vigilancia y control fiscal de los programas y proyectos del Ministerio, para el cumplimiento de metas institucionales, desde el rol que le compete a la oficina de control interno.
10. Apoyar en la actualización, revisión y ajuste de los documentos asociados al proceso que le sea asignado, garantizando la alineación con la normatividad vigente, los lineamientos institucionales y los resultados derivados de las actividades propias del contrato, esta labor incluirá la consolidación de observaciones, la elaboración de versiones ajustadas y la gestión de los documentos en los sistemas establecidos por la Entidad.
11. Apoyar la implementación, mantenimiento, divulgación y mejoramiento del MIPG, de los sistemas de gestión de la calidad, ambiental y de eficiencia energética, conforme a las normas técnicas ISO 9001, ISO 14001 e ISO 50001, la implementación de la estrategia de sostenibilidad de la Entidad, realizar informes y seguimientos conforme al Plan Anual de Auditoría para la vigencia 2025</t>
  </si>
  <si>
    <t>CO1.PCCNTR.8240986</t>
  </si>
  <si>
    <t>https://community.secop.gov.co/Public/Tendering/OpportunityDetail/Index?noticeUID=CO1.NTC.8663381&amp;isFromPublicArea=True&amp;isModal=true&amp;asPopupView=true</t>
  </si>
  <si>
    <t>MIE-CPS-124-2025</t>
  </si>
  <si>
    <t>ANA MARIA TRUJILLO CEBALLOS</t>
  </si>
  <si>
    <t>CALLE 66C 60 65 TORRE 2 APTO 708</t>
  </si>
  <si>
    <t>anatrujillocp@outlook.es</t>
  </si>
  <si>
    <t>Prestar servicios profesionales a la Subdirección de Talento Humano para apoyar el proceso de nómina y liquidación de prestaciones sociales de los servidores del Ministerio de Igualdad y Equidad.</t>
  </si>
  <si>
    <t>1.
Gestionar y articular con el Equipo de Nómina, la revisión, elaboración o actualización de los procedimientos, guías, instructivos, formatos y demás documentos requeridos en el marco del Sistema Integrado de Gestión del Ministerio.
2.
Apoyar el proceso de recobro a las Empresas Promotoras de Salud (EPS), los Fondos de Pensión (AFP) o las Aseguradoras de Riesgos Laborales (ARL), según corresponda, por concepto de reembolso de los pagos realizados a los servidores del Ministerio por incapacidades por enfermedad general y/o laboral, licencias de maternidad y licencias de paternidad, dentro de los términos dados en la normatividad vigente.
3.
Apoyar la liquidación de nómina de los servidores y servidoras del Ministerio de Igualdad y Equidad, de conformidad con la normatividad vigente y procedimientos de la entidad.
4.
Elaborar y mantener actualizada una base de datos que contenga toda la información necesaria para hacer seguimiento y control a los diferentes procesos que apoya según las obligaciones contractuales y disponerla en los repositorios establecidos por el Subdirección de Talento Humano.
5.
Cumplir con las demás obligaciones relacionadas con el objeto del contrato que sean solicitadas y formalmente asignadas por el supervisor.</t>
  </si>
  <si>
    <t>CO1.PCCNTR.8255123</t>
  </si>
  <si>
    <t>https://community.secop.gov.co/Public/Tendering/OpportunityDetail/Index?noticeUID=CO1.NTC.8683012&amp;isFromPublicArea=True&amp;isModal=true&amp;asPopupView=true</t>
  </si>
  <si>
    <t>MIE-CPS-125-2025</t>
  </si>
  <si>
    <t>LILIANA CATALINA PULIDO GARZÓN</t>
  </si>
  <si>
    <t>ESPECIALIZACION EN ALTA DIRRECION DEL ESTADO</t>
  </si>
  <si>
    <t>CARRERA 113A 78C 42 Apto 512 Villas de Granada</t>
  </si>
  <si>
    <t>catalinapulidog@hotmail.com</t>
  </si>
  <si>
    <t>Prestar servicios profesionales especializados para orientar jurídicamente la implementación de los lineamientos y estrategias jurídicas y administrativas de la Dirección para Persona mayor y de los demás programas y/o proyectos del viceministerio de las poblaciones y territorios excluidos y la superación de la pobreza, así como apoyo jurídico en la gestión, seguimiento y revisión de actos administrativos y reglamentarios, respuesta a solicitudes y requerimientos asignados.</t>
  </si>
  <si>
    <t>1.
Apoyar jurídicamente la estructuración e implementación de proyectos de intervención social y comunitaria de la Dirección para las Personas Mayores del Viceministerio de Poblaciones y Territorios Excluidos y la Superación de la Pobreza.
2.
Atender desde el componente jurídico la implementación y seguimiento de la Política Pública Nacional de Envejecimiento y Vejez en los asuntos de competencia del Ministerio de la Equidad y la Igualdad.
3.
Brindar orientaciones jurídicas para el acceso efectivo de las personas mayores a la oferta institucional que presta la dirección para personas mayores, generando los lineamientos jurídicos y operativos que permitan su materialización.
4.
Apoyar la supervisión de los contratos o procesos que le sean asignados por el supervisor del contrato, a fin de realizar el seguimiento jurídico a las actividades y procesos que se desarrollen por la Dirección.
5.
Apoyar la revisión, estructuración y proyección de los documentos jurídicos y técnicos que sean requeridos por el supervisor del contrato, así como los relacionados con solicitudes de entes y/o organismos de control, Congreso de la República, y demás entidades del orden nacional y territorial.
6.
Realizar el estudio jurídico a la normativa vigente relacionada con la protección de los derechos de las personas mayores y proponer ajustes y recomendaciones con énfasis en inclusión, equidad y el enfoque de derechos humanos, en los casos en que haya a lugar.
7.
Brindar apoyo en el desarrollo de las capacitaciones, desde los aspectos jurídicos, dirigidas al Consejo Nacional de Personas Mayores y otras partes interesadas que permitan la interpretación normativa y estrategias de atención integral a las Personas Mayores y su acceso a la oferta institucional.
8.
Cumplir con las demás actividades relacionadas con el objeto del contrato que sean solicitadas y formalmente asignadas por el supervisor, siempre en el marco de sus competencias y objeto contractual.</t>
  </si>
  <si>
    <t>CO1.PCCNTR.8273329</t>
  </si>
  <si>
    <t>https://community.secop.gov.co/Public/Tendering/OpportunityDetail/Index?noticeUID=CO1.NTC.8707509&amp;isFromPublicArea=True&amp;isModal=true&amp;asPopupView=true</t>
  </si>
  <si>
    <t>MIE-CPS-126-2025</t>
  </si>
  <si>
    <t>AURA CAROLINA TORRES FORERO</t>
  </si>
  <si>
    <t>ESPECIALIZACIÓN EN SEGURIDAD Y SALUD EN EL TRABAJO</t>
  </si>
  <si>
    <t>CARRERA 83 77A 52 Casa</t>
  </si>
  <si>
    <t>carolinatorresforero@gmail.com</t>
  </si>
  <si>
    <t>Prestar servicios profesionales para la ejecución de actividades asociadas al Plan de Capacitación Institucional PIC en el Ministerio de Igualdad y Equidad.</t>
  </si>
  <si>
    <t>1.
Realizar la formulación, ejecución, seguimiento y evaluación del Plan Institucional de Capacitación 2025 del Ministerio de Igualdad y Equidad. Asimismo, realizar la proyección del PIC 2026 de la entidad.
2.
Proyectar e implementar acciones para sistematizar, proteger y transferir el conocimiento, de conformidad con el componente de Gestión del Conocimiento del PIC, y lo definido en la dimensión de Gestión del Conocimiento e Innovación del Modelo Integrado de Planeación y Gestión.
3.
Liderar la proyección la ejecución y seguimiento al Programa de Inducción y Reinducción del Ministerio de Igualdad y Equidad.
4.
Gestionar las acciones necesarias para la implementación del Programa de Bilingüismo del Departamento Administrativo de la Función Pública al interior de la entidad.
5.
Apoyar el seguimiento y control de las actividades y obligaciones en el marco del contrato con la Caja de Compensación Familiar.
6.
Apoyar el desarrollo de las actividades de capacitación y formación del Plan Anual de Seguridad y Salud en el Trabajo.
7.
Elaborar y mantener actualizada una base de datos que contenga toda la información necesaria para hacer seguimiento y control a los diferentes procesos que apoya según las obligaciones contractuales y disponerla junto con las evidencias y registros generados en los repositorios establecidos por la Subdirección de Talento Humano.
8.
Apoyar la documentación de procedimientos, guías, instructivos, formatos, indicadores y demás instrumentos del proceso de Gestión del Talento Humano en el marco del Sistema Integrado de Gestión – SIG.
9.
Las demás actividades que indique el supervisor del contrato que estén relacionadas con el objeto contractual</t>
  </si>
  <si>
    <t>CO1.PCCNTR.8282038</t>
  </si>
  <si>
    <t>https://community.secop.gov.co/Public/Tendering/OpportunityDetail/Index?noticeUID=CO1.NTC.8720375&amp;isFromPublicArea=True&amp;isModal=true&amp;asPopupView=true</t>
  </si>
  <si>
    <t>MIE-CPS-127-2025</t>
  </si>
  <si>
    <t>YULIETH CAROLINA BEJARANO PINZON</t>
  </si>
  <si>
    <t>MAESTRIA EN DERECHO PUBLICO</t>
  </si>
  <si>
    <t>CARRERA 50B 64 44 TORRE 3 APTO 2102</t>
  </si>
  <si>
    <t>ycaro1112@hotmail.com</t>
  </si>
  <si>
    <t>PRESTAR SERVICIOS PROFESIONALES PARA APOYAR EL COMPONENTE JURÍDICO DE LAS ENTIDADES TERRITORIALES, EN EL MARCO DE LA IMPLEMENTACIÓN DE LA POLÍTICA PÚBLICA SOCIAL PARA PERSONAS EN SITUACIÓN DE CALLE.</t>
  </si>
  <si>
    <t>1. Brindar acompañamiento jurídico a las entidades territoriales en los procesos de implementación de la Política Pública Social para Personas en Situación de Calle.
2. Apoyar los procesos de contratación desarrollados por parte de FONIGUALDAD, mediante el acompañamiento jurídico y administrativo en la elaboración, revisión y gestión de los documentos derivados de las etapas precontractual, contractual y postcontractual, en el marco de los proyectos a cargo de la Dirección para Personas en Situación de Calle.
3. Elaborarorientaciones jurídicas que permitan anticipar riesgos legales en la planeación y ejecución de los proyectos de la Dirección para Personas en Situación de Calle, contribuyendo a la prevención de controversias contractuales y administrativas
4. Brindar asistencias técnicas y jurídicas a entidades territoriales, relacionados con los procesos de contratación a cargo de la Dirección para Personas en Situación de Calle.
5. Apoyar la interpretación y aplicación de la normatividad vigente en materia de derechos fundamentales, protección social y atención integral a la población habitante de calle.
6. Acompañar la elaboración de guías, herramientas y espacios de formación que faciliten la aplicación práctica de la normatividad en los procesos dirigidos a la población habitante de calle.
7.
Apoyar la formulación jurídica e implementación de estrategias y procesos de los programas de la Dirección de para Persona en situación de calle.
8. Ejecutar las demás actividades que se requieran para el cumplimiento del objeto contractual y que sean asignadas o coordinadas por el supervisor.</t>
  </si>
  <si>
    <t>DAVID RONALDO RINCON PEDRERO</t>
  </si>
  <si>
    <t>Profesional grado 15 de la Dirección para Personas en Situación de Calle</t>
  </si>
  <si>
    <t>CO1.PCCNTR.8295738</t>
  </si>
  <si>
    <t>https://community.secop.gov.co/Public/Tendering/OpportunityDetail/Index?noticeUID=CO1.NTC.8738692&amp;isFromPublicArea=True&amp;isModal=False</t>
  </si>
  <si>
    <t>MIE-CPS-128-2025</t>
  </si>
  <si>
    <t>INGRID BENAVIDES BENAVIDES</t>
  </si>
  <si>
    <t>ESPECIALIZACIÓN EN GESTIÓN
PSICOSOCIAL EN CONTEXTOS DE
TRABAJO</t>
  </si>
  <si>
    <t>CALLE 64 5 35 Apto 404 Edificio Granada</t>
  </si>
  <si>
    <t>ingrid.benavides.benavides@gmail.com</t>
  </si>
  <si>
    <t>PRESTAR SERVICIOS PROFESIONALES PARA APOYAR EL SEGUIMIENTO DE LOS PROYECTOS, PROCEDIMIENTOS Y PROCESOS ASOCIADOS A LA IMPLEMENTACIÓN DE LA POLÍTICA PÚBLICA SOCIAL DE LA DIRECCIÓN PARA PERSONAS EN SITUACIÓN DE CALLE.</t>
  </si>
  <si>
    <t>1) Apoyar la verificación la ejecución y el seguimiento técnico psicosocial de los proyectos y programas de la de la Dirección de para Persona en situación de calle.
2) Realizar monitoreo de indicadores de gestión, impacto y resultados en los programas y acciones ejecutadas.
3) Elaborar informes de seguimiento y evaluación de la implementación de la política pública social para habitantes de calle.
4) Apoyar la elaboración de lineamientos técnicos e innovaciones metodológicas que fortalezcan la calidad, pertinencia y sostenibilidad de los proyectos y programas de la Dirección para Personas en Situación de Calle.
5) Realizar la sistematización de experiencias y buenas prácticas desarrolladas en el marco de la política pública.
6) Apoyar la formulación e implementación de estrategias y procesos de los programas de la Dirección de para Persona en situación de calle.
7) Articular y gestionar con los diferentes actores institucionales públicos, privados y comunitarios la puesta en marcha de los proyectos y programas a cargo de la Dirección de para personas en situación de calle y de los demás programas.
8) Coordinar espacios de diálogo interinstitucional e intersectorial para promover la articulación de acciones e implementación de la política pública social para habitantes de calle.
9) Ejecutar las demás actividades que se requieran para el cumplimiento del objeto contractual y que sean asignadas o coordinadas por el supervisor.</t>
  </si>
  <si>
    <t xml:space="preserve">C-4603-1500-8-20101F-4603011-02
</t>
  </si>
  <si>
    <t>ASTRID ELENA ARIAS SÁNCHEZ</t>
  </si>
  <si>
    <t>CO1.PCCNTR.8298667</t>
  </si>
  <si>
    <t>https://community.secop.gov.co/Public/Tendering/OpportunityDetail/Index?noticeUID=CO1.NTC.8742642&amp;isFromPublicArea=True&amp;isModal=False</t>
  </si>
  <si>
    <t>MIE-CD-041-2025</t>
  </si>
  <si>
    <t>BIENESTAR LTDA</t>
  </si>
  <si>
    <t>bienestarltda@hotmail.com</t>
  </si>
  <si>
    <t>Arrendar un inmueble ubicado en la ciudad de Cali, (Valle del Cauca) para la
ubicación y funcionamiento de la Dirección Territorial para la Igualdad y Equidad del
Departamento del Valle del Cauca.</t>
  </si>
  <si>
    <t>1) Entregar el inmueble de conformidad con las condiciones de la oferta presentada al
arrendatario.
2) Permitir al arrendatario el uso y goce del inmueble objeto del presente contrato
durante el plazo señalado. 3) El inmueble se debe entregar por parte del arrendador para el cabal funcionamiento
de la destinación definida. Para lo cual se hará una descripción detallada en el acta
de entrega que hará parte del Contrato de Arrendamiento.
4) El arrendador debe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Garantizar un local con las mismas características espaciales y conforme al anexo
técnico del presente proceso, con ubicación en el Distrito de Agua Blanca ante
situaciones imputables al arrendador y que afecten el uso y goce del inmueble por
parte del arrendatario.
10) En caso de secuestro y/o remate o cualquier otra actividad que limite o
contravenga la tenencia tranquila del inmueble arrendado el arrendador deberá salir
en defensa del arrendatario y asumir los costos y honorarios cuando hubiese lugar a
pleito judicial, así como garantizar la ejecución del presente contrato de
arrendamiento so pena de indemnizaciones legales y penalidades aplicables.
11) Librar al arrendatario de toda perturbación en el goce del inmueble arrendado,
siempre que las mismas fueren imputables al arrendador.
12)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13) Pagar los impuestos, tasas, contribuciones o gravámenes, cuotas de
administración que se causen sobre el inmueble, de conformidad con lo establecido
en el presente contrato de arrendamiento.</t>
  </si>
  <si>
    <t>Coordinador(a) del Grupo
Interno Administrativa y Logística de la Subdirección Administrativa y Financiera</t>
  </si>
  <si>
    <t>CO1.PCCNTR.8305743</t>
  </si>
  <si>
    <t>https://community.secop.gov.co/Public/Tendering/OpportunityDetail/Index?noticeUID=CO1.NTC.8749989&amp;isFromPublicArea=True&amp;isModal=true&amp;asPopupView=true</t>
  </si>
  <si>
    <t>MIE-CD-CI-042-2025</t>
  </si>
  <si>
    <t>ALCALDIA DE EL CARMEN DE BOLIVAR</t>
  </si>
  <si>
    <t>contactenos@elcarmen-bolivar.gov.co</t>
  </si>
  <si>
    <t>Aunar esfuerzos entre EL MINISTERIO DE IGUALDAD Y EQUIDAD y LA ALCALDÍA DE CARMEN DE BOLÍVAR para la atención y priorización de las comunidades y sujetos de especial protección constitucional, poblaciones vulnerables y grupos históricamente discriminados o marginados, incluyendo enfoques de derechos, género, diferencial, étnico-racial e interseccional a del Departamento de Bolívar desde el municipio de Carmen de Bolívar.</t>
  </si>
  <si>
    <t>1.) Cumplir con el objeto del Convenio dentro del plazo establecido, y las especificaciones técnicas.
2.) Prestar toda la colaboración necesaria para el desarrollo del objeto del convenio.
3.) Cumplir cabalmente con las demás obligaciones y trámite que surgen de las distintas cláusulas de este convenio.
4.) Cumplir con las normas de seguridad y señalización preventivas si a ello hubiere lugar.
5.) Entregar por medio de acta de entrega debidamente inventariadas los bienes al MIE. 6) Observar lo establecido en el artículo 50 de ley 789 de 2002, y la ley 828 de 2003, debe cumplir con el pago de los aportes de sus empleados a los sistemas de salud, pensiones, riesgos profesionales, Servicio Nacional de Aprendizaje SENA, Instituto Colombiano de Bienestar Familiar y Cajas de Compensación Familiar, durante los últimos seis (6) meses anteriores a la celebración del presente convenio, mediante certificación expedida por el Revisor Fiscal o por el representante legal, según el caso.
7) Entregar una oficina para el funcionamiento de la Dirección Territorial para la Igualdad y Equidad de Bolívar en el municipio de Carmen de Bolívar, la cual deberá estar en buen estado de servicio, seguridad y sanidad y poner a su disposición los servicios, cosas o usos conexos y los adicionales convenidos.
8) Permitir el uso por parte del MIE de la oficina ofrecida como aporte, para la destinación prevista.
9) Permitir al Ministerio llevar a cabo la señalización y promoción tanto interna como externa en la oficina ofrecida como aporte en el convenio.
10) Garantizar la capacidad y disponibilidad en el Inmueble para la instalación de mobiliario y aires acondicionados en la oficina.
11) Efectuar el pago mensual los servicios públicos del inmueble donde se encuentra la oficina ofrecida como aporte en el convenio, que sean causados por el valor establecido en las respectivas facturas expedidas por la empresa de servicios públicos correspondiente. En caso de desconexión de la luz, agua, gas y demás servicios que tenga contratados dentro del inmueble, deberá asumir el valor de la reconexión.
12) Facilitar al Ministerio, las áreas técnicas necesarias para la instalación de equipos (planta de emergencia y aire acondicionado), de tuberías y demás condiciones técnicas para los sistemas de energía de emergencia, sistemas de aire acondicionado y sistemas de telecomunicaciones dentro del inmueble donde se encuentra la oficina ofrecida como aporte en el convenio.
13) Realizar el préstamo provisional de mobiliario (sillas y escritorios) en la oficina ofrecida como aporte en el convenio, para cuatro funcionarios del Ministerio hasta que se efectúe la entrega e instalación del mobiliario del ministerio en la oficina definida, a través del correspondiente proceso de contratación por parte del Ministerio de Igualdad y Equidad.
14) Ejercer la función de supervisión, vigilancia y control en el cumplimiento del objeto del convenio.
15) Entregar la oficina ofrecida como aporte en el convenio con un aire acondicionado instalado y funcionando.
16) Mantener en la oficina en buenas condiciones y realizar las reparaciones necesarias hasta el final del convenio.
17) Permitir al MIE el disfrute de la oficina, en los términos convenidos.</t>
  </si>
  <si>
    <t>CO1.PCCNTR.8297919</t>
  </si>
  <si>
    <t>https://community.secop.gov.co/Public/Tendering/OpportunityDetail/Index?noticeUID=CO1.NTC.8741924&amp;isFromPublicArea=True&amp;isModal=true&amp;asPopupView=true</t>
  </si>
  <si>
    <t>MIE-CPS-129-2025</t>
  </si>
  <si>
    <t>JULIETH PAOLA CACERES RAMOS</t>
  </si>
  <si>
    <t>ESPECIALIZACION EN ALTA DIRRECION
DEL ESTADO</t>
  </si>
  <si>
    <t>CALLE 31 N 21 B 11 casa</t>
  </si>
  <si>
    <t>julipcr15@hotmail.com</t>
  </si>
  <si>
    <t>PRESTACIÓN DE SERVICIOS PROFESIONALES AL DESPACHO DEL MINISTRO PARA EL SEGUIMIENTO A LA EJECUCIÓN Y CUMPLIMIENTO DE INDICADORES DEL PLAN
NACIONAL DE DESARROLLO EN EL SECTOR DE IGUALDAD Y EQUIDAD.</t>
  </si>
  <si>
    <t>1. Apoyar el seguimiento técnico y metodológico de los indicadores del Plan Nacional
de Desarrollo (PND) relacionados con el sector de igualdad y equidad, asegurando la
trazabilidad de los avances frente a las metas institucionales.
2. Elaborar informes consolidados sobre el estado de ejecución de los programas del
sector, incorporando análisis de cumplimiento, identificación de alertas tempranas y
formulación de recomendaciones orientadas al cierre de brechas.
3. Apoyar a las direcciones técnicas del Ministerio los procesos de recolección,
validación y sistematización de la información requerida para el monitoreo de los
indicadores estratégicos del sector.
4. Brindar apoyo al Despacho del Ministro en la interpretación de resultados
derivados del seguimiento de los indicadores, proponiendo ajustes o acciones correctivas
ante posibles desviaciones significativas.
5. Realizar e implementar herramientas de seguimiento (matrices, tableros de
control, reportes ejecutivos, entre otros) que faciliten la visualización, análisis y toma de decisiones en relación con los avances de los programas del sector de igualdad y
equidad.
6. Participar activamente en reuniones técnicas, comités de seguimiento y espacios
interinstitucionales orientados a evaluar el cumplimiento de los objetivos del Plan
Nacional de Desarrollo en materia de cierre de brechas.
7. Las demás actividades que indique el supervisor del contrato que estén
relacionadas con el objeto contractual</t>
  </si>
  <si>
    <t>JUAN CARLOS FLORIAN SILVA</t>
  </si>
  <si>
    <t>Ministro de Igualdad y Equidad</t>
  </si>
  <si>
    <t>CO1.PCCNTR.8315583</t>
  </si>
  <si>
    <t>https://community.secop.gov.co/Public/Tendering/OpportunityDetail/Index?noticeUID=CO1.NTC.8766333&amp;isFromPublicArea=True&amp;isModal=true&amp;asPopupView=true</t>
  </si>
  <si>
    <t>MIE-CPS-130-2025</t>
  </si>
  <si>
    <t>Laura Torres Betancourt</t>
  </si>
  <si>
    <t>COMUNICACION SOCIALY PERIODISMO</t>
  </si>
  <si>
    <t>CARRERA 51B SUR 37A 24 SUR</t>
  </si>
  <si>
    <t>laurartorresb@gmail.com</t>
  </si>
  <si>
    <t>PRESTAR SERVICIOS PROFESIONALES ESPECIALIZADOS AL DESPACHO DEL MINISTRO DE IGUALDAD Y EQUIDAD PARA APOYAR EN LA FORMULACIÓN Y EVALUACIÓN DE POLÍTICAS PÚBLICAS ORIENTADAS A LA PROMOCIÓN DE LA IGUALDAD, LA EQUIDAD Y LA NO DISCRIMINACIÓN DEFINIDAS EN EL PLAN NACIONAL DE DESARROLLO Y EN CONSONANCIA CON LOS OBJETIVOS MISIONALES DE LA ENTIDAD.</t>
  </si>
  <si>
    <t>1. Brindar apoyo en el seguimiento técnico de los planes y proyectos estratégicos del Ministerio, asegurando su conformidad con las metas definidas en el Plan Nacional de Desarrollo.
2. Realizar el análisis del cumplimiento de los indicadores institucionales, consolidando información relevante que facilite la toma de decisiones en el despacho ministerial.
3. Elaborar informes que muestren el avance de los programas misionales, incluyendo alertas tempranas y recomendaciones para la mejora.
4. Apoyar en el diseño e implementación de un plan estratégico para la incorporación e implementación de los enfoques de derechos, género, identidades de género y orientaciones sexuales, y perspectiva interseccional en las diferentes políticas, planes, programas y proyectos de competencias del ministerio.
5. Apoyar a las áreas técnicas del Ministerio la recopilación, validación y sistematización de datos relacionados con metas e indicadores de gestión.
6. Apoyar en la gestión de cubrimientos periodísticos de espacios de la sociedad civil para el fortalecimiento de la participación de lideresas y líderes sociales, defensores de derechos humanos, mujeres, LGBTIQ+, étnicos, migrantes, víctimas de trata de personas, desde los enfoques de derechos, género, identidad género y orientaciones sexuales, y perspectiva interseccional.
7. Desarrollar herramientas metodológicas que optimicen el monitoreo y la evaluación de los proyectos institucionales, incluyendo matrices de seguimiento y tableros de control.
8. Participar en reuniones de planeación, seguimiento y evaluación, aportando insumos técnicos y estratégicos para lograr los objetivos institucionales.
9. Realizar la sensibilización y capacitación en enfoque diferencial con comunidades entidades locales y territoriales.
10. Las demás actividades que indique el supervisor del contrato que estén relacionadas con el objeto contractual</t>
  </si>
  <si>
    <t>CO1.PCCNTR.8330800</t>
  </si>
  <si>
    <t>https://community.secop.gov.co/Public/Tendering/OpportunityDetail/Index?noticeUID=CO1.NTC.8785171&amp;isFromPublicArea=True&amp;isModal=true&amp;asPopupView=true</t>
  </si>
  <si>
    <t>MIE-CPS-131-2025</t>
  </si>
  <si>
    <t>Jesús David Soto Hernández</t>
  </si>
  <si>
    <t>CARRERA 8 46 66 Carrera 8 #46-66</t>
  </si>
  <si>
    <t>jsotoh482@gmail.com</t>
  </si>
  <si>
    <t>PRESTAR SERVICIOS PROFESIONALES PARA APOYAR EN LAS ACTIVIDADES DEL DESPACHO DEL MINISTRO DE IGUALDAD Y EQUIDAD.</t>
  </si>
  <si>
    <t>1.
Realizar el seguimiento a la gestión de comunicaciones y requerimientos dirigidos al Despacho del ministro, garantizando un trámite oportuno y una respuesta adecuada, de acuerdo con los lineamientos institucionales.
2.
Apoyar en la preparación de insumos técnicos y administrativos para las reuniones, audiencias y otros espacios de participación del ministro, lo que incluye la elaboración de actas, informes y matrices de seguimiento.
3.
Apoyar en el seguimiento de la agenda institucional del ministro, asegurando el cumplimiento de todos los compromisos, reuniones y actividades oficiales del Despacho.
4.
Facilitar la articulación entre el Despacho del ministro y las distintas dependencias del Ministerio, promoviendo el cumplimiento efectivo de las actividades misionales.
5.
Apoyar en la verificación y validación de datos y documentos necesarios para la correcta articulación interinstitucional.
6.
Las demás actividades que indique el supervisor del contrato que estén relacionadas con el objeto contractual.</t>
  </si>
  <si>
    <t>CO1.PCCNTR.8316071</t>
  </si>
  <si>
    <t>https://community.secop.gov.co/Public/Tendering/OpportunityDetail/Index?noticeUID=CO1.NTC.8766259&amp;isFromPublicArea=True&amp;isModal=true&amp;asPopupView=true</t>
  </si>
  <si>
    <t>MIE-CPS-132-2025</t>
  </si>
  <si>
    <t>YURIAN MARCELA COPETE SÁNCHEZ</t>
  </si>
  <si>
    <t>ESPECIALIZACION EN GERENCIA DE LA
SALUD OCUPACIONAL</t>
  </si>
  <si>
    <t>CALLE 48 39 61 APTO
313</t>
  </si>
  <si>
    <t>yurianmarcela@hotmail.com</t>
  </si>
  <si>
    <t>Prestar servicios profesionales para el diseño, implementación y evaluación de los Programas de Vigilancia Epidemiológica orientados a la salud física de los servidores, en el marco del Sistema de Gestión de Seguridad y Salud en el Trabajo (SGSST) del Ministerio de Igualdad y Equidad.</t>
  </si>
  <si>
    <t>1.
Acompañar la estructuración técnica y ejecución de los Programas de VigilanciaEpidemiológica relacionados con la salud física en cumplimiento del Sistema deGestión de Seguridad y Salud en el Trabajo – SG-SST del Ministerio de Igualdady Equidad.
2.Participar en comités, mesas técnicas o espacios institucionales relacionados consalud física, ergonomía y riesgos musculoesqueléticos, en coordinación con lasdependencias responsables del SG-SST del Ministerio.
3.
Apoyar en el desarrollo de capacitaciones, talleres y actividades de promoción dela salud física y prevención de desórdenes musculoesqueléticos dirigidas alpersonal del Ministerio de Igualdad y Equidad, incluyendo el fortalecimiento delPrograma de Pausas Activas.
4.
Brindar apoyo en la identificación de factores de riesgo asociados a los puestosde trabajo, mediante la realización de valoraciones funcionales y análisisergonómicos que contribuyan al mejoramiento de las condiciones laborales.
5.
Apoyar en la proyección de respuestas técnicas o recomendaciones derivadas dehallazgos identificados en el marco de las valoraciones, análisis y actividadespreventivas en salud física, conforme a las solicitudes y requerimientos de laSubdirección de Talento Humano.
6.Las demás obligaciones que le sean asignadas por el supervisor del contrato encumplimiento del objeto contractual y en el marco de sus competenciasprofesionales.</t>
  </si>
  <si>
    <t>CO1.PCCNTR.8332387</t>
  </si>
  <si>
    <t>https://community.secop.gov.co/Public/Tendering/OpportunityDetail/Index?noticeUID=CO1.NTC.8787172&amp;isFromPublicArea=True&amp;isModal=true&amp;asPopupView=true</t>
  </si>
  <si>
    <t>MIE-CPS-133-2025</t>
  </si>
  <si>
    <t>CARLOS EDUARDO BUITRAGO SUAREZ</t>
  </si>
  <si>
    <t>ESPECIALIZACION EN GESTIÓN DE PROYECTOS</t>
  </si>
  <si>
    <t>CALLE 26 7 06</t>
  </si>
  <si>
    <t>carlosbuitrago0303@gmail.com</t>
  </si>
  <si>
    <t xml:space="preserve">Prestar servicios profesionales al Despacho del Ministro para el seguimiento a la ejecución de proyectos de las áreas misionales del ministerio de igualdad y equidad.	</t>
  </si>
  <si>
    <t>1. Realizar seguimiento técnico y administrativo a los proyectos misionales del Ministerio, mediante la revisión periódica de informes de avance, cronogramas, metas y demás instrumentos de control, con el fin de verificar el cumplimiento de los objetivos establecidos, verificando su alineación con el Plan Nacional de Desarrollo y las políticas sectoriales.
2. Facilitar la articulación entre las distintas áreas misionales del Ministerio, promoviendo espacios de coordinación y seguimiento que aseguren coherencia y eficiencia en la ejecución de los proyectos.
3. Sistematizar buenas prácticas y lecciones aprendidas derivadas de la ejecución de los proyectos misionales, generando insumos para fortalecer la gestión institucional y fomentar procesos de mejora continua.
4. Brindar acompañamiento técnico en reuniones de seguimiento convocadas por el Despacho del Ministro, elaborando actas, matrices de compromisos y realizando seguimiento al cumplimiento de los acuerdos establecidos.
5. Identificar riesgos operativos en la implementación de los proyectos misionales, proponiendo estrategias y soluciones que contribuyan al logro oportuno y eficiente de los objetivos institucionales.
6. Las demás actividades que indique el supervisor del contrato que estén relacionadas con el objeto contractual.</t>
  </si>
  <si>
    <t>CO1.PCCNTR.8334208</t>
  </si>
  <si>
    <t>https://community.secop.gov.co/Public/Tendering/OpportunityDetail/Index?noticeUID=CO1.NTC.8789859&amp;isFromPublicArea=True&amp;isModal=true&amp;asPopupView=true</t>
  </si>
  <si>
    <t>MIE-CPS-134-2025</t>
  </si>
  <si>
    <t>Alicia Cepeda Duarte</t>
  </si>
  <si>
    <t>CARRERA 69D 24A 78 apartamento 202 interior 1</t>
  </si>
  <si>
    <t>alicia.cepeda.duarte@outlook.es</t>
  </si>
  <si>
    <t>Prestar servicios profesionales para la gestión y manejo de los diferentes sistemas de información de la Secretaría General y sus dependencias.</t>
  </si>
  <si>
    <t>1.
Revisar y orientar el componente técnico en los estudios previos para la adquisición de tecnologías de la información y comunicación, que le sean asignados por la Secretaria General.
2.
Apoyar en la estructuración y fortalecimiento de estrategias para la gestión de la información para mejorar la toma de decisiones, impulsar la innovación, y fomentar una cultura de seguridad de la información.
3.
Asesorar a la Secretaria General en el desarrollo de herramientas tecnológicas que permitan realizar procesos de Analítica de Datos (descriptiva, predictiva y prescriptiva), Big Data e Inteligencia Artificial, en cumplimiento de las políticas y lineamientos establecidos.
4.
Realizar seguimiento a la implementación de las Políticas de Gestión y Desempeño Institucional bajo la responsabilidad de la Oficina de Tecnologías de la Información.
5.
Administrar las bases de datos y sistemas de información que tiene la Secretaria General para la gestión de los procesos a su cargo.
6.
Realizar seguimiento y control a la peticiones y trámites que ingresan a través del gestor documental, el correo institucional o en medio físico.
7.
Revisar y emitir observaciones sobre los documentos relacionados con tecnologías de información y comunicación que son avalados o firmados por la Secretaria General.
8.
Proyectar respuesta dentro de los términos legales a las peticiones que le sean asignadas por la Secretaria General.
9.
Las demás que sean asignadas por el supervisor en desarrollo del objeto contractual.</t>
  </si>
  <si>
    <t>CO1.PCCNTR.8354473</t>
  </si>
  <si>
    <t>https://community.secop.gov.co/Public/Tendering/OpportunityDetail/Index?noticeUID=CO1.NTC.8818008&amp;isFromPublicArea=True&amp;isModal=False</t>
  </si>
  <si>
    <t>MIE-CPS-135-2025</t>
  </si>
  <si>
    <t>ANA DALILA GOMEZ BAOS</t>
  </si>
  <si>
    <t>ESPECIALIZACION EN GESTION Y
PLANIFICACION DEL DESARROLLO
URBANO Y REGIONAL</t>
  </si>
  <si>
    <t>CARRERA 75A 20 31</t>
  </si>
  <si>
    <t>anadalilagb@gmail.com</t>
  </si>
  <si>
    <t>PRESTAR SERVICIOS PROFESIONALES ESPECIALIZADOS PARA APOYAR LOS PROCESOS DE ARTICULACIÓN INSTITUCIONAL, TERRITORIAL E INTERSECTORIAL QUE FORTALEZCAN EL CUMPLIMIENTO DE LAS FUNCIONES MISIONALES DEL MINISTERIO DE IGUALDAD Y EQUIDAD.</t>
  </si>
  <si>
    <t>1.
Elaborar mecanismos de articulación interinstitucional en el marco de las funciones asignadas al Ministerio, promoviendo la coordinación y eficiencia en el cumplimiento de sus competencias.
2.
Apoyar los procesos de integración entre entidades territoriales y nacionales, asegurando la correcta ejecución de estrategias, proyectos y programas institucionales.
3.
Elaborar documentos técnicos y jurídicos de lineamientos y rutas de trabajo intersectorial, que orienten la gestión coordinada de las distintas dependencias y entidades vinculadas.
4.
Identificar barreras jurídicas y técnicas que puedan afectar la implementación de programas misionales, proponiendo soluciones que garanticen su viabilidad y eficacia.
5.
Identificar barreras jurídicas, administrativas y técnicas que puedan obstaculizar la implementación de programas y políticas misionales, formulando recomendaciones para su superación.
6.
Brindar acompañamiento técnico-jurídico a las dependencias del Ministerio en asuntos relacionados con articulación institucional, territorial e intersectorial.
7.
Cumplir con la normativa vigente y los lineamientos internos del Ministerio, garantizando la calidad, pertinencia y oportunidad de los productos y servicios entregados.
8.
Las demás actividades que indique el supervisor del contrato que estén relacionadas con el objeto contractual.</t>
  </si>
  <si>
    <t>CO1.PCCNTR.8364887</t>
  </si>
  <si>
    <t>https://community.secop.gov.co/Public/Tendering/OpportunityDetail/Index?noticeUID=CO1.NTC.8833427&amp;isFromPublicArea=True&amp;isModal=False</t>
  </si>
  <si>
    <t>MIE-CPS-136-2025</t>
  </si>
  <si>
    <t>SERGIO ANDRES PEREZ VARGAS</t>
  </si>
  <si>
    <t>COMUNICACION SOCIAL- PERIODISMO</t>
  </si>
  <si>
    <t>CARRERA 13 52A 16</t>
  </si>
  <si>
    <t>yosergiojoaquin@outlook.es</t>
  </si>
  <si>
    <t>PRESTAR SERVICIOS PROFESIONALES EN APOYO A LAS ACTIVIDADES DE PRENSA Y DIFUSIÓN DE CONTENIDOS DEL DESPACHO DEL MINISTRO DE IGUALDAD Y EQUIDAD.</t>
  </si>
  <si>
    <t>1.
Apoyar el diseño y ejecución de planes de comunicación institucional del Despacho del Ministro, en concordancia con los lineamientos estratégicos del Ministerio.
2.
Redactar, editar y difundir comunicados oficiales, boletines y contenidos estratégicos a través de medios de comunicación y canales institucionales, garantizando calidad y oportunidad en la información.
3.
Apoyar las ruedas de prensa, eventos mediáticos y actividades de difusión pública, brindando apoyo logístico y comunicacional para su adecuada realización.4.
Gestionar las relaciones con medios de comunicación nacionales e internacionales, fomentando vínculos estratégicos para fortalecer la imagen institucional
.
5.
Elaborar reportes de prensa y realizar mediciones de impacto de las comunicaciones difundidas, generando análisis y recomendaciones para optimizar las estrategias comunicacionales.
6.
Las demás actividades que indique el supervisor del contrato que estén relacionadas con el objeto contractual</t>
  </si>
  <si>
    <t>CO1.PCCNTR.8361666</t>
  </si>
  <si>
    <t xml:space="preserve">https://community.secop.gov.co/Public/Tendering/OpportunityDetail/Index?noticeUID=CO1.NTC.8828713&amp;isFromPublicArea=True&amp;isModal=False
</t>
  </si>
  <si>
    <t>MIE-CPS-137-2025</t>
  </si>
  <si>
    <t>NIRIA JANITH GUERRERO GUERRERO</t>
  </si>
  <si>
    <t>MAESTRIA EN ADMINISTRACION DE
ORGANIZACIONES</t>
  </si>
  <si>
    <t>avda cra 50 No. 29a -23 sur</t>
  </si>
  <si>
    <t>niriajanith@yahoo.com</t>
  </si>
  <si>
    <t>Prestar servicios profesionales en el seguimiento de metas, indicadores, planes y proyectos del ministerio de igualdad y equidad.</t>
  </si>
  <si>
    <t>1.
Apoyar el seguimiento técnico - administrativo de los planes y proyectos estratégicos del Ministerio, garantizando su alineación con las metas establecidas en el Plan Nacional de Desarrollo.
2.
Colaborar en la elaboración de informes que presenten el avance de los programas misionales, incorporando alertas tempranas y recomendaciones de mejora.
3.
Apoyar a las áreas técnicas del Ministerio en la recolección, validación y sistematización de datos relacionados con metas e indicadores de gestión.
4.
Realizar herramientas metodológicas que optimicen el monitoreo y la evaluación de los proyectos institucionales, tales como matrices de seguimiento y tableros de control.
5.
Apoyar la actualización de manuales, procedimientos y guías de trabajo relacionados con la gestión de proyectos e indicadores del Ministerio.
6.
Realizar a la planeación estratégica mediante análisis de contexto, diagnóstico institucional.
7.
Las demás actividades que indique el supervisor del contrato que estén relacionadas con el objeto contractual.</t>
  </si>
  <si>
    <t>CO1.PCCNTR.8362027</t>
  </si>
  <si>
    <t xml:space="preserve">https://community.secop.gov.co/Public/Tendering/OpportunityDetail/Index?noticeUID=CO1.NTC.8828438&amp;isFromPublicArea=True&amp;isModal=False
</t>
  </si>
  <si>
    <t>MIE-CD-CI-040-2025</t>
  </si>
  <si>
    <t>AUTORIDADES TRADICIONALES INDIGENAS DE COLOMBIA</t>
  </si>
  <si>
    <t>gobiernomayor@gmail.com</t>
  </si>
  <si>
    <t>Aunar esfuerzos técnicos administrativos y financieros para la concertación
y protocolización del programa integral para la atención, inclusión y garantía de los derechos de la población indígena con orientaciones sexuales e identidades de género diversas.</t>
  </si>
  <si>
    <t>1. Conformar el equipo técnico y profesional para desarrollar e implementar las acciones
que permitan avanzar en el cumplimiento del acuerdo IM 156, concertado por el
Gobierno nacional y la CNMI-MPC en el marco de la Ley 2294 del PND.
2. Realizar la contratación del talento humano requerido el cual deberá ser personal
calificado e idóneo para el desarrollo del convenio; además, la verificación sobre el
cumplimiento de los aportes al sistema general de seguridad social será de
competencia de la CNMI-MPC y por lo tanto se exime al Ministerio de Igualdad y
Equidad de cualquier vínculo contractual con dicho personal a contratar.
3. Definir y ejecutar el plan de trabajo del convenio en el marco del cumplimiento del
acuerdo IM 156, concertado por el Gobierno nacional y la CNMI-MPC en el marco de
la Ley 2294 del PND, en coordinación con el Ministerio de Igualdad y Equidad.
4. Realizar su aporte mediante el conjunto integrado de saberes, vivencias,
conocimientos ancestrales, costumbre y cosmovision de los pueblos indígenas.
5. Elaborar e implementar la ruta metodológica para los procesos de concertación y
protocolización del programa para la atención, inclusión y garantía de derechos de la
población indígena con orientaciones sexuales e identidades de género diversas.
6. Realizar los encuentros necesarios para la socialización, concertación y
protocolización del programa para la atención, inclusión y garantía de derechos de la
población indígena con orientaciones sexuales e identidades de género diversas, en
conjunto con la Dirección para la Garantía de los Derechos de la Población LGTBIQ+
del Ministerio de Igualdad y Equidad.
7. Realizar la apertura de una cuenta bancaria en una entidad financiera autorizada por
la Superintendencia Financiera de Colombia, o una cuenta bancaria que cumpla las
mismas condiciones con saldo en valor cero (0), que genere rendimientos financieros,
entendidos como los frutos civiles de los recursos, para el manejo exclusivo de los
recursos aportados por el Ministerio de Igualdad y Equidad al proyecto objeto del y
remitir copia de la certificación de esta al supervisor.
8. Realizar el cierre de la cuenta bancaria cuando se haya ejecutado el total de los
recursos desembolsados por parte del Ministerio de Igualdad y Equidad y aportar la respectiva certificación expedida por el banco. Dando cumplimiento a lo estipulado
en el artículo 2.3.5.6 del Decreto 1853 de 2015, los rendimientos financieros que se
generen deberán ser reintegrados al tesoro nacional a más tardar dentro del décimo
(10) día hábil del mes siguiente del cierre de esta. La cuenta bancaría descrita
anteriormente deberá ser marcada con exoneración a Gravámenes a Movimientos
Financieros (GMF) de conformidad con el artículo 3 del Estatuto Tributario en
concordancia con el artículo 11 del Decreto 449 de 2003.
9. Incorporar y hacer valer en las minutas de los contratos que se celebren en el marco
del convenio y que obedezcan a la ejecución de este, cláusulas relacionadas con la
Imposición de multas, sanciones y declaratorias de incumplimiento, con el fin de
tener herramientas para conminar al contratista al cumplimiento de lo pactado y
evitar parálisis o afectaciones del objeto y finalidad del convenio.
10. Incorporar y hacer valer en los contratos que celebre para la ejecución de la iniciativa
objeto del convenio, como obligación contractual, el cumplimiento por parte del
contratista de sus obligaciones frente al Sistema Integral de la Seguridad Social y
Parafiscales.
11. Entregar documentos finales resultado de los procesos de concertación y
protocolización.
12. Realizar reuniones con las personas delegadas por la CNMI y el Ministerio de Igualdad
para hacer seguimiento en todo el proceso de elaboración de cada producto para
garantizar el cumplimiento de las especificidades de los productos, su validación y
finalización.
13. Nombrar y designar a una persona encargada de ejercer la supervisión técnica y
financiera del convenio, quien será el enlace con el supervisor designado por el
Ministerio de Igualdad y Equidad y realizará el seguimiento al cumplimiento de las
actividades a cargo del talento humano a contratar, presentará los informes técnicos
mensuales para la revisión y aprobación del Ministerio de Igualdad y Equidad y quien,
en caso de incumplimiento por parte del talento humano, garantizará el inmediato
reemplazo y empalme respectivo.
14. Gestionar la contratación de miembros de la población LGBTIQ+, con experiencia de
trabajo en la población objeto del convenio.
15. Adoptar dentro de sus procesos de vinculación, evaluación y desvinculación
laboral, los lineamientos, directrices y protocolos establecidos por el contratante para
garantizar los derechos de las personas de orientaciones sexuales e identidades de
género no hegemónicas; en especial respetando la identidad de género de las
personas Trans y No binarias durante todo el proceso, incluyendo el respeto por el
nombre identitario y los derechos que de éste se desprendan, según la jurisprudencia
constitucional; Esto incluye el desarrollo de políticas de atención de violencias
basadas en las orientaciones sexuales, identidades de género. (Según parámetros de
la Ley 1010 de 2006 y la Circular 0055 de 2024 del Ministerio de Trabajo. 16. Responder ante las autoridades competentes por los actos u omisiones que ejecute
en desarrollo del convenio, cuando con ellos se cause perjuicio a la administración o
a terceros en los términos del artículo 52 de la Ley 80 de 1993 y demás normas
concordantes que complementen, adicionen o deroguen la anterior disposición legal.
17. Presentar un informe final de ejecución de las actividades en la cual se discrimine
clara y detalladamente la forma en que fueron ejecutados los recursos girados por el
Ministerio de Igualdad y Equidad, los recursos aportados por cada una de las partes
contratantes y la forma como fueron invertidos los recursos para el desarrollo del
objeto del convenio.
18. Entregar informes administrativos, técnicos, financieros (presupuesto) y contables
parciales (conforme a la forma de pago) e informe final que evidencie la ejecución de
los recursos públicos aportados por el Ministerio de Igualdad y Equidad.
19. Adoptar e incorporar recomendaciones y solicitudes que sean realizadas por la
supervisión en el marco del objeto del convenio.
20. Las demás que sean necesarias para cumplir a cabalidad con el objeto del convenio.</t>
  </si>
  <si>
    <t>C-4603-1500-2-702020-4603009-02</t>
  </si>
  <si>
    <t>ANYEL ADANNA DURAN MORALES</t>
  </si>
  <si>
    <t>CO1.PCCNTR.8360765</t>
  </si>
  <si>
    <t xml:space="preserve">https://community.secop.gov.co/Public/Tendering/OpportunityDetail/Index?noticeUID=CO1.NTC.8826703&amp;isFromPublicArea=True&amp;isModal=False
</t>
  </si>
  <si>
    <t>MIE-CPS-138-2025</t>
  </si>
  <si>
    <t>DIANA CAROLINA PARRA PULIDO</t>
  </si>
  <si>
    <t>ESPECIALIZACIÓN EN DERECHO LABORAL Y SEGURIDAD SOCIAL</t>
  </si>
  <si>
    <t>CALLE 93B SUR 7 30</t>
  </si>
  <si>
    <t>caroleja10@gmail.com</t>
  </si>
  <si>
    <t>Prestar servicios profesionales a la Subdirección de Talento Humano para apoyar la implementación y mejora continua del Sistema de Gestión de Seguridad y Salud en el Trabajo (SGSST) del Ministerio de Igualdad y Equidad, conforme a la normatividad vigente.</t>
  </si>
  <si>
    <t>1. Apoyar en la construcción, revisión y actualización de la documentación (procedimientos, manuales, guías, instructivos, formatos, etc.) e indicadores de gestión asociados al Sistema de Gestión de Seguridad y Salud en el Trabajo (SG-SST), articulándolos con el Sistema Integrado de Gestión y el proceso de Gestión del Talento Humano del Ministerio de Igualdad y Equidad.
2. Apoyar la planeación, desarrollo e implementación de acciones requeridas para la mejora continua del SG-SST, en concordancia con lo dispuesto en el Decreto 1072 de 2015, la Resolución 0312 de 2019 y demás normas complementarias.
3. Elaborar y/o actualizar los instrumentos técnicos y administrativos necesarios para dar cumplimiento a los estándares mínimos del SG-SST, asegurando su alineación con los lineamientos institucionales. 4. Apoyar en la integración del SG-SST con los demás sistemas de gestión institucional, proponiendo mejoras en la articulación de procesos y documentos que favorezcan la eficiencia administrativa y la gestión del riesgo.
5. Capacitar o socializar los documentos construidos o actualizados con los actores institucionales correspondientes, asegurando su adecuada comprensión, adopción y aplicación.</t>
  </si>
  <si>
    <t>ISABEL CRISTINA GUAZA ANGULO</t>
  </si>
  <si>
    <t>Profesional Especializado (a) grado 17 de la Subdirección de Talento Humano</t>
  </si>
  <si>
    <t>CO1.PCCNTR.8373237</t>
  </si>
  <si>
    <t xml:space="preserve">https://community.secop.gov.co/Public/Tendering/OpportunityDetail/Index?noticeUID=CO1.NTC.8843177&amp;isFromPublicArea=True&amp;isModal=False
</t>
  </si>
  <si>
    <t>MIE-CPS-139-2025</t>
  </si>
  <si>
    <t>ANA YOLANDA CARDENAS GONZALEZ</t>
  </si>
  <si>
    <t>MAESTRIA EN GESTION DE
ORGANIZACIONES - MGO</t>
  </si>
  <si>
    <t>CALLE 65B 88 87 Casa 5 Etapa 4</t>
  </si>
  <si>
    <t>anayolandac@gmail.com</t>
  </si>
  <si>
    <t>Prestar servicios profesionales en la Subdirección de Talento Humano en la revisión técnica y actualización de las fichas del Manual de Funciones y Competencias Laborales del Ministerio de Igualdad y Equidad.</t>
  </si>
  <si>
    <t>1. Acompañar técnica y metodológicamente a las dependencias del Ministerio en la revisión, validación y ajuste de las fichas del Manual de Funciones y Competencias Laborales, de conformidad con el marco normativo aplicable.
2. Elaborar los documentos técnicos requeridos para la actualización del Manual de Funciones y Competencias Laborales del Ministerio de Igualdad y Equidad.
3. Socializar con las organizaciones sindicales los ajustes al Manual de Funciones y Competencial Laborales, analizar sus observaciones e incorporar las modificaciones correspondientes, de conformidad con lo establecido en el Decreto 1083 de 2015.
4. Proyectar los actos administrativos requeridos para la actualización del Manual de Funciones y Competencias Laborales del Ministerio de Igualdad y Equidad.
5. Documentar y promover la formalización en el SIG del procedimiento y demás instrumentos requeridos para la revisión y actualización del Manual de Funciones y Competencias Laborales del MIE.
6. Brindar asistencia técnica en la socialización y difusión interna de los resultados de la actualización del Manual de Funciones y Competencias Laborales, asegurando la comprensión y correcta aplicación por parte de las dependencias de la entidad.
7. Participar en las mesas de trabajo y espacios institucionales en los que se trate la revisión y actualización del Manual de Funciones y Competencias Laborales.
8. Apoyar la emisión de conceptos, informes, respuesta a PQRSD que tengan relación con el objeto del contrato que le sean asignados por la Subdirección.</t>
  </si>
  <si>
    <t>Subdirectora de Talento Humano</t>
  </si>
  <si>
    <t>CO1.PCCNTR.8440978</t>
  </si>
  <si>
    <t>https://community.secop.gov.co/Public/Tendering/OpportunityDetail/Index?noticeUID=CO1.NTC.8930455&amp;isFromPublicArea=True&amp;isModal=False</t>
  </si>
  <si>
    <t>MIE-CPS-140-2025</t>
  </si>
  <si>
    <t>GABRIEL RICARDO CAMACHO ARCILA</t>
  </si>
  <si>
    <t>ESPECIALIZACION EN CONTRATACION
ESTATAL</t>
  </si>
  <si>
    <t>Calle 95 No. 71 - 75 Apto 1603 Torre 5</t>
  </si>
  <si>
    <t>grcamacho07@hotmail.com</t>
  </si>
  <si>
    <t>Prestar los servicios profesionales especializados para realizar actividades de apoyo a la gestión integral en el seguimiento contractual y jurídico en las diferentes etapas de los proyectos de la dirección de acceso igualitario al agua para territorios marginados y excluidos del ministerio de igualdad y equidad, en el marco del programa "agua es vida</t>
  </si>
  <si>
    <t>1. Brindar Asesoría Jurídica a la Dirección para el Acceso Igualitario al Agua en Territorios Marginados y Excluidos en el marco del programa “Agua es vida”, en la realización de las actividades que involucren la estructuración, revisión, proyección, acompañamiento y seguimiento a los diferentes procesos en la etapa precontractual, asociadas a los proyectos de la dirección.
2. Brindar asesoría jurídica en las solicitudes de contratación que sean requeridas para el desarrollo de los proyectos derivados de la Dirección para el Acceso Igualitario al Agua en Territorios Marginados y Excluidos, del Viceministerio para las Poblaciones y Territorios Excluidos y la Superación de la Pobreza del Ministerio de Igualdad y Equidad en el marco del programa "Agua es Vida" en sus diferentes etapas contractuales.
3. Realizar acompañamiento jurídico en la revisión, verificación y/o ajustes requeridos de los documentos y/o actos administrativos que le sean solicitados en marco del programa "Agua es Vida".
4. Brindar asesoría jurídica en asuntos requeridos por la Dirección para el Acceso Igualitario al Agua en Territorios Marginados y Excluidos en el marco del programa “Agua es vida”.
5. Brindar asesoría jurídica a las actividades de asistencia técnica que requieran los formuladores de los proyectos (entes territoriales, autoridades ambientales,prestadores de los servicios públicos de acueducto, alcantarillado y aseo, organizaciones comunitarias, entre otros) en el marco del programa "Agua es Vida", con el fin de contribuir a la adecuada presentación y/o ajuste de los mismos.
6. Asistir a las reuniones, mesas, sesiones y/o audiencias convocadas o indicadas por el supervisor en cumplimiento del objeto contractual, en el marco del programa "Agua es Vida".
7. Las demás actividades requeridas para el cumplimiento del objeto contractual.</t>
  </si>
  <si>
    <t>C-4603-1500-9-20101F-4603010-02</t>
  </si>
  <si>
    <t>CO1.PCCNTR.8427435</t>
  </si>
  <si>
    <t>https://community.secop.gov.co/Public/Tendering/OpportunityDetail/Index?noticeUID=CO1.NTC.8912022&amp;isFromPublicArea=True&amp;isModal=False</t>
  </si>
  <si>
    <t>MIE-SASI-002-2025</t>
  </si>
  <si>
    <t>CARVEPA SAS</t>
  </si>
  <si>
    <t>carvepa@gmail.com</t>
  </si>
  <si>
    <t>El objeto del presente contrato corresponde al de Adquisición e instalación de mobiliario y enseres para dotar las Direcciones Territoriales para la Igualdad y Equidad.</t>
  </si>
  <si>
    <t>1.
Transportar y entregar los bienes requeridos por la entidad hasta y en la dirección indicada para cada oficina en los distintos departamentos de Colombia
2.
Realizar la instalación de los bienes requeridos por la entidad en cada una de las direcciones suministradas para cada oficina en los distintos departamentos de Colombia.
3.
Garantizar la calidad de los productos a entregar, los cuales deberán ser completamente nuevos por lo que se exige verificación de condiciones defabricación, cuidado, transporte y conservación para su uso por primera vez al momento de entrega e instalación en cada oficina de lo cual se dejara constancia en el Acta de entrega que se suscriba.
4.
Cumplir con la entrega e instalación de los elementos solicitados en cada una de las diferentes direcciones suministradas para cada Dirección Territorial en los diferentes departamentos de Colombia antes del quince (15) de agosto de 2025 e informar previamente a la entidad sobre las dificultades que pudiesen llegar a producirse para cumplir con dicho plazo.
5.
El proveedor está obligado a entregar el mobiliario según las especificaciones acordadas (modelos, tamaños, materiales, colores, etc.).
6.
El proveedor debe entregar el mobiliario dentro del plazo establecido en el contrato, Esto incluye la entrega en los lugares especificados por la entidad.
7.
El mobiliario debe cumplir con los estándares de calidad acordados, asegurando que los materiales y la fabricación sean adecuados.
8.
Entregar cualquier documentación necesaria como manuales de uso, certificaciones de calidad, garantías, etc.
9.
El proveedor debe encargarse de la instalación del mobiliario en el lugar indicado por el Ministerio, asegurando que se realice de acuerdo con las normas de seguridad y calidad.
10.
El personal encargado de la instalación debe tener la experiencia acreditada para realizar la tarea de manera correcta.
11.
Una vez finalizada la instalación, el proveedor debe asegurarse de dejar el lugar limpio y libre de escombros o residuos derivados de la instalación.
12.
El proveedor debe ofrecer una garantía por defectos de fabricación, que puede incluir la reparación o sustitución del mobiliario dañado.
13.
Si el mobiliario requiere ajustes o reparaciones tras la instalación, el proveedor debe comprometerse a realizar los arreglos necesarios en un plazo razonable.
14.
Durante el proceso de instalación, el proveedor debe tomar todas las medidas necesarias para evitar accidentes y cumplir con las normativas de seguridad laboral.</t>
  </si>
  <si>
    <t>A-02-02-01-003-008</t>
  </si>
  <si>
    <t>Coordinador(a) del grupo interno Administrativa y Logística de la Subdirección Administrativa y Financiera</t>
  </si>
  <si>
    <t>CO1.PCCNTR.8372196</t>
  </si>
  <si>
    <t>https://community.secop.gov.co/Public/Tendering/OpportunityDetail/Index?noticeUID=CO1.NTC.8658492&amp;isFromPublicArea=True&amp;isModal=False</t>
  </si>
  <si>
    <t>MIE-CPS-141-2025</t>
  </si>
  <si>
    <t>JOHAN ALEXIS PEÑA DEVIA</t>
  </si>
  <si>
    <t>BACHILLER</t>
  </si>
  <si>
    <t>CALLE 92 9 12</t>
  </si>
  <si>
    <t>penadeviajohanalexis@gmail.com</t>
  </si>
  <si>
    <t>Prestación de servicios de apoyo a la gestión para la implementación del componente de participación y liderazgo del programa "Tejiendo comunidad para las personas con discapacidad</t>
  </si>
  <si>
    <t>1. Apoyar en la implementación territorial del componente de participación y
liderazgo del Programa "Tejiendo Comunidad para las Personas con
Discapacidad", mediante actividades comunitarias y encuentros locales, en la
ciudad o Departamento asignado.
2. Apoyar la gestión administrativa y con las comunidades en el Centro para la
Diversidad Humana, en la ciudad o Departamento asignado, facilitando la
participación de personas con discapacidad en las acciones del programa.
3. Apoyar en la gestión, Recolección y entrega de la información básica de las
actividades realizadas, como listas de asistencia, registros y evidencias
fotográficas, en las acciones asignadas en la Ciudad o Departamento asignado,
y/o que se asigne para eventos específicos de acuerdo a las necesidades de la
Dirección para la Garantía de Derechos de las Personas con Discapacidad y el
Viceministerio de las Diversidades.
4. Apoyar en el Acompañamiento a las personas con discapacidad en el acceso a
rutas institucionales y servicios sociales disponibles en el territorio asignado o en
el lugar que se establezca la necesidad por parte de Dirección para la Garantía
de Derechos de las Personas con Discapacidad y el Viceministerio de las
Diversidades.
5. Apoyar la logística de las acciones programadas, incluyendo convocatoria,
preparación de espacios y distribución de materiales.
6. Participar en espacios de formación organizados por el programa, por la Dirección
para la Garantía de Derechos de las Personas con Discapacidad y el Viceministerio
de las Diversidades, para fortalecer sus capacidades como enlace territorial. 7. Promover relaciones de confianza con líderes y organizaciones locales,
fomentando la participación de la población beneficiaria.
8. Las demás actividades que indique el supervisor del contrato que estén
relacionadas con el objeto contractual.</t>
  </si>
  <si>
    <t>MARIA PATRICIA SARMIENTO</t>
  </si>
  <si>
    <t>DIRECTORA DE LA DIRECCIÓN PARA LA GARANTÍA
DE LOS DERECHOS DE LAS PERSONAS CON DISCAPACIDAD</t>
  </si>
  <si>
    <t>DIRECCIÓN PARA LA GARANTÍA
DE LOS DERECHOS DE LAS PERSONAS CON DISCAPACIDAD</t>
  </si>
  <si>
    <t>CO1.PCCNTR.8403724</t>
  </si>
  <si>
    <t xml:space="preserve">https://community.secop.gov.co/Public/Tendering/OpportunityDetail/Index?noticeUID=CO1.NTC.8879317&amp;isFromPublicArea=True&amp;isModal=False
</t>
  </si>
  <si>
    <t>MIE-CPS-142-2025</t>
  </si>
  <si>
    <t>CARLOS ANDRES REGINO GENES</t>
  </si>
  <si>
    <t>TECNICA LEGISLATIVA Y ACCION
PARLAMENTARIA</t>
  </si>
  <si>
    <t>CALLE 78C 130 55 Gran Granada localidad Engativá</t>
  </si>
  <si>
    <t>creginogenes@gmail.com</t>
  </si>
  <si>
    <t>Prestar servicios y apoyo a la gestión en la ejecución de estrategias comunitarias y de incidencia política con enfoque de género y derechos humanos, dirigidas a la población LGBTIQ+.</t>
  </si>
  <si>
    <t>1.
Apoyar en la identificación de necesidades y problemáticas comunitarias que sirvan de base para la construcción de estrategias de inclusión y participación de la población LGBTIQ+.
2.
Recopilar, organizar y mantener actualizada la información sobre las necesidades y problemáticas identificadas en la población LGBTIQ+, de manera que sirva como insumo en los procesos de inclusión social y comunitaria.
3.
Colaborar en la organización de espacios de diálogo y trabajo comunitario que promuevan propuestas orientadas al fortalecimiento social de la población LGBTIQ+.
4.
Apoyar la implementación de actividades que hagan parte de las estrategias de participación, empoderamiento y garantía de derechos.
5.
Las demás actividades que indique el supervisor del contrato que estén relacionadas con el objeto contractual.</t>
  </si>
  <si>
    <t>CO1.PCCNTR.8406813</t>
  </si>
  <si>
    <t>https://community.secop.gov.co/Public/Tendering/OpportunityDetail/Index?noticeUID=CO1.NTC.8882954&amp;isFromPublicArea=True&amp;isModal=False</t>
  </si>
  <si>
    <t>MIE-CPS-143-2025</t>
  </si>
  <si>
    <t>BEATRIZ LEGUIZAMON CHAPARRO</t>
  </si>
  <si>
    <t>ESPECIALIZACION EN GERENCIA DE
RECURSOS NATURALES</t>
  </si>
  <si>
    <t>CALLE 33C 4 22 sur Casa</t>
  </si>
  <si>
    <t>beatriz.leguizamon@gmail.com</t>
  </si>
  <si>
    <t>Prestar los servicios profesionales en ingeniería, apoyando en la revisión y evaluación de las actividades de proyectos, en la dirección de acceso igualitario al agua del ministerio de igualdad y equidad, en el marco del programa "Agua es Vida</t>
  </si>
  <si>
    <t>1.
Brindar apoyo en asistencia técnica integral a la Dirección de Agua, así como a los formuladores de los proyectos (entes territoriales, autoridades ambientales, prestadores de los servicios públicos de acueducto, alcantarillado y aseo, organizaciones comunitarias, entre otros) en la identificación, análisis y estructuración de los procesos de adquisición predial requeridos para la ejecución de proyectos de agua potable y saneamiento básico.
2.
Apoyar técnicamente la inclusión y cumplimiento de los criterios prediales establecidos para la presentación de proyectos ante la Mesa Técnica del programa “Agua es Vida”, verificando que la situación jurídica, técnica y documental de los predios sea adecuada para su ejecución.
3.
Generar insumos técnicos relacionados con aspectos prediales (tenencia, ubicación, disponibilidad, etc.), para la elaboración de informes solicitados por la Dirección de Agua, con el fin de sustentar la viabilidad de adquisición y uso de los predios en territorios marginados y excluidos.
4.
Apoyar la articulación y coordinación entre los actores involucrados en los procesos de adquisición predial (entes territoriales, oficinas de catastro, notarias, curadurías, propietarios, entre otros), facilitando la gestión efectiva y legal de los predios necesarios para la ejecución de los proyectos.
5.
Apoyar técnicamente la revisión de estudios, planos, cartografía y demás documentos que permitan verificar la viabilidad física y jurídica de los predios identificados, asegurando su coherencia con las necesidades del proyecto y las condiciones del terreno.
6.
Participar en visitas técnicas de campo junto al equipo supervisor, con el objetivo de verificar el estado físico, ocupación, delimitación y demás aspectos relevantes de los predios requeridos para el desarrollo de los proyectos priorizados.
7.
Apoyar la elaboración y revisión de conceptos técnicos relacionados con la aptitud predial de los inmuebles identificados para los proyectos, sirviendo como soporte para la toma de decisiones por parte de la Dirección de Agua y las Mesas Técnicas.
8.
Apoyar la generación, análisis y sistematización de información predial y geoespacial (planos, fichas prediales, mapas, coordenadas, etc.), para la construcción de bases de datos, informes técnicos y documentos de planificación estratégica del programa “Agua es Vida”.
9.
Hacer seguimiento y apoyo técnico en la consolidación de documentos relacionados con la gestión predial (certificados de tradición, escrituras, documentos catastrales, autorizaciones, entre otros), necesarios para sustentar la adquisición legal y efectiva de los predios.
10.
Las demás actividades requeridas para el cumplimiento del objeto contractual.</t>
  </si>
  <si>
    <t>CO1.PCCNTR.8422326</t>
  </si>
  <si>
    <t>https://community.secop.gov.co/Public/Tendering/OpportunityDetail/Index?noticeUID=CO1.NTC.8903670&amp;isFromPublicArea=True&amp;isModal=False</t>
  </si>
  <si>
    <t>MIE-CPS-144-2025</t>
  </si>
  <si>
    <t>CAMILO GOMEZ</t>
  </si>
  <si>
    <t>ESPECIALIZACION EN GERENCIA DE
CONSTRUCCIONES</t>
  </si>
  <si>
    <t>CALLE 104B 45A 12 APTO 201</t>
  </si>
  <si>
    <t>camilo.gomezrz@gmail.com</t>
  </si>
  <si>
    <t>Prestar los servicios profesionales en arquitectura, apoyando en la revisión, evaluación y seguimiento de actividades, en la dirección de acceso igualitario al agua del ministerio de igualdad y equidad, en el marco del programa "Agua es Vida"</t>
  </si>
  <si>
    <t>1.
Apoyar la planificación e implementación de estrategias de cambio de comportamiento, apropiación territorial y fortalecimiento de capacidades comunitarias en torno al agua, en el marco del programa "Agua es Vida", garantizando la observancia de los parámetros técnicos y normativos aplicables.
2.
Apoyar el diagnóstico técnico en temas de agua y saneamiento básico en los territorios priorizados, promoviendo modelos participativos de gestión local y articulando con actores institucionales y comunitarios la implementación de mecanismos de monitoreo comunitario de la calidad del agua.
3.
Realizar el apoyo a la supervisión mediante el seguimiento a la contratación, ejecución y liquidación de los proyectos asignados, asegurando el cumplimiento de los cronogramas, presupuestos, metas físicas y objetivos técnicos establecidos, en el marco del programa "Agua es Vida".
4.
Brindar asistencia técnica a los formuladores de proyectos (entes territoriales, autoridades ambientales, prestadores de servicios públicos, organizaciones comunitarias, entre otros), para contribuir a la adecuada estructuración, presentación y ajuste de los mismos, de acuerdo con los lineamientos técnicos y normativos del programa.
5.
Apoyar la evaluación técnica de los proyectos presentados ante la Mesa Técnica del programa, asegurando que cumplan con los criterios de elegibilidad, viabilidad y sostenibilidad requeridos.
6.
Participar activamente en mesas técnicas, comités de seguimiento y espacios de coordinación interinstitucional, presentando informes, conceptos técnicos y propuestas de mejora relacionadas con los proyectos asignados.
7.
Verificar el cumplimiento de los diseños arquitectónicos, urbanísticos y técnicos de los proyectos de infraestructura, en las etapas de formulación, ejecución y liquidación, de conformidad con las normas vigentes en materia de construcción, accesibilidad, sismo-resistencia y sostenibilidad ambiental.
8.
Apoyar en la elaboración y revisión de pliegos, estudios previos y demás documentos técnicos necesarios para la contratación de obras o servicios relacionados con los proyectos asignados, adicionalmente adelantar los trámites administrativos y técnicos en la justificación documentos inherentes para realizar las solicitudes de prorrogas, adiciones, modificaciones, aclaraciones y demás otrosíes necesarios para ejecución de los proyectos asignados.
9.
Consolidar y presentar informes técnicos cuando le sean requeridos por el supervisor sobre el estado de avance, hallazgos, alertas, logros y recomendaciones relacionados con los proyectos bajo su responsabilidad, según los formatos y cronogramas definidos por la entidad contratante.
10.
Realizar visitas técnicas de campo, en coordinación con el equipo supervisor, con el fin de verificar condiciones físicas, espaciales, de ocupación, delimitación, accesibilidad, y demás aspectos arquitectónicos y urbanísticos relevantes de los predios requeridos para el desarrollo de los proyectos priorizados, aportando criterios técnicos para su adecuada planificación y ejecución.
11.
Las demás actividades requeridas para el cumplimiento del objeto contractual.</t>
  </si>
  <si>
    <t>CO1.PCCNTR.8427416</t>
  </si>
  <si>
    <t>https://community.secop.gov.co/Public/Tendering/OpportunityDetail/Index?noticeUID=CO1.NTC.8911582&amp;isFromPublicArea=True&amp;isModal=False</t>
  </si>
  <si>
    <t>MIE-CPS-145-2025</t>
  </si>
  <si>
    <t>DIANA BIVIANA RODRIGUEZ PEÑA</t>
  </si>
  <si>
    <t>CARRERA 24A 19 03 Sur blo 3 ent 2 apto 401</t>
  </si>
  <si>
    <t>dianabiviana.rodriguezp@gmail.</t>
  </si>
  <si>
    <t>Prestar servicios de apoyo a la gestión en las tareas administrativas en el marco de las funciones asignadas a la Secretaría General y sus dependencias, así como en las demás tareas operativas de la dependencia.</t>
  </si>
  <si>
    <t>1.Apoyar en la organización y ejecución de tareas administrativas, documentales y logísticas propias de la Secretaría General y sus dependencias.
2.Realizar seguimiento y control de actividades operativas asignadas, según cronograma y lineamientos establecidos por el supervisor del contrato.
3.Elaborar comunicaciones, memorandos, oficios y demás documentos que se requieran en el desarrollo de las funciones de la Secretaría General.
4.Prestar apoyo en el manejo, actualización y seguimiento de las bases de datos de la dependencia.
5.Apoyar la gestión de información en plataformas institucionales como SECOP II, SIGEP, TVEC y demás herramientas de seguimiento administrativo.
6.Brindar soporte logístico a reuniones, comités o eventos institucionales, incluyendo la preparación de insumos, actas y memorias.
7.Prestar apoyo en la recepción, trámite y seguimiento de comunicaciones, solicitudes o requerimientos internos o externos, asegurando la trazabilidad y respuesta oportuna.
8.Contribuir en la implementación de acciones de mejora continua, cumplimiento de indicadores y sostenibilidad de procesos administrativos en el marco del Sistema Integrado de Gestión.
9.Las demás actividades que le sean asignadas por la supervisión del contrato y que se relacionen con el objeto contractual.</t>
  </si>
  <si>
    <t>CO1.PCCNTR.8426746</t>
  </si>
  <si>
    <t>https://community.secop.gov.co/Public/Tendering/OpportunityDetail/Index?noticeUID=CO1.NTC.8910855&amp;isFromPublicArea=True&amp;isModal=False</t>
  </si>
  <si>
    <t>MIE-CPS-146-2025</t>
  </si>
  <si>
    <t>Iliana Margiori Gutierrez Pérez</t>
  </si>
  <si>
    <t>Comunicador Social - Periodista</t>
  </si>
  <si>
    <t>CALLE 13C 49 15 Conjunto multifamiliar Tribeca, apto 1830</t>
  </si>
  <si>
    <t>ilianagutierrezp@gmail.com</t>
  </si>
  <si>
    <t>Prestación de servicios profesionales para apoyar en el diseño, implementación y seguimiento de estrategias de comunicación incluyente y transformadora, en el marco del Programa "Tejiendo Comunidad para las Personas con Discapacidad</t>
  </si>
  <si>
    <t>1. Realizar y liderar la estrategia de comunicación para la Paz en el marco de la política pública de discapacidad, haciéndose extensiva a las diversidades humanas, con plena articulación a la oferta institucional que se concentrará en los centros de atención integral para las Diversidades Humanas.
2. Articular con el Despacho del Viceministerio de Diversidades las acciones de fortalecimiento de comunicación para la Paz con enfoque en las Diversidades Humanas.
3. Realizar acciones de fortalecimiento de habilidades comunicativas y de prensa para las organizaciones de discapacidad y las demás de Diversidades Humanas.
4. Contribuir a la implementación territorial del componente de participación y liderazgo del Programa "Tejiendo Comunidad para las Personas con Discapacidad", mediante la ejecución de actividades comunitarias y la organización de encuentros locales. 5. Servir como enlace entre los Centros para las Diversidades Humanas y las comunidades, facilitando la participación de las personas con discapacidad en las acciones del Programa.
6. Recopilar y gestionar información básica relacionada con las actividades realizadas, incluyendo listas de asistencia, registros y evidencias fotográficas; asegurando su correcta documentación y entrega, e incluyendo la logística de las acciones programadas, incluyendo convocatoria, preparación de espacios y distribución de materiales.
7. Acompañar a las personas con discapacidad en el acceso a rutas institucionales y servicios sociales disponibles en el territorio.
8. Promover relaciones de confianza con líderes y organizaciones locales, fomentando la participación activa de la población beneficiaria. 9. Las demás obligaciones que asigne el supervisor del contrato en relación con su objeto contractual.</t>
  </si>
  <si>
    <t>MARÍA PATRICIA SARMIENTO</t>
  </si>
  <si>
    <t>DIRECTORA DE LA DIRECCIÓN PARA LA GARANTÍA DE LOS DERECHOS DE LAS PERSONAS CON DISCAPACIDAD</t>
  </si>
  <si>
    <t>DIRECCIÓN PARA LA GARANTÍA DE LOS DERECHOS DE LAS PERSONAS CON DISCAPACIDAD</t>
  </si>
  <si>
    <t>CO1.PCCNTR.8451297</t>
  </si>
  <si>
    <t>https://community.secop.gov.co/Public/Tendering/OpportunityDetail/Index?noticeUID=CO1.NTC.8944297&amp;isFromPublicArea=True&amp;isModal=False</t>
  </si>
  <si>
    <t>MIE-CPS-147-2025</t>
  </si>
  <si>
    <t>Diana Carolina Suarez Gutierrez</t>
  </si>
  <si>
    <t>Ingeniero(a) Ambiental</t>
  </si>
  <si>
    <t>CARRERA 3 21 46 Apto 2201 Torre B</t>
  </si>
  <si>
    <t>dcsuarezg1@gmail.com</t>
  </si>
  <si>
    <t>1.
Consolidar la información, mediante el uso de herramientas ofimáticas y/o tecnológicas, de los datos y actividades generadas por los Grupos Internos de Trabajo (GIT) adscritos a la Subdirección de Contratación.
2.
Elaborar análisis, reportes e informes con los datos de gestión de la Subdirección de Contratación.
3.
Efectuar el acompañamiento, seguimiento de avance y propuestas a las actividades de mejora para el fortalecimiento de la Gestión Institucional en SIG – MIPG, Austeridad del gasto, Formulario Único de Reporte de Avances de la Gestión (FURAG), PAI (Plan de Acción Institucional), solicitudes Contraloría, Política Institucional de Gestión de Riesgos, indicadores de gestión incluidos en el plan de acción y acuerdos de gestión bajo las directrices impartidas por la Oficina de Planeación y que correspondan a la Subdirección de Contratación
4.
Efectuar el acompañamiento, seguimiento de avance y propuestas a las actividades de mejora para el fortalecimiento de la Gestión Institucional en SIG – MIPG, Austeridad del gasto, PAI (Plan de Acción Institucional), seguimiento Contraloría, seguimiento al Plan Anual de Adquisiciones (PAA) y acuerdos de gestión bajo las directrices impartidas por la Secretaría General y que correspondan a la Subdirección de Contratación
5.
Colaborar con la gestión de seguimiento y control que se requiera para el cumplimiento de metas y objetivos de los planes de mejoramiento y los planes de acción, en apoyo al enlace designado de Planeación a las actividades asignadas en la Subdirección de Contratos, garantizando la trazabilidad y cumplimiento de los compromisos institucionales. 6.
Apoyar en la depuración y actualización de los procedimientos, instructivos, formatos y demás instrumentos que conforman el Sistema Integrado de Gestión – SIG, así como la actualización de los expedientes relacionados con la Gestión Contractual del SIG – MIPG, garantizando su disponibilidad, integridad y trazabilidad, en cumplimiento con los lineamientos establecidos por el Ministerio
7.
Atender las demás actividades y obligaciones que le sean asignadas por el supervisor del contrato, siempre que guarden relación con el objeto y el alcance del mismo.</t>
  </si>
  <si>
    <t>CO1.PCCNTR.8430763</t>
  </si>
  <si>
    <t>https://community.secop.gov.co/Public/Tendering/OpportunityDetail/Index?noticeUID=CO1.NTC.8917061&amp;isFromPublicArea=True&amp;isModal=False</t>
  </si>
  <si>
    <t>MIE-CPS-148-2025</t>
  </si>
  <si>
    <t>Cristian Johan Santamaría González</t>
  </si>
  <si>
    <t>INGENIERIA AMBIENTAL</t>
  </si>
  <si>
    <t>CARRERA 102 70 76 casa 100</t>
  </si>
  <si>
    <t>cristian.santamariag@gmail.com</t>
  </si>
  <si>
    <t>Prestar servicios profesionales en la formulación y estructuración de proyectos, garantizando el enfoque territorial y las metodologías establecidas por el Ministerio.</t>
  </si>
  <si>
    <t>1. Realizar la revisión técnica de los proyectos e iniciativas que ingresan al Laboratorio de Proyectos de la Oficina, aplicando el enfoque del marco lógico y considerando de manera integral los factores sociales, productivos, culturales y territoriales.
2. Brindar acompañamiento técnico a las dependencias del Ministerio en la estructuración, análisis y evaluación de iniciativas, asegurando la incorporación de enfoques diferenciales e interseccionales, conforme con las metodologías definidas por la Entidad.
3. Brindar asistencia técnica a la Oficina de Proyectos en el cumplimiento de sus funciones misionales, promoviendo a la articulación interinstitucional y el fortalecimiento de capacidades. 4. Participar activamente en reuniones técnicas, de seguimiento y coordinación convocadas por la Oficina, aportando insumos estratégicos que contribuyan a la toma de decisiones informadas y al desarrollo de los proyectos.
5. Realizar todas las demás actividades que resulten necesarias e indispensables para el cabal cumplimiento de los fines del contrato, en el marco de las funciones de la Oficina de Proyectos del Ministerio de Igualdad y Equidad.</t>
  </si>
  <si>
    <t>CO1.PCCNTR.8435238</t>
  </si>
  <si>
    <t>https://community.secop.gov.co/Public/Tendering/OpportunityDetail/Index?noticeUID=CO1.NTC.8922925&amp;isFromPublicArea=True&amp;isModal=False</t>
  </si>
  <si>
    <t>MIE-CPS-149-2025</t>
  </si>
  <si>
    <t>Yoselly Yurgaky Tello</t>
  </si>
  <si>
    <t>Abogado(a)</t>
  </si>
  <si>
    <t>CARRERA 9 23 30 LAS NIEVES</t>
  </si>
  <si>
    <t>yuselly_yurgaky@hotmail.com</t>
  </si>
  <si>
    <t>Prestar servicios profesionales para apoyar la revisión y gestión de los procesos contractuales en las fases precontractual, contractual y postcontractual del ministerio de igualdad y equidad.</t>
  </si>
  <si>
    <t>1.
Brindar acompañamiento legal en la estructuración, revisión y gestión de los procesos de contratación que adelante el Ministerio de Igualdad y Equidad, en las etapas precontractual, contractual y postcontractual.
2.
Analizar y emitir observaciones jurídicas sobre pliegos de condiciones, estudios previos, minutas contractuales, adendas, actas y demás documentos relacionados con los procedimientos de selección y la ejecución contractual.
3.
Apoyar la atención y respuesta de observaciones, reclamaciones, recursos o solicitudes presentadas por los oferentes, contratistas u órganos de control, en el marco de los procesos contractuales.
4.
Apoyar en la elaboración y revisión de documentos requeridos en la fase postcontractual.
5.
Garantizar que los documentos y actuaciones se ajusten a lo previsto en la Ley 80 de 1993, la Ley 1150 de 2007, el Decreto 1082 de 2015, el Decreto 1068 de 2015 y demás normas concordantes y aplicables.
6.
Apoyar a las diferentes áreas del Ministerio en la estructuración, revisión y/o consolidación de los documentos contractuales requeridos para el desarrollo de los procesos de contratación, de acuerdo con las orientaciones de la Subdirección de Contratación y en cumplimiento de la normativa vigente en materia de contratación estatal.
7.
Apoyar en la consolidación de expedientes contractuales, asegurando la organización, trazabilidad y archivo adecuado de los documentos que soportan cada proceso de contratación.
8.
Apoyar la gestión documental en la plataforma SECOP I o II, incluyendo la carga, verificación o revisión de documentos según las instrucciones de la Entidad.
9.
Atender oportunamente las orientaciones que, en el marco del objeto contractual, imparta la Entidad a través de la Subdirección de Contratación o de la supervisión designada.</t>
  </si>
  <si>
    <t>CO1.PCCNTR.8443465</t>
  </si>
  <si>
    <t>https://community.secop.gov.co/Public/Tendering/OpportunityDetail/Index?noticeUID=CO1.NTC.8932884&amp;isFromPublicArea=True&amp;isModal=False</t>
  </si>
  <si>
    <t>MIE-CPS-150-2025</t>
  </si>
  <si>
    <t>ALEXANDRA ROZO RODRIGUEZ</t>
  </si>
  <si>
    <t>MAESTRIA EN CALIDAD Y GESTIÓN INTEGRAL</t>
  </si>
  <si>
    <t>CARRERA 29A SUR MARTIRES CASA</t>
  </si>
  <si>
    <t>alerozo22@yahoo.es</t>
  </si>
  <si>
    <t>Prestar servicios profesionales para apoyar los procesos de planeación, gestión de la calidad, así como la formulación, seguimiento y gestión de proyectos, de acuerdo con los lineamientos políticas y procedimientos establecidos por el Ministerio.</t>
  </si>
  <si>
    <t>1.
Realizar el seguimiento, monitoreo y reporte de los planes de mejoramiento definidos por la Oficina, asegurando su cumplimiento y actualización periódica.
2.
Brindar apoyo técnico, seguimiento y monitoreo a auditorías internas y requerimientos emitidos por la Oficina de Control Interno y demás entes de control, garantizando respuestas oportunas y adecuadas. 3.
Apoyar y hacer seguimiento a los reportes y requerimientos de la Oficina Asesora de Planeación, contribuyendo a la articulación de la gestión institucional.
4.
Elaborar reportes y realizar seguimiento a los riesgos identificados en el marco del Sistema de Gestión del Riesgo, así como apoyar en la elaboración, actualización y seguimiento de procesos y procedimientos internos conforme a los lineamientos institucionales.
5.
Participar en la elaboración, revisión y seguimiento de guías, instructivos o documentos técnicos de uso interno o externo, alineados con las funciones misionales de la Oficina
6.
Revisar los proyectos e iniciativas asignadas y brindar asistencia técnica a las dependencias del Ministerio que lo requieran, apoyando en la estructuración, análisis.
7.
Apoyar en la formulación de acciones preventivas, correctivas y de mejora a los procesos establecidos.
8.
Formular, planificar y desarrollar las actividades de sensibilización del Sistema de Gestión de Calidad.
9.
Realizar todas las demás actividades que resulten necesarias e indispensables para el cabal cumplimiento de los fines del contrato, en el marco de las funciones de la Oficina de Proyectos del Ministerio de Igualdad y Equidad.</t>
  </si>
  <si>
    <t>CO1.PCCNTR.8464164</t>
  </si>
  <si>
    <t>https://community.secop.gov.co/Public/Tendering/OpportunityDetail/Index?noticeUID=CO1.NTC.8961979&amp;isFromPublicArea=True&amp;isModal=False</t>
  </si>
  <si>
    <t>MIE-CPS-151-2025</t>
  </si>
  <si>
    <t>DIEGO FERNANDO GÓMEZ GIRALDO</t>
  </si>
  <si>
    <t>ESPECIALIZACION EN DERECHO
ADMINISTRATIVO</t>
  </si>
  <si>
    <t>CARRERA 19A 90 13 OF
401</t>
  </si>
  <si>
    <t>gig_abogados@hotmail.com</t>
  </si>
  <si>
    <t>Prestación de servicios profesionales especializados para apoyar a la Oficina Jurídica del Ministerio de Igualdad y Equidad en la gestión jurídica, la representación judicial y extrajudicial de la Entidad, así como en las actuaciones relacionadas con la defensa judicial, el cobro coactivo y la atención de procesos de pago de sentencias y conciliaciones.</t>
  </si>
  <si>
    <t>1.
Brindar apoyo en el cumplimiento, dentro de los términos establecidos por la ley o por la autoridad judicial y/o administrativa competente, de las actuaciones relacionadas con los medios de control y demás acciones administrativas, prejudiciales, judiciales y de cobro coactivo que le sean asignadas, en defensa de los intereses de la Entidad.
2.
Apoyar la gestión integral de los procesos de cobro coactivo que le sean asignados o que requiera la Entidad, así como aquellos que se deriven de las decisiones adoptadas en los trámites judiciales correspondientes.
3.
Informar de manera oportuna, completa e idónea al supervisor sobre las implicaciones y contingencias de los procesos judiciales, así como sobre la estrategia de defensa adoptada, solicitando su confirmación a través del mismo, especialmente cuando surjan circunstancias nuevas o especiales que puedan incidir en el desarrollo o resultado del proceso.
4.
Solicitar y conservar la información necesaria que permita al Ministerio revisar las condiciones del proceso judicial, incluyendo copias de: (i) actuaciones procesales, (ii) providencias judiciales, (iii) pruebas aportadas y practicadas, y, en general, cualquier información relevante para la supervisión y la toma de decisiones por parte de la Entidad.
5.
Apoyar jurídicamente a la Entidad en los demás asuntos que sean necesarios para el cumplimiento del objeto contractual a requerimiento del supervisor del contrato.
6.
Asistir a las audiencias y demás actos relacionados con la defensa judicial o la gestión jurídica del Ministerio en todo el territorio nacional, previo otorgamiento del poder correspondiente para ejercer la representación prejudicial o judicial en las diferentes materias que le sean encomendadas.
7.
Vigilar de manera diligente el desarrollo de los procesos judiciales, especialmente aquellos en los que ejerza la representación judicial de la Entidad.
8.
Custodiar y devolver los documentos entregados por el Ministerio que sirvan como soporte para el ejercicio de la defensa judicial.
9.
Registrar en el sistema E-Kogui de la Agencia Nacional de Defensa Jurídica del Estado todos los procesos que le sean asignados y mantener la información actualizada, conforme a lo establecido en el artículo 2.2.3.4.1.10 del Decreto 1069 de 2015 y demás normas concordantes y complementarias.
10.
Elaborar y registrar en el sistema E-Kogui de la Agencia Nacional de Defensa Jurídica del Estado las fichas técnicas de conciliación judicial y extrajudicial, de repetición, pacto de cumplimiento, transacción y/o aquellas que se requieran conforme a la asignación de procesos judiciales y extrajudiciales que así lo demanden.
11.
Realizar el cálculo de la provisión contable en los plazos establecidos en la norma y de conformidad con la metodología adoptada por el Ministerio.
12.
Realizar los informes propios de la gestión del Equipo de Trabajo de Gestión Jurídica, Defensa Judicial y Cobro Coactivo para ser presentados tanto al interior de la Entidad como a los terceros solicitantes, tales como Entes de Control, Congreso de la República, fiscalía general de la Nación y demás autoridades por las que sean solicitados.
13.
Elaborar líneas jurisprudenciales y conceptos jurídicos que sirvan de soporte para la defensa de los intereses de la Entidad, previa solicitud del supervisor.
14.
Proyectar y presentar las acciones constitucionales, judiciales y los medios de control que se requieran promover, con el fin de proteger los derechos e intereses constitucionales de la Entidad.
15.
Proyectar los escritos de contestación de tutelas, nulidades, impugnaciones, incidentes de desacato y/o cualquier otra actuación que sea requerida por los despachos judiciales en el marco de las acciones constitucionales y judiciales.
16.
Las demás actividades requeridas para el cumplimiento del objeto contractual.</t>
  </si>
  <si>
    <t>Andres Felipe Rengifo Valderrama</t>
  </si>
  <si>
    <t>Jefe de la Oficina Jurídica del Ministerio de Igualdad y Equidad</t>
  </si>
  <si>
    <t>Oficina Jurídica del Ministerio de Igualdad y Equidad</t>
  </si>
  <si>
    <t>CO1.PCCNTR.8439865</t>
  </si>
  <si>
    <t>https://community.secop.gov.co/Public/Tendering/OpportunityDetail/Index?noticeUID=CO1.NTC.8928657&amp;isFromPublicArea=True&amp;isModal=False</t>
  </si>
  <si>
    <t>MIE-CPS-152-2025</t>
  </si>
  <si>
    <t>LUIS EDUARDO MANTILLA PEÑA</t>
  </si>
  <si>
    <t>ESPECIALIZACION EN DERECHO
INFORMATICO Y DE LAS NUEVAS
TECNOLOGIAS</t>
  </si>
  <si>
    <t>CARRERA 21 - 103 51 201</t>
  </si>
  <si>
    <t>luizemantilla@gmail.com</t>
  </si>
  <si>
    <t>Prestar servicios profesionales desde el componente jurídico para brindar acompañamiento legal a la oficina de tecnologías de la información, en los asuntos derivados de su competencia.</t>
  </si>
  <si>
    <t>1.
Apoyar a la Oficina de Tecnología de la Información en los procesos contractuales que le sean asignados, asistiendo jurídicamente la estructuración y gestión de estos de conformidad con las normas aplicables, en coordinación con el supervisor del contrato.
2.
Apoyar en el seguimiento a la formulación de los proyectos de infraestructura tecnológica y de metodología, necesarios para el fortalecimiento y cumplimiento de los objetivos misionales de la Entidad.
3.
Brindar acompañamiento a la Oficina de Tecnología de la Información en la proyección modificaciones, aclaraciones, adiciones, prórrogas, terminaciones anticipadas de contrato y demás requerimientos en coordinación con el supervisor del contrato.
4.
Apoyar en la estructuración y seguimiento de convenios que estén a cargo de la Oficina de Tecnología de la Información.
5.
Participar en reuniones técnicas y de seguimiento, brindando insumos, informes y respuestas a los requerimientos formulados por las dependencias del Ministerio.
6.
Apoyar la revisión y validación jurídica de actas de liquidación, cierres contractuales y demás trámites necesarios para el cierre de los expedientes contractuales, de acuerdo con los parámetros legales y los lineamientos de gestión documental vigentes. 7.
Atender las demás actividades y obligaciones que le sean asignadas por el supervisor del contrato, siempre que guarden relación con el objeto y el alcance del mismo.</t>
  </si>
  <si>
    <t>Jefe de Oficina de Tecnología de la Información</t>
  </si>
  <si>
    <t>CO1.PCCNTR.8442136</t>
  </si>
  <si>
    <t>https://community.secop.gov.co/Public/Tendering/OpportunityDetail/Index?noticeUID=CO1.NTC.8931615&amp;isFromPublicArea=True&amp;isModal=False</t>
  </si>
  <si>
    <t>MIE-CPS-153-2025</t>
  </si>
  <si>
    <t>KAREN VIVIANA RATIVA SAENZ</t>
  </si>
  <si>
    <t>ESPECIALIZACION EN GESTION PUBLICA</t>
  </si>
  <si>
    <t>CARRERA 47A 22A 83 Apto 304</t>
  </si>
  <si>
    <t>vrskaren@gmail.com</t>
  </si>
  <si>
    <t>Prestar los servicios profesionales especializados en economía, apoyando las actividades de la dirección de acceso igualitario al agua del ministerio de igualdad y equidad, en el marco del programa "Agua es Vida"</t>
  </si>
  <si>
    <t>1. Apoyar la estructuración financiera de la Dirección de Proyectos de Agua y Saneamiento Básico, incluyendo la elaboración, análisis y seguimiento de los presupuestos asignados a los planes, programas y proyectos en el marco del programa "Agua es Vida".
2. Realizar seguimiento económico y presupuestal a los proyectos viabilizados por la Dirección, verificando el cumplimiento de los cronogramas financieros, la ejecución de los recursos asignados con los planes de inversión establecidos. 3. Brindar apoyo en la formulación, evaluación y seguimiento de planes de planeación estratégica y operativa, asegurando la coherencia con las metas institucionales y la disponibilidad de recursos financieros.
4. Realizar el análisis y seguimiento económico y financiero de los proyectos en ejecución del programa “Agua es Vida”, garantizando la viabilidad financiera, la correcta ejecución de recursos y la generación de informes técnico-financieros para la toma de decisiones.
5. Apoyar el análisis socioeconómico y financiero de proyectos del sector de agua potable y saneamiento básico, así como la generación de insumos técnicos para estudios sectoriales o temáticos en el marco del programa "Agua es Vida".
6. Apoyar la estructuración de modelos de financiación y sostenibilidad económica para los proyectos priorizados por la Dirección, incluyendo el análisis de viabilidad financiera de propuestas presentadas por entes territoriales o actores del sector.
7. Elaborar o apoyar la elaboración de respuestas a consultas, derechos de petición, requerimientos y solicitudes relacionadas con aspectos económicos, financieros o presupuestales, en el marco del programa "Agua es Vida".
8. Apoyar la articulación de canales de comunicación entre actores institucionales, especialmente en lo relacionado con la evaluación económica y presupuestal de los proyectos del sector.
9. Analizar periódicamente la información financiera de los proyectos en ejecución del programa "Agua es Vida", realizando alertas tempranas sobre posibles riesgos en la ejecución financiera y proponiendo acciones correctivas para garantizar el uso eficiente de los recursos.
10. Las demás actividades requeridas para el cumplimiento del objeto contractual.</t>
  </si>
  <si>
    <t xml:space="preserve">C-4603-1500-9-20101F-4603010-02
</t>
  </si>
  <si>
    <t>CO1.PCCNTR.8453250</t>
  </si>
  <si>
    <t>https://community.secop.gov.co/Public/Tendering/OpportunityDetail/Index?noticeUID=CO1.NTC.8946644&amp;isFromPublicArea=True&amp;isModal=true&amp;asPopupView=true</t>
  </si>
  <si>
    <t>MIE-CPS-154-2025</t>
  </si>
  <si>
    <t>Guadalupe Gonzalez Meza</t>
  </si>
  <si>
    <t>ESPECIALIZACION EN DERECHO
CONTRACTUAL</t>
  </si>
  <si>
    <t>CALLE 61 3A 15</t>
  </si>
  <si>
    <t>guadalupe_28@outlook.es</t>
  </si>
  <si>
    <t>Prestar servicios profesionales de apoyo jurídico mediante la revisión, análisis y elaboración de documentos y requerimientos, en estricto cumplimiento del marco legal vigente y de las directrices institucionales aplicables a la oficina de proyectos del Ministerio.</t>
  </si>
  <si>
    <t>1.
Prestar apoyo jurídico integral en el análisis, revisión y evaluación jurídica de proyectos, planes, programas e iniciativas que le sean asignados, en concordancia con el marco normativo vigente y los instrumentos de política pública del Ministerio.
2.
Elaboración y revisión de documentos jurídicos, incluyendo manuales, políticas internas, procedimientos, actos administrativos e insumos requeridos para la adecuada gestión de los proyectos y para la contratación que de ellos se derive.
3.
Revisión de insumos precontractuales que a nivel jurídico se requieran para llevar a cabo la contratación derivada de los proyectos, planes, programas
4.
Revisar los proyectos e iniciativas que le sean asignados y brindar asistencia jurídica a las dependencias del Ministerio que lo requieran, apoyando en su estructuración, análisis y evaluación desde una perspectiva jurídica.
5.
Identificar y analizar los cambios legales y reglamentarios relevantes para las funciones de la Oficina de Proyectos, proponiendo las acciones jurídicas pertinentes
6.
Participar en escenarios institucionales, tales como mesas técnicas, comités jurídicos y espacios de articulación interinstitucional, contribuyendo con análisis y orientaciones jurídicas para la toma de decisiones estratégicas.
7.
Realizar acompañamiento transversal, brindando apoyo jurídico a la Oficina de Proyectos para la Igualdad y Equidad, con el fin de garantizar la correcta aplicación del marco legal en el desarrollo de los proyectos.
8.
Realizar todas las demás actividades que resulten necesarias e indispensables para el cabal cumplimiento de los fines del contrato, en el marco de las funciones de la Oficina de Proyectos del Ministerio de Igualdad y Equidad.</t>
  </si>
  <si>
    <t>CO1.PCCNTR.8442362</t>
  </si>
  <si>
    <t>https://community.secop.gov.co/Public/Tendering/OpportunityDetail/Index?noticeUID=CO1.NTC.8931375&amp;isFromPublicArea=True&amp;isModal=False</t>
  </si>
  <si>
    <t>MIE-CPS-155-2025</t>
  </si>
  <si>
    <t>CARLOS ALFREDO VARGAS DIAZ</t>
  </si>
  <si>
    <t>CALLE 93 72 20 203</t>
  </si>
  <si>
    <t>cavargasd@yahoo.com</t>
  </si>
  <si>
    <t>Prestar servicios profesionales especializados en el apoyo estratégico y jurídico, con el fin de fortalecer la gestión de la Oficina de Control Interno Disciplinario</t>
  </si>
  <si>
    <t>1.
Preparar insumos y análisis jurídicos en el área de su especialidad cuando así lo solicite el jefe de la Oficina de Control Disciplinario Interno, para dar cumplimiento a las necesidades de la Oficina
2.
Revisar y corregir los autos, actos y documentos para la firma del jefe de la oficina que le someta a su consideración
3.
Apoyar jurídicamente al jefe de la Oficina en el alcance del éxito las indagaciones preliminares y de las investigaciones disciplinarias
4.
Elaborar y presentar, para la aprobación del jefe de la Oficina de Control Interno Disciplinario, propuestas jurídicas orientadas a la correcta aplicación del Código General Disciplinario, con el fin de contribuir al establecimiento y fortalecimiento de la unidad doctrinal en la interpretación y aplicación de la normativa disciplinaria dentro del Ministerio de Igualdad y Equidad.
5.
Acompañar la realización de análisis de la jurisprudencia administrativa y de la emitida por la Corte Constitucional sobre Derecho Disciplinario
6.
Apoyar al jefe de la Oficina de Control Interno Disciplinario, en la elaboración de propuestas de medidas de prevención y estrategias divulgación de lucha anticorrupción y de la apropiación de los Códigos de Integridad y General Disciplinario.
7.
Brindar orientación en materia jurídica frente a las estrategias en materia disciplinaria que sean requeridas por el Ministerio de Igualdad y Equidad.
8.
Cumplir las demás actividades relacionadas con el objeto del contrato que sean requeridas por el (la) supervisor (a) del mismo</t>
  </si>
  <si>
    <t>EUCARIO GIRALDO MACIAS_x000D_</t>
  </si>
  <si>
    <t>Jefe de la Oficina de Control Interno Disciplinario</t>
  </si>
  <si>
    <t>Oficina de Control Interno Disciplinario</t>
  </si>
  <si>
    <t xml:space="preserve">CO1.PCCNTR.8443198	</t>
  </si>
  <si>
    <t>https://community.secop.gov.co/Public/Tendering/OpportunityDetail/Index?noticeUID=CO1.NTC.8932874&amp;isFromPublicArea=True&amp;isModal=False</t>
  </si>
  <si>
    <t>MIE-CPS-156-2025</t>
  </si>
  <si>
    <t>ERIKA ALEXANDRA OLARTE CARMONA</t>
  </si>
  <si>
    <t>CARRERA 78 1 03 BLOQUE 46 INTERIOR 16 APTO 102 URB TECHO</t>
  </si>
  <si>
    <t>eolarte22@hotmail.com</t>
  </si>
  <si>
    <t>Prestar servicios profesionales especializados para apoyar las actuaciones disciplinarias y sancionatorias de la Oficina de Control Interno Disciplinario</t>
  </si>
  <si>
    <t>1.
Conocer y adelantar las actuaciones disciplinarias en etapa de instrucción, hasta la notificación del pliego de cargos o la decisión de archivo, en los procesos disciplinarios adelantados contra los servidores y exservidores del Ministerio, de conformidad con lo establecido en el Código General Disciplinario y demás normativa vigente
2.
Mantener actualizada la información de los procesos disciplinarios en la etapa de instrucción del Ministerio, en el sistema de información SharePoint o el que haga sus veces y garantizar la reserva de los procesos disciplinarios.
3.
Preparar informes y estadísticas que requiera el jefe de Oficina, los organismos judiciales y de control del Estado, relacionados con los procesos disciplinarios y demás actuaciones inherentes a las funciones encomendadas.
4.
Brindar apoyo jurídico en la práctica de las pruebas decretadas en el marco del proceso disciplinario en la etapa de instrucción, dentro de las cuales se encuentra la recepción de versiones libres y testimonios, comunicados internos, solicitudes externas, citaciones, comunicaciones y demás actuaciones probatorias requeridas por el supervisor en esa etapa del proceso materializadas en la proyección de actos administrativos.
5.
Apoyar al despacho de la Oficina en la toma de decisiones jurídicas que contribuyan en la mejora continua de los procesos del Ministerio.
6.
Apoyar la coordinación y ejecución de las reuniones mensuales en las que la dependencia evalúe el avance de su gestión, así como las reuniones en las cuales se fije la metodología disciplinaria a aplicar en los diferentes procesos disciplinarios.
7.
Cumplir las demás actividades relacionadas con el objeto del contrato que sean requeridas por el (la) supervisor (a) del mismo</t>
  </si>
  <si>
    <t>CO1.PCCNTR.8443389</t>
  </si>
  <si>
    <t>https://community.secop.gov.co/Public/Tendering/OpportunityDetail/Index?noticeUID=CO1.NTC.8933054&amp;isFromPublicArea=True&amp;isModal=False</t>
  </si>
  <si>
    <t>MIE-CPS-157-2025</t>
  </si>
  <si>
    <t>ANA MARIA MOLANO MUÑOZ</t>
  </si>
  <si>
    <t>ESPECIALIZACION EN CULTURA DE PAZ
Y DERECHO INTERNACIONAL</t>
  </si>
  <si>
    <t>CALLE 80N 7 215 casa 16 condominio san nicolas</t>
  </si>
  <si>
    <t>anamarmolano@gmail.com</t>
  </si>
  <si>
    <t>Prestar servicios profesionales para el fortalecimiento jurídico en las actividades relacionadas con políticas, programas, proyectos y gestión contractual de igualdad y equidad de la Oficina de Saberes y Conocimientos Estratégicos.</t>
  </si>
  <si>
    <t>1. Brindar apoyo jurídico en la revisión de documentos derivados de la estructuración de programas y proyectos desarrollados por la Oficina de Saberes y Conocimientos Estratégicos.
2. Brindar apoyo jurídico en la proyección, revisión, seguimiento y control de las PQRSD y de los memorandos internos que sean competencia de la Oficina de Saberes y Conocimientos Estratégicos.
3. Diligenciar y mantener actualizada la base de datos de seguimiento contractual y del plan anual de adquisiciones a la vigencia 2025.
4. Acompañar el desarrollo de las actividades relacionadas con la gestión y el seguimiento del presupuesto asignado a la Oficina de Saberes y Conocimientos Estratégicos para la vigencia 2025.
5. Brindar apoyo jurídico y administrativo a la Oficina de Saberes y Conocimientos Estratégicos en los procesos de adquisición de bienes, obras y servicios requeridos para el adecuado funcionamiento de la entidad.
6. Revisar jurídicamente y proyectar las modificaciones, suspensiones, cesiones, terminaciones contractuales, o liquidaciones que le sean asignadas, conforme a la normatividad vigente 7. Revisar los perfiles profesionales y/o de apoyo a la gestión de las personas naturales que se pretendan contratar por parte de la entidad, teniendo en cuenta la Resolución de honorarios dispuesta para tal fin.
8. Realizar seguimiento al cumplimento de las acciones de mejora establecidas como resultado de las auditorías desarrolladas en la Entidad. 9. Realizar todas las demás actividades que resulten necesarias e indispensables</t>
  </si>
  <si>
    <t>ROBERTO ALFONSO GÓMEZ HERNÁNDEZ</t>
  </si>
  <si>
    <t>Oficina de Saberes y Conocimientos Estrategicos</t>
  </si>
  <si>
    <t>CO1.PCCNTR.8455164</t>
  </si>
  <si>
    <t>https://community.secop.gov.co/Public/Tendering/OpportunityDetail/Index?noticeUID=CO1.NTC.8949716&amp;isFromPublicArea=True&amp;isModal=False</t>
  </si>
  <si>
    <t>MIE-CPS-158-2025</t>
  </si>
  <si>
    <t>GABRIEL ANTONIO MORATO RODRÍGUEZ</t>
  </si>
  <si>
    <t>CARRERA 21N 127D AP 502 INT 2</t>
  </si>
  <si>
    <t>pombosh@yahoo.es</t>
  </si>
  <si>
    <t>Prestar servicios profesionales especializados para apoyar en la sustanciación de los actos administrativos y los asuntos relacionados con la gestión disciplinaria de competencia del Despacho del Ministro/a y la Oficina Jurídica del Ministerio de Igualdad y Equidad.</t>
  </si>
  <si>
    <t>1. Apoyar al Despacho del ministro (a) y a la oficina jurídica en la revisión, análisis y resolución de los recursos de apelación interpuesto contra las decisiones proferidas en procesos disciplinarios.
2. Contribuir a la formulación y actualización de los procedimientos disciplinarios, en el marco del Modelo integrado de Planeación y Gestión, con el fin de fortalecer la toma de decisiones en la etapa de juzgamiento.
3. Realizar seguimiento a los términos procesales y cronogramas de los procesos disciplinarios en curso, alertando oportunamente sobre vencimientos o posibles riesgos de caducidad o prescripción.
4. Elaborar e implementar instrumentos que incorporen la perspectiva de género en el desarrollo y trámite de los procesos disciplinarios.
5. Formular e implementar una estadística disciplinaria que permita identificar las faltas más recurrentes y los potenciales daños antijurídicos, proponiendo y ejecutando acciones de capacitación orientadas a prevenir su reiteración.
6. Asistir y participar en los diferentes espacios, capacitaciones y mesas de trabajo que indique el supervisor del contrato, que sean de articulación interinstitucional y que busquen fortalecer la gestión disciplinaria y administrativa del Ministerio. 7. Asistir a las audiencias, o actos que impliquen la defensa administrativa, judicial o gestión jurídica del Ministerio, previo otorgamiento de poder para ejercer la representación prejudicial o judicial en las diferentes materias que le sean confiadas.
8. Elaborar resoluciones, autos y demás actos administrativos correspondientes a las distintas etapas de los procesos disciplinarios, de acuerdo con las directrices impartidas por el Despacho del Ministro(a) y la Oficina Jurídica. 9. Elaborar conceptos jurídicos y documentos de análisis normativo que sirvan de insumo para la toma de decisiones disciplinarias, garantizando la aplicación del debido proceso.
10. Apoyar a la Oficina Jurídica en el desarrollar de los procesos de juzgamiento disciplinario en atención al proceso de instrucción que se alleguen sobre expedientes previamente instruidos con base en los lineamientos legales.
11.
Las demás actividades que indique el supervisor del contrato que estén relacionadas con el objeto contractual.</t>
  </si>
  <si>
    <t>Andrés Felipe Rengifo Valderrama</t>
  </si>
  <si>
    <t>CO1.PCCNTR.8454546</t>
  </si>
  <si>
    <t>https://community.secop.gov.co/Public/Tendering/OpportunityDetail/Index?noticeUID=CO1.NTC.8948406&amp;isFromPublicArea=True&amp;isModal=False</t>
  </si>
  <si>
    <t>MIE-CPS-159-2025</t>
  </si>
  <si>
    <t>Viviana Moreno Vargas</t>
  </si>
  <si>
    <t>ESPECIALIZACION EN CONTROL
GERENCIAL CORPORATIVO</t>
  </si>
  <si>
    <t>CALLE 18 20 51</t>
  </si>
  <si>
    <t>vivianamoreno44@gmail.com</t>
  </si>
  <si>
    <t>1.
Apoyar la elaboración de los informes de ley y el desarrollo de los trabajos de aseguramiento que le sean asignados durante la ejecución del contrato.
2.
Apoyar la planificación y el alistamiento de las auditorías y/o consultorías de la Oficina de Control Interno, de conformidad con el Marco Internacional para la Práctica Profesional de la Auditoría Interna.
3.
Apoyar el desarrollo de las auditorías y/o consultorías que le sean asignadas, de conformidad con el Plan Anual de Auditoría de la vigencia 2025.
4.
Apoyar la comunicación de resultados y la consolidación de la información para la entrega al Responsable del Trabajo de los informes de avance y de cierre, que incorporen los resultados de la evaluación de los procesos asignados.
5.
Realizar el seguimiento mensual a los planes de mejoramiento asignados, de conformidad con los reportes semanales de avance de aquellos próximos a vencer.
6.
Observar y aplicar las disposiciones señaladas tanto en el Código de Ética del Auditor Interno como en el Estatuto de Auditoría Interna de la Oficina de Control Interno, durante la ejecución de los trabajos asignados.
7.
Apoyar la identificación y priorización de puntos de auditoría, en atención a la proyección de trabajos de acuerdo con el nivel de riesgo.
8.
Las demás que sean asignadas por el supervisor en el marco del cumplimiento del objeto</t>
  </si>
  <si>
    <t>RAÚL EDUARDO GONZÁLEZ GARZÓN</t>
  </si>
  <si>
    <t>CO1.PCCNTR.8456369</t>
  </si>
  <si>
    <t>https://community.secop.gov.co/Public/Tendering/OpportunityDetail/Index?noticeUID=CO1.NTC.8951063&amp;isFromPublicArea=True&amp;isModal=False</t>
  </si>
  <si>
    <t>MIE-CPS-160-2025</t>
  </si>
  <si>
    <t>JUAN CAMILO GONZÁLEZ CUENCA</t>
  </si>
  <si>
    <t>MAESTRIA EN DERECHO INFORMATICO
Y DE LAS NUEVAS TECNOLOGIAS</t>
  </si>
  <si>
    <t>CALLE 17 37A 135</t>
  </si>
  <si>
    <t>jcamilogonzale@gmail.com</t>
  </si>
  <si>
    <t>Prestar servicios profesionales especializados para apoyar jurídicamente en la gestión, de la Dirección para la garantía de los derechos de las personas con discapacidad en el marco del programa “Tejiendo Comunidad para personas con discapacidad” y el Sistema Nacional de Discapacidad SND.</t>
  </si>
  <si>
    <t>1.
Brindar apoyo en los asuntos legislativos que le sean asignados por la supervisión, así como elaborar los proyectos de respuestas correspondientes, siempre que estos sean de competencia de la Dirección para la garantía de los derechos de las personas con discapacidad.
2.
Apoyar en la modificación a la Resolución 3317 de 2012: “Por medio de la cual se reglamenta la elección y funcionamiento de los comités territoriales de discapacidad establecidos en la Ley 1145 de 2007.”
3.
Apoyar jurídicamente al Sistema Nacional de Discapacidad en la formulación y seguimiento de políticas públicas en materia de discapacidad, la promoción de la inclusión social y el goce efectivo de los derechos de las personas con discapacidad.
4.
Apoyar la supervisión desde el punto de vista jurídico de los contratos a cargo de la Dirección para la garantía de los derechos de las personas con discapacidad que le sean asignados.
5.
Proponer mecanismos de articulación interinstitucional en el marco de las funciones asignadas a la Dirección, promoviendo la coordinación y eficiencia en el cumplimiento de sus competencias. 6. Apoyar jurídicamente en la atención de los requerimientos que surjan en el
marco de la elección de consejeros Resolución 1247 de 2025.
7. Apoyar la revisión de acciones de tutela y demás documentos que le sean
asignados y competan a la Dirección.
8. Prestar apoyo jurídico en la revisión, seguimiento y gestión de los trámites
correspondientes a las etapas precontractual, contractual y postcontractual que
le sean asignados, siempreque sean competencia de la Dirección para la garantía
de los derechos de las personas con discapacidad., conforme a la normatividad
vigente en materia de contratación estatal. Las demás actividades que el
supervisor le indique en desarrollo del objeto contractual.</t>
  </si>
  <si>
    <t>María Patricia Sarmiento</t>
  </si>
  <si>
    <t>Director (a) de la Dirección para la garantía de los derechos de las personas con discapacidad</t>
  </si>
  <si>
    <t>Dirección para la garantía de los derechos de las personas con discapacidad</t>
  </si>
  <si>
    <t>CO1.PCCNTR.8459888</t>
  </si>
  <si>
    <t>https://community.secop.gov.co/Public/Tendering/OpportunityDetail/Index?noticeUID=CO1.NTC.8956056&amp;isFromPublicArea=True&amp;isModal=False</t>
  </si>
  <si>
    <t>MIE-CPS-161-2025</t>
  </si>
  <si>
    <t>Emperatriz Oliveros Pinzón</t>
  </si>
  <si>
    <t>ADMINISTRACION TURISTICA Y</t>
  </si>
  <si>
    <t>CARRERA 28 65 82 CASA</t>
  </si>
  <si>
    <t>emolpijob@outlook.com</t>
  </si>
  <si>
    <t>Prestar servicios de apoyo a la gestión en la creación de estrategias de inclusión dirigidas a las poblaciones diversas que ejercen actividades sexuales pagadas.</t>
  </si>
  <si>
    <t>1.
Identificar las barreras que limitan el acceso a derechos de poblaciones vinculadas a actividades sexuales pagadas.
2.
Proponer estrategias para fomentar la inclusión social, económica y comunitaria.
3.
Acompañar procesos de organización y empoderamiento con entidades aliadas y la comunidad para asegurar el acceso a servicios básicos.
4.
Las demás actividades que indique el supervisor del contrato que estén relacionadas con el objeto contractual.</t>
  </si>
  <si>
    <t>CO1.PCCNTR.8460497</t>
  </si>
  <si>
    <t>https://community.secop.gov.co/Public/Tendering/OpportunityDetail/Index?noticeUID=CO1.NTC.8957057&amp;isFromPublicArea=True&amp;isModal=False</t>
  </si>
  <si>
    <t>MIE-CPS-162-2025</t>
  </si>
  <si>
    <t>CLAUDIA LILIANA JOYA BEDOYA</t>
  </si>
  <si>
    <t>SALUD Y COOPERACIÓN</t>
  </si>
  <si>
    <t>CL 81 115 - 15 TR 3 APT 505</t>
  </si>
  <si>
    <t>claudiajoyabedoya@hotmail.com</t>
  </si>
  <si>
    <t>Prestar servicios profesionales en el Despacho del Ministro de Igualdad y Equidad para apoyar la creación, implementación de estrategias psicosociales que promuevan las políticas de equidad e integración social del gobierno nacional.</t>
  </si>
  <si>
    <t>1.
Apoyar y realizar los programas psicosociales orientados a la atención y acompañamiento de poblaciones diversas y en situación de vulnerabilidad.
2.
Implementar intervenciones de apoyo y acompañamiento psicosocial en el marco de los proyectos desarrollados por el Ministerio.
3.
Desarrollar metodologías de atención que integren enfoques diferenciales y de derechos humanos, garantizando una atención inclusiva y equitativa.
4.
Elaborar informes de análisis e impacto psicosocial sobre las intervenciones realizadas, proponiendo recomendaciones para su mejora.
5.
Acompañar y fortalecer procesos de formación y sensibilización del talento humano en temas relacionados con atención psicosocial.
6.
Las demás actividades que indique el supervisor del contrato que estén relacionadas con el objeto contractual.</t>
  </si>
  <si>
    <t>CO1.PCCNTR.8459893</t>
  </si>
  <si>
    <t>https://community.secop.gov.co/Public/Tendering/OpportunityDetail/Index?noticeUID=CO1.NTC.8956135&amp;isFromPublicArea=True&amp;isModal=False</t>
  </si>
  <si>
    <t>CPS-163-2025</t>
  </si>
  <si>
    <t>Javier Ricardo Santander González</t>
  </si>
  <si>
    <t>CARRERA 73A 167 29 Casa 39</t>
  </si>
  <si>
    <t>javisango26@gmail.com</t>
  </si>
  <si>
    <t>Prestar servicios profesionales especializados para brindar apoyo en la revisión y seguimiento a las actividades relacionadas con infraestructura que puedan presentarse
en el marco proyecto de inversión de la Dirección para la Garantía de los Derechos de las
Personas con Discapacidad</t>
  </si>
  <si>
    <t>1. Acompañar y apoyar en la formulación de propuestas técnicas para la
estructuración del Plan Nacional de Accesibilidad, en articulación con actores del
gobierno, la sociedad civil, la academia y otros sectores clave, asegurando el
enfoque de derechos, interseccionalidad y participación de personas con
discapacidad.
2. Brindar apoyo en la proyección técnica de los estudios, documentos previos,
estudios de mercado, presupuestos y fichas técnicas de los procesos de selección
de contratistas de la Dirección para la garantía de los derechos de las personas
con discapacidad.
3. Apoyar en los conceptos técnicos, recomendaciones, observaciones y alertas
preventivas desde el componente técnico sobre los proyectos del programa
tejiendo comunidad para personas con discapacidad , así como también
la documentación técnica necesaria para tramitar modificaciones contractuales a
los contratos, los posibles incumplimientos y liquidaciones cuando les sean
asignados.
4. Apoyar en lo referente a requerimientos relacionados con accesibilidad y el
Artículo 77 del PND asignados por la supervisión y proyectar las respuestas a los
mismos y que sean competencia de la Dirección para la garantía de los derechos
de las personas con discapacidad.
5. Realizar actividades para la revisión y proyección de respuestas a las peticiones
provenientes de las corporaciones públicas de elección popular, organismos de
control y demás peticionarios, que sean competencia de la Dirección para la
garantía de los derechos de las personas con discapacidad.</t>
  </si>
  <si>
    <t>CO1.PCCNTR.8466023</t>
  </si>
  <si>
    <t>https://community.secop.gov.co/Public/Tendering/OpportunityDetail/Index?noticeUID=CO1.NTC.8962788&amp;isFromPublicArea=True&amp;isModal=False</t>
  </si>
  <si>
    <t>MIE-CPS-164-2025</t>
  </si>
  <si>
    <t>MARIA CAMILA UNIGARRO BURBANO</t>
  </si>
  <si>
    <t>ESPECIALIZACION EN DERECHOS
HUMANOS</t>
  </si>
  <si>
    <t>CALLE 3 OESTE 31 14 CASA 3</t>
  </si>
  <si>
    <t>macamilaunigarro@gmail.com</t>
  </si>
  <si>
    <t>Prestar los servicios profesionales para apoyar en los procesos jurídicos para la implementación del programa Raíces en Movimiento de la Dirección para la Población Migrante.</t>
  </si>
  <si>
    <t>1.
⁠Brindar apoyo jurídico a la Dirección en las actividades destinadas al desarrollo, implementación y seguimiento de las acciones del programa Raíces en Movimiento, mediante la elaboración de, informes y otros pronunciamientos requeridos por la Dirección.
2.
Apoyar en la elaboración de procedimientos, protocolos y directrices que aseguren la seguridad jurídica de las actuaciones de la Dirección.
3.
Elaborar los documentos contractuales necesarios en el marco del programa, garantizando el cumplimiento de la normatividad aplicable.
4.
Participar en la formulación de procesos y proyectos que esten relacionados con y fortalezca la implementación del programa Raíces en Movimiento.
5.
Apoyar la articulación interinstitucional e intersectorial con entidades públicas, gobiernos territoriales, cooperación internacional, sociedad civil, asociaciones de migrantes y demás actores relevantes.
6.
Apoyar a la Dirección para la Población Migrante en la supervisión de los contratos suscritos por el Ministerio para la operación de los centros Intégrate.
7.
Emitir la respuesta jurídica ante situaciones de emergencia migratoria, incluyendo la elaboración de alertas, recomendaciones o rutas de acción, según lo requerido por la Dirección.
8.
Las demás actividades que indique el supervisor del contrato y/o el despacho que estén comprendidas dentro del objeto contractual.</t>
  </si>
  <si>
    <t>CO1.PCCNTR.8466019</t>
  </si>
  <si>
    <t>https://community.secop.gov.co/Public/Tendering/OpportunityDetail/Index?noticeUID=CO1.NTC.8964073&amp;isFromPublicArea=True&amp;isModal=False</t>
  </si>
  <si>
    <t>MIE-CPS-165-2025</t>
  </si>
  <si>
    <t>NATALIA CONSTANZA MONTERO SOLARTE</t>
  </si>
  <si>
    <t>ESPECIALIZACION EN PSICOLOGIA JURIDICA Y FORENSE</t>
  </si>
  <si>
    <t>CARRERA 33 SUR 2 02</t>
  </si>
  <si>
    <t>nataliamontero1205@gmail.com</t>
  </si>
  <si>
    <t>Prestar servicios profesionales para brindar apoyo psicosocial en el marco de los
procesos de atención humanitaria e integración de población migrante, retornada y de
comunidades de acogida, en el contexto del programa Raíces en Movimiento</t>
  </si>
  <si>
    <t>1. Brindar atención psicosocial en situaciones de emergencias humanitaria, tanto en
los Centros Intégrate como en las actividades desarrolladas en el marco del
programa.
2. Elaborar diagnósticos psicosociales que permitan identificar factores de riesgo y
de protección en la población atendida, en el marco del programa Raíces en
Movimiento.
3. Desarrollar talleres, grupos de apoyo y espacios pedagógicos en los Centros
Intégrate, orientados a la promoción de la salud mental y a la prevención de las
violencias y la discriminación.
4. Participar en la activación y seguimiento de las rutas de atención en salud mental
y protección, en articulación con las entidades competentes del nivel local y/o
nacional.
5. Brindar asistencia técnica al equipo de trabajo de los Centros Intégrate en temas
relacionados con la salud mental y el manejo psicosocial de casos sensibles.
6. Realizar acciones conjuntas con actores territoriales, organizaciones sociales y
agencias de cooperación, orientadas a fortalecer la atención integral y psicosocial
a población migrante.
7. Contribuir a la formulación de lineamientos en materia psicosocial que orienten
la operación de los Centros Intégrate.
8. Las demás actividades que indique el supervisor del contrato y/o el despacho que
estén comprendidas dentro del objeto contractual.</t>
  </si>
  <si>
    <t>CO1.PCCNTR.8481709</t>
  </si>
  <si>
    <t>https://community.secop.gov.co/Public/Tendering/OpportunityDetail/Index?noticeUID=CO1.NTC.8987146&amp;isFromPublicArea=True&amp;isModal=False</t>
  </si>
  <si>
    <t>MIE-CPS-166-2025</t>
  </si>
  <si>
    <t>JUAN CARLOS MACHUCA ARIAS</t>
  </si>
  <si>
    <t>CARRERA 77I 65B 31 SUR LA AZUCENA BOSA</t>
  </si>
  <si>
    <t>juanmachuca1981@gmail.com</t>
  </si>
  <si>
    <t>Prestar los servicios profesionales en el proceso de estructuración de costos y análisis
de presupuesto en el marco del programa Raíces en Movimiento de la Dirección para la
Población Migrante.</t>
  </si>
  <si>
    <t>1. Elaborar la estructura detallada de costos del programa Raíces en Movimiento,
de conformidad con los lineamientos financieros por la Dirección para la Población
Migrante y la normatividad vigente que le sea aplicable.
2. Apoyar la elaboración de informes de análisis sobre la viabilidad financiera de las
actividades y componentes del programa, garantizando su coherencia con el
marco normativo y presupuestal vigente.
3. Participar en la elaboración y reporte de los planes operativos, estratégicos e
indicadores de gestión requeridos por la Dirección para la población Migrante.
4. Apoyar en el seguimiento y la consolidación de los informes financieros
periódicos, con el fin de monitorear la ejecución de los contratos y convenios
suscritos en el marco del programa y de los proyectos de la Dirección para la
Población Migrante.
5. Apoyar la supervisión de los contratos y/o convenios a cargo de la Dirección para
la Población Migrante, conforme a la normativa vigente y a los lineamientos
internos establecidos.
6. Brindar apoyo en el seguimiento y control de los aspectos financieros y
presupuestales de los planes, programas y proyectos en la Dirección para la
Población Migrante, garantizando la adecuada ejecución de los recursos.
7. Apoyar la elaboración de los presupuestos requeridos para los procesos de
contratación o elaboración de convenios de la Dirección.
8. Realizar capacitaciones y asistencia técnica al personal de la Dirección en temas
financieros, presupuestales y de análisis de costos, conforme a los lineamientos
institucionales.
9. Las demás que se indique el supervisor del contrato y/o el despacho, que estén
relacionadas con el objeto contractual.</t>
  </si>
  <si>
    <t>CO1.PCCNTR.8487576</t>
  </si>
  <si>
    <t>https://community.secop.gov.co/Public/Tendering/OpportunityDetail/Index?noticeUID=CO1.NTC.8995841&amp;isFromPublicArea=True&amp;isModal=False</t>
  </si>
  <si>
    <t>MIE-CPS-167-2025</t>
  </si>
  <si>
    <t>Ricardo José Leal Acosta</t>
  </si>
  <si>
    <t>CALLE 49N 14 42</t>
  </si>
  <si>
    <t>lealricardo.a@gmail.com</t>
  </si>
  <si>
    <t>Prestar servicios profesionales especializados al despacho del ministro de igualdad y equidad para apoyar la formulación y evaluación de políticas públicas en concordancia con las estrategias de transformación social establecidas en el plan nacional de desarrollo y los objetivos misionales de la entidad.</t>
  </si>
  <si>
    <t>1.
Apoyar al Despacho del Ministro de Igualdad y Equidad en la formulación de políticas públicas con enfoque de igualdad, equidad y derechos humanos, asegurando su alineación con las estrategias de transformación social definidas en el Plan Nacional de Desarrollo.
2.
Elaborar análisis técnicos, jurídicos y estratégicos que sirvan de soporte para la definición, ajuste y priorización de políticas públicas y proyectos misionales de la Entidad.
3.
Realizar el seguimiento y la evaluación de políticas públicas implementadas por el Ministerio, consolidando informes que evidencien su impacto en los objetivos institucionales.
4.
Realizar documentos jurídicos, conceptuales, técnicos y metodológicos que respalden la toma de decisiones en el Despacho Ministerial.
5.
Facilitar procesos de articulación intersectorial e interinstitucional para apoyar la implementación y evaluación de políticas públicas.
6.
Apoyar la planeación estratégica y jurídica que orienten las decisiones del Despacho del Ministro.
7.
Realizar el seguimiento de los lineamientos jurídicos, normativos, de transparencia y acceso a la información en el desarrollo de sus funciones.
8.
Las demás actividades que indique el supervisor del contrato que estén relacionadas con el objeto contractual.</t>
  </si>
  <si>
    <t>CO1.PCCNTR.8489981</t>
  </si>
  <si>
    <t>https://community.secop.gov.co/Public/Tendering/OpportunityDetail/Index?noticeUID=CO1.NTC.8999417&amp;isFromPublicArea=True&amp;isModal=False</t>
  </si>
  <si>
    <t>MIE-CPS-168-2025</t>
  </si>
  <si>
    <t>MIE-CPS-169-2025</t>
  </si>
  <si>
    <t xml:space="preserve">Diego Andrés Arboleda Rojas	</t>
  </si>
  <si>
    <t>ARQUITECTURA</t>
  </si>
  <si>
    <t>CARRERA 21 63B 21 Apto 501</t>
  </si>
  <si>
    <t>daarboledar@gmail.com</t>
  </si>
  <si>
    <t>Prestación de servicios profesionales especializados para realizar actividades de asesoría técnica en la gestión integral a los proyectos de la Dirección de Acceso Igualitario al Agua para Territorios Marginados y Excluidos del Ministerio de Igualdad y Equidad, en el marco del programa "Agua es Vida"</t>
  </si>
  <si>
    <t>1.
Brindar apoyo técnico especializado en la planificación e implementación de estrategias de cambio de comportamiento, apropiación territorial y fortalecimiento de capacidades comunitarias en torno al agua en el marco del programa "Agua es Vida", con observancia de los parámetros legales establecidos para tal fin.
2.
Brindar asistencia técnica especializada en el diagnóstico técnico de agua y saneamiento básico en los territorios priorizados y la promoción de modelos participativos de gestión local, articulando con actores institucionales para formular e implementar mecanismos de monitoreo comunitario de la calidad del agua.
3.
Prestar apoyo técnico especializado en el seguimiento a la contratación, ejecución y liquidación de los proyectos que le sean asignados en el marco del programa "Agua es Vida”.
4.
Brindar asistencia técnica especializada que requieran los formuladores de los proyectos (entes territoriales, autoridades ambientales, prestadores de los servicios públicos de acueducto, alcantarillado y aseo, organizaciones comunitarias, entre otros) en el marco del programa "Agua es Vida", con el fin de contribuir a la adecuada presentación y/o ajuste de los mismos.
5.
Prestar apoyo técnico especializado en la evaluación de proyectos y el registro de los criterios de presentación de proyectos ante la Mesa Técnica, en el marco del programa "Agua es Vida".
6.
Acompañar técnicamente al supervisor del contrato y a los equipos profesionales de la Dirección del Agua en la revisión y análisis de estudios de prefactibilidad y factibilidad de los proyectos priorizados, asegurando el cumplimiento de los lineamientos técnicos, normativos y estratégicos del programa "Agua es Vida".
7.
Acompañar al equipo técnico de la Dirección del Agua en la estructuración integral de proyectos, mediante la validación de diseños, presupuestos, cronogramas y esquemas de implementación, garantizando la coherencia técnica y la viabilidad operativa en los territorios priorizados.
8.
Asistir al supervisor y al equipo técnico en la elaboración de conceptos técnicos y observaciones estructuradas frente a los proyectos en validación y ajuste, con base en criterios de eficiencia, sostenibilidad y pertinencia territorial.
9.
Brindar acompañamiento especializado en el análisis y resolución de dificultades técnicas identificadas durante la ejecución de proyectos, apoyando la formulación de acciones correctivas y preventivas en coordinación con los entes territoriales y demás actores responsables.
10.
Participar en sesiones técnicas, mesas de trabajo interinstitucionales y visitas de campo con el supervisor y profesionales de la Dirección del Agua, aportando criterios especializados para la toma de decisiones en las diferentes fases del ciclo de vida del proyecto.
11.
Elaborar insumos técnicos, informes y presentaciones especializadas para apoyar al supervisor y al equipo de la Dirección del Agua en la socialización, sustentación y toma de decisiones estratégicas relacionadas con proyectos en curso, asegurando la claridad, precisión y oportunidad de la información proporcionada.
12.
Las demás actividades requeridas para el cumplimiento del objeto contractual.</t>
  </si>
  <si>
    <t xml:space="preserve">CO1.PCCNTR.8477716	</t>
  </si>
  <si>
    <t>https://community.secop.gov.co/Public/Tendering/OpportunityDetail/Index?noticeUID=CO1.NTC.8979782&amp;isFromPublicArea=True&amp;isModal=False</t>
  </si>
  <si>
    <t>MIE-CPS-170-2025</t>
  </si>
  <si>
    <t xml:space="preserve">ALEJANDRO MORENO	</t>
  </si>
  <si>
    <t>CARRERA 43N 36 46 tulua casa</t>
  </si>
  <si>
    <t>TULUÁ</t>
  </si>
  <si>
    <t>alejomorenostuger235@hotmail.</t>
  </si>
  <si>
    <t xml:space="preserve">Prestar servicios profesionales acompañando a la secretaria general en la función de coordinación del desarrollo y sostenimiento del Sistema Integrado de Gestión Institucional, así como, en la atención de las auditorías externas e internas.	</t>
  </si>
  <si>
    <t>1.
Apoyar en la articulación con la Oficina Asesora de Planeación las acciones para el desarrollo y sostenimiento del Sistema Integrado de Gestión Institucional.
2.
Orientar el desarrollo de los procesos y procedimientos que debe realizar la Secretaria General, en cumplimiento de las funciones descritas en el Decreto 1075 de 2023 y las delegadas mediante acto administrativo.
3.
Gestionar en articulación con las dependencia de la secretaria general los instrumentos para la implementación de las políticas del Modelo Integrado de Planeación y Gestión, a cargo de este despacho.
4.
Acompañar a la secretaria general en el proceso de atención de las auditorias, proyectando respuesta a los requerimientos de los entes de control interno y externo.
5.
Realizar el seguimiento y actualización de los planes de planes de mejoramiento derivados de las auditorías internas y externas, así como contribuir a la definición y consolidación de estrategias de mejora continua en los diferentes procesos de la secretaria general.
6.
Participar en las instancias donde tiene asiento la Secretaria General, y gestionar en articulación con las áreas competentes el cumplimiento de las acciones a cargo de este despacho.
7.
Elaborar los informes de gestión en el marco de las funciones de la secretaria general, que le sean asignados.
8.
Contribuir en la identificación y ejecución de acciones para la mitigación de los riesgos institucionales.
9.
Desarrollar e implementar estrategias, herramientas e instrumentos que contribuyan en la gestión del conocimiento de la Secretaria General.
10.
La demás que le sean asignadas y tengan relación con la naturaleza del objeto del contrato.</t>
  </si>
  <si>
    <t xml:space="preserve">CO1.PCCNTR.8478194	</t>
  </si>
  <si>
    <t>https://community.secop.gov.co/Public/Tendering/OpportunityDetail/Index?noticeUID=CO1.NTC.8981915&amp;isFromPublicArea=True&amp;isModal=False</t>
  </si>
  <si>
    <t>MIE-CPS-171-2025</t>
  </si>
  <si>
    <t>Anyelys Vanessa Salinas Cervantes</t>
  </si>
  <si>
    <t>ASISTENCIA ADMINISTRATIVA</t>
  </si>
  <si>
    <t>CALLE 25A 37 39</t>
  </si>
  <si>
    <t>anyelissalinas06@gmail.com</t>
  </si>
  <si>
    <t>Prestar servicios de apoyo a la gestión para el desarrollo de actividades técnicas y administrativas en el marco de las funciones asignadas a la Subdirección de Contratación del Ministerio de Igualdad y Equidad</t>
  </si>
  <si>
    <t>Apoyar en la organización y ejecución de tareas administrativas, documentales y logísticas propias de la Subdirección de contratación.
2.
Elaborar comunicaciones, memorandos, oficios y demás documentos que se requieran en el desarrollo de las funciones de la Subdirección de contratación.
3.
Prestar apoyo en los Comités y el manejo, actualización y seguimiento de las bases de datos de la dependencia.
4.
Apoyar la organización y sistematización de la información contractual en medios físicos y digitales conforme con la plataforma dispuesta por el sistema de gestión documental.
5.
Realizar la afiliación al sistema de atención de riesgo profesionales ARL de los contratistas del Ministerio de Igualdad y Equidad.
6.
Las demás actividades que le sean asignadas por la supervisión del contrato y que se relacionen con el objeto contractual.</t>
  </si>
  <si>
    <t>CO1.PCCNTR.8478935</t>
  </si>
  <si>
    <t>https://community.secop.gov.co/Public/Tendering/OpportunityDetail/Index?noticeUID=CO1.NTC.8981900&amp;isFromPublicArea=True&amp;isModal=False</t>
  </si>
  <si>
    <t>MIE-CD-CA-043-2025</t>
  </si>
  <si>
    <t>Convenio de Asociacion</t>
  </si>
  <si>
    <t xml:space="preserve">FUNDACION PANAMERICANA PARA EL DESARROLLO COLOMBIA	</t>
  </si>
  <si>
    <t>infofupadcolombia@padf.org</t>
  </si>
  <si>
    <t>Aunar esfuerzos técnicos, operativos, administrativos y financieros, para implementar las acciones necesarias para la atención, dignificación, reconocimiento y promoción de la autonomía de las personas mayores en los territorios excluidos a nivel nacional, así como el fortalecimiento de capacidades de organizaciones comunitarias dedicadas al cuidado de las personas mayores en el marco del Programa de “Reconocimiento y Dignidad para la Vida Plena de las Personas Mayores” del Ministerio de la Igualdad y Equidad.</t>
  </si>
  <si>
    <t xml:space="preserve">C-4603-1500-7-20101F-4603018-02
C-4603-1500-7-20101F-4603022-02
C-4603-1500-7-20101F-4603027-02
</t>
  </si>
  <si>
    <t>Johana Andrea Villanueva Gómez</t>
  </si>
  <si>
    <t>Profesional Especializado Grado 15 de la Dirección para Personas Mayores</t>
  </si>
  <si>
    <t>CO1.PCCNTR.8449037</t>
  </si>
  <si>
    <t>https://community.secop.gov.co/Public/Tendering/OpportunityDetail/Index?noticeUID=CO1.NTC.8939893&amp;isFromPublicArea=True&amp;isModal=False</t>
  </si>
  <si>
    <t>MIE-CPS-172-2025</t>
  </si>
  <si>
    <t xml:space="preserve">MARIA ALEJANDRA ROMERO MURILLO	</t>
  </si>
  <si>
    <t>CALLE 81A 8 32</t>
  </si>
  <si>
    <t>alejandraromeromurillo@gmail.</t>
  </si>
  <si>
    <t xml:space="preserve">Prestar los servicios profesionales en arquitectura, apoyando en el seguimiento de actividades tecnicas, en la dirección de acceso igualitario al agua del ministerio de igualdad y equidad, en el marco del programa "Agua es Vida"	</t>
  </si>
  <si>
    <t>1. Apoyar el seguimiento técnico, administrativo y presupuestal a los procesos de contratación, ejecución y liquidación de los proyectos que le sean asignados, en el marco del programa “Agua es Vida”.
2. Brindar asistencia técnica en la implementación de los proyectos asignados, mediante la revisión y análisis de convenios y/o contratos suscritos en el marco del programa “Agua es Vida”.
3. Elaborar respuestas técnicas y conceptuales a consultas, derechos de petición y demás solicitudes relacionadas con los proyectos y convenios asignados en el marco del programa “Agua es Vida”.
4. Prestar apoyo en la asistencia técnica a los formuladores de proyectos, tales como entes territoriales, autoridades ambientales, prestadores de servicios públicos y organizaciones comunitarias, para contribuir a la adecuada formulación, ajuste y presentación de iniciativas en el marco del programa “Agua es Vida”.
5. Apoyar la articulación y fortalecimiento de los canales de comunicación entre los actores involucrados en la formulación, ejecución y seguimiento de los proyectos de agua potable y saneamiento básico vinculados al programa “Agua es Vida”.
6. Realizar seguimiento integral al avance físico y financiero de los proyectos asignados, identificando alertas tempranas y proponiendo acciones correctivas o de mejora que contribuyan al cumplimiento de metas del programa “Agua es Vida”.
7. Apoyar en la estructuración técnica de nuevos proyectos, verificando que cumplan con los lineamientos normativos, técnicos y de sostenibilidad exigidos por el programa “Agua es Vida”, especialmente en lo referente a infraestructura y diseño arquitectónico.
8. Realizar visitas técnicas de campo, en coordinación con el equipo supervisor, con el fin de verificar condiciones físicas, espaciales, de ocupación, delimitación, accesibilidad, y demás aspectos arquitectónicos y urbanísticos relevantes de los predios requeridos para el desarrollo de los proyectos priorizados, aportando criterios técnicos para su adecuada planificación y ejecución.
9. Las demás actividades requeridas para el cumplimiento del objeto contractual.</t>
  </si>
  <si>
    <t xml:space="preserve">163425	</t>
  </si>
  <si>
    <t>CO1.PCCNTR.8481867</t>
  </si>
  <si>
    <t>https://community.secop.gov.co/Public/Tendering/OpportunityDetail/Index?noticeUID=CO1.NTC.8988079&amp;isFromPublicArea=True&amp;isModal=False</t>
  </si>
  <si>
    <t>MIE-CPS-173-2025</t>
  </si>
  <si>
    <t>MARIA ALIX LESMES OLARTE</t>
  </si>
  <si>
    <t>AVENIDA CALLE 26N 40 31 BOGOTA</t>
  </si>
  <si>
    <t>alixitos@gmail.com</t>
  </si>
  <si>
    <t>Prestar servicios profesionales con el fin de fortalecer en el marco jurídico, técnico y estratégico de las políticas públicas, la equidad social, la inclusión, la participación ciudadana y la protección de los derechos colectivos del ministerio de igualdad y equidad.</t>
  </si>
  <si>
    <t>1. Apoyar jurídicamente al Ministerio en la formulación, revisión y actualización de políticas públicas orientadas a la igualdad y la equidad, asegurando el cumplimiento de la normatividad vigente. 2. Elaborar conceptos, lineamientos y demás documentos técnicos de soporte jurídico que faciliten la adopción de medidas en materia de derechos colectivos y su adecuada implementación. 3. Apoyar la estrategia de participación ciudadana y el ejercicio del control social, aportando la perspectiva jurídica necesaria para garantizar su efectividad y transparencia. 4. Realizar seguimiento al cumplimiento del marco normativo aplicable a los procesos misionales del Ministerio, identificando oportunidades de mejora y ajustes necesarios. 5. Las demás actividades que indique el supervisor del contrato que estén relacionadas con el objeto contractual.</t>
  </si>
  <si>
    <t>CO1.PCCNTR.8490080</t>
  </si>
  <si>
    <t>https://community.secop.gov.co/Public/Tendering/OpportunityDetail/Index?noticeUID=CO1.NTC.8999720&amp;isFromPublicArea=True&amp;isModal=False</t>
  </si>
  <si>
    <t>MIE-CD-CI-0044-2025</t>
  </si>
  <si>
    <t>ASOCIACION DE RESGUARDOS INDIGENAS DEL TOLIMA</t>
  </si>
  <si>
    <t>VEREDA LA SORTIJA</t>
  </si>
  <si>
    <t>asociacionarittolima@gmail.com</t>
  </si>
  <si>
    <t>Aunar esfuerzos administrativos, técnicos y financieros para el cumplimiento del hito 4 de los acuerdos IM-169 e IM-170 concertados por el Gobierno Nacional y la Comisión Nacional de Mujeres Indígenas CNMI- Mesa Permanente de Concertación MPC según la Ley 2294 /2023 del Plan Nacional de Desarrollo PND</t>
  </si>
  <si>
    <t>1)
Cumplir con la entrega de los productos del Convenio con base en el cronograma y las especificaciones técnicas aprobadas por el Ministerio de Igualdad y Equidad.
2)
Adelantar y garantizar la contratación del personal y de los bienes y servicios, así como el transporte, equipamientos, logística y organización, necesarios para la realización de las diferentes acciones requeridas para el desarrollo del objeto, compromisos y especificaciones técnicas del presente convenio.
3)
Realizar la implementación territorial, a través de 22 encuentros territoriales (acciones 1 y 5), para la participación real, efectiva y concertada de las personas indígenas con discapacidad de acuerdo con el anexo técnico, plazos y especificaciones técnicas.
4)
Realizar la socialización del Plan Integral de Atención y Garantía de los Derechos de las Personas Indígenas con Discapacidad, Dones, Habilidades y Capacidades Diversas, en los territorios que se definan de acuerdo con la autonomía de las organizaciones indígenas.
5)
Implementar adecuaciones físicas y ajustes razonables para eliminar las barreras físicas y comunicativas con las que se enfrentan las personas indígenas con discapacidad, dones, habilidades y capacidades diversas en los espacios propios y comunitarios, de acuerdo con las especificaciones técnicas y la propuesta técnico-económica presentada.
6)
Fortalecer los saberes y conocimientos de las autoridades indígenas, personas cuidadoras, familias y comunidad de las organizaciones indígenas, en temáticas sobre discapacidad y derechos de las personas indígenas con discapacidad, dones, habilidades y capacidades diversas.
7)
Adoptar e incorporar las recomendaciones y solicitudes que sean realizadas por la supervisión y el Comité Técnico Operativo.
8)
Convocar mínimo una vez al mes el Comité Técnico Operativo durante la ejecución del convenio y de forma extraordinaria las veces que se requiera o a solicitud del Ministerio de Igualdad y Equidad.
9)
Entregar informes parciales y final con la evidencia documental de la implementación de las acciones priorizadas dentro del desarrollo del Hito 4 del Acuerdo IM-169 correspondiente a la implementación del Plan Integral de Atención y Garantía de los Derechos de las Personas Indígenas con Discapacidad, Dones, Habilidades y Capacidades Diversas.
10)
Efectuar seguimiento y dar cuenta de la ejecución de los recursos asignados, a cada una de las organizaciones indígenas en el marco del convenio
11)
Presentar al Ministerio informe técnico y financiero (por rubro), en donde se evidencie la vigilancia y el cumplimiento de las actividades a cargo de cada una de las organizaciones indígenas, juntos con los soportes de facturación electrónica.
12)
Las demás que guarden relación con el convenio y sean requeridas para su correcta ejecución.</t>
  </si>
  <si>
    <t>C-4603-1500-3-702020-4603010-02</t>
  </si>
  <si>
    <t>UBER ALFONSO ANGULO CAICEDO</t>
  </si>
  <si>
    <t>CO1.PCCNTR.8489508</t>
  </si>
  <si>
    <t>https://community.secop.gov.co/Public/Tendering/OpportunityDetail/Index?noticeUID=CO1.NTC.8998068&amp;isFromPublicArea=True&amp;isModal=False</t>
  </si>
  <si>
    <t>MIE-CPS-174-2025</t>
  </si>
  <si>
    <t>JEISSON ORLANDO GUTIERREZ SAMBONI</t>
  </si>
  <si>
    <t>INGENIERIA TELEMATICA</t>
  </si>
  <si>
    <t>AVENIDA CARRERA 68 18 05 SUR Villa adrina</t>
  </si>
  <si>
    <t>jogs87@gmail.com</t>
  </si>
  <si>
    <t>Prestar servicios profesionales en gestión de seguridad informática y administración de infraestructura tecnológica a nivel de redes y conexiones, para garantizar la operación, soporte y fortalecimiento de la seguridad, disponibilidad y continuidad de los servicios tecnológicos del Ministerio.</t>
  </si>
  <si>
    <t>1.
Realizar la revisión, configuración y afinamiento de las herramientas de seguridad perimetral.
2.
Realizar la revisión, reconfiguración de ser necesario y afinamiento de los equipos de redes de datos.
3.
Apoyo en la gestión y el monitoreo a los controles tecnológicos establecidos en las herramientas de seguridad.
4.
Apoyo en la revisión de las configuraciones de las herramientas de seguridad administradas por el proveedor de servicios.
5.
Apoyar el análisis de vulnerabilidades y ethical hacking de la infraestructura tecnológica de la entidad. 6.
Apoyar la implementación de los proyectos a cargo de seguridad digital.
7.
Apoyar en la solución y/o atención de los casos escalados relacionados con la seguridad de la información por parte de la mesa de servicios, cumpliendo los Acuerdos de nivel de servicio.
8.
Participar en las reuniones de seguimiento de los proyectos, de acuerdo con los planes de trabajo establecidos.
9.
Entregar informes de cambios, ajustes y/o actualizaciones aplicadas en las herramientas de seguridad y documentos RFC (si aplica).
10.
Las demás actividades requeridas para el cumplimiento del objeto contractual.</t>
  </si>
  <si>
    <t>CO1.PCCNTR.8503120</t>
  </si>
  <si>
    <t>https://community.secop.gov.co/Public/Tendering/OpportunityDetail/Index?noticeUID=CO1.NTC.9014892&amp;isFromPublicArea=True&amp;isModal=False</t>
  </si>
  <si>
    <t>MIE-CPS-175-2025</t>
  </si>
  <si>
    <t>YULIETH KATHERINE ANGARITA PÉREZ</t>
  </si>
  <si>
    <t>ESPECIALIZACION EN GESTIÓN</t>
  </si>
  <si>
    <t>CALLE 5 # 78C-16</t>
  </si>
  <si>
    <t>yulieth.angaritap@gmail.com</t>
  </si>
  <si>
    <t>Prestar servicios profesionales a la Subdirección de Talento Humano para apoyar el
seguimiento a la ejecución presupuestal de los recursos de nómina y los trámites
relacionados con las incapacidades de los servidores del Ministerio de Igualdad y
Equidad.</t>
  </si>
  <si>
    <t>1. Apoyar en el seguimiento y control del presupuesto asociado al pago de nómina,
prestaciones sociales y demás documentos para la vigencia 2025, y realizar la
proyección y programación de recursos para la vigencia 2026.
2. Dar apoyo en los recobros a las Empresas Promotoras de Salud (EPS), los Fondos
de Pensión (AFP) o las Aseguradoras de Riesgos Laborales (ARL), según
corresponda, por concepto de reembolso de los pagos realizados a los servidores
del Ministerio por incapacidades por enfermedad general y/o laboral, licencias de
maternidad y licencias de paternidad, dentro de los términos dados en la
normatividad vigente.
3. Conciliar mensualmente con la Subdirección Administrativa y Financiera los pagos
realizados por las Empresas Promotoras de Salud (EPS), los Fondos de Pensión
(AFP) o las Aseguradoras de Riesgos Laborales (ARL), según corresponda
producto de los recobros realizados.
4. Proyectar las comunicaciones que serán remitidas a la Oficina Jurídica solicitando
el cobro coactivo por incapacidades por enfermedad general y/o laboral, licencias
de maternidad y licencias de paternidad de acuerdo con los requisitos y términos
de la normatividad vigente.
5. Apoyar el proceso de depuración de las solicitudes de deudas presuntas dentro
de los términos legales y de acuerdo con los procedimientos institucionales.
6. Apoyar la revisión de la nómina y aportes a seguridad social de los servidores y
servidoras de la entidad.
7. Elaborar y mantener actualizada una base de datos que contenga toda la
información necesaria para hacer seguimiento y control a los diferentes procesos
que apoya según las obligaciones contractuales y disponerla en los repositorios
establecidos por el Subdirección de Talento Humano.
8. Apoyar la emisión de conceptos y respuestas a los requerimientos que le sean
asignados por la Subdirección, y que se relacionen con el objeto del contrato.</t>
  </si>
  <si>
    <t>CO1.PCCNTR.8503920</t>
  </si>
  <si>
    <t>https://community.secop.gov.co/Public/Tendering/OpportunityDetail/Index?noticeUID=CO1.NTC.9016047&amp;isFromPublicArea=True&amp;isModal=False</t>
  </si>
  <si>
    <t>MIE-CPS-176-2025</t>
  </si>
  <si>
    <t>Karen Johana Muñoz Torres</t>
  </si>
  <si>
    <t>ESPECIALIZACION EN GOBIERNO Y
GESTION PUBLICA TERRITORIALES</t>
  </si>
  <si>
    <t>CARRERA 37A 1D 75 CASA</t>
  </si>
  <si>
    <t>karen.mzt1946@gmail.com</t>
  </si>
  <si>
    <t>Prestar servicios profesionales especializados para el desarrollo de las actividades jurídicas relacionadas con las diferentes etapas de los procesos contractuales gestionados por la Subdirección de Contratación del Ministerio de Igualdad y Equidad.</t>
  </si>
  <si>
    <t>1. Revisar y analizar jurídicamente los documentos contractuales en todas sus etapas, asegurando su conformidad con el régimen de contratación estatal y la normativa vigente, en el marco de los procesos misionales del Ministerio de Igualdad y Equidad y el Fondo FONIGUALDAD.
2. Revisarlos estudios previos, pliegos de condiciones, minutas, actas y demás documentos contractuales requeridos para la estructuración, ejecución y cierre de los procesos de contratación adelantados por la Entidad.
3. Verificar los criterios de selección objetiva, requisitos habilitantes, factores de evaluación y condiciones de participación, conforme a las disposiciones legales que regulan la contratación pública.
4. Participar activamente en reuniones, comités, mesas técnicas y audiencias relacionadas con los procesos de contratación, brindando acompañamiento jurídico a las áreas técnicas del Ministerio. 5. Estructurar, revisar y analizar solicitudes de modificación contractual, como adiciones, prórrogas, suspensiones, cesiones o terminaciones anticipadas, en articulación con las áreas técnicas y conforme a los lineamientos institucionales.
6. Revisar y validar jurídicamente las actas de liquidación, documentos de cierre contractual y demás trámites requeridos para la finalización de los expedientes contractuales, conforme a la normativa aplicable y los lineamientos de gestión documental.
7. Ejercer control de legalidad sobre los documentos expedidos o requeridos para la firma del Subdirector de Contratación, en el marco de la delegación otorgada en materia contractual.
8. Acompañar y/o revisar la documentación jurídico – contractual, que se produzca por el equipo ejecutor del Fondo Todos Somos Pazcifico.
9. Ejecutar las demás actividades que le sean asignadas por el supervisor del contrato, siempre que estén directamente relacionadas con el objeto contractual y las necesidades misionales del Ministerio de Igualdad y Equidad y el Fondo FONIGUALDAD.</t>
  </si>
  <si>
    <t>CO1.PCCNTR.8504916</t>
  </si>
  <si>
    <t>https://community.secop.gov.co/Public/Tendering/OpportunityDetail/Index?noticeUID=CO1.NTC.9017121&amp;isFromPublicArea=True&amp;isModal=False</t>
  </si>
  <si>
    <t>MIE-CPS-177-2025</t>
  </si>
  <si>
    <t>BIBIANA MARCELA LINERO GUIZA</t>
  </si>
  <si>
    <t>CARRERA 74A 63 92 APTO 511</t>
  </si>
  <si>
    <t>bibilinero@gmail.com</t>
  </si>
  <si>
    <t>1. Revisar y analizar jurídicamente los documentos contractuales en todas sus etapas, asegurando su conformidad con el régimen de contratación estatal y la normativa vigente, en el marco de los procesos misionales del Ministerio de Igualdad y Equidad y el Fondo FONIGUALDAD.
2. Revisarlos estudios previos, pliegos de condiciones, minutas, actas y demás documentos contractuales requeridos para la estructuración, ejecución y cierre de los procesos de contratación adelantados por la Entidad.
3. Verificar los criterios de selección objetiva, requisitos habilitantes, factores de evaluación y condiciones de participación, conforme a las disposiciones legales que regulan la contratación pública.
4. Participar activamente en reuniones, comités, mesas técnicas y audiencias relacionadas con los procesos de contratación, brindando acompañamiento jurídico a las áreas técnicas del Ministerio.5. Estructurar, revisar y analizar solicitudes de modificación contractual, como adiciones, prórrogas, suspensiones, cesiones o terminaciones anticipadas, en articulación con las áreas técnicas y conforme a los lineamientos institucionales.
6. Revisar y validar jurídicamente las actas de liquidación, documentos de cierre contractual y demás trámites requeridos para la finalización de los expedientes contractuales, conforme a la normativa aplicable y los lineamientos de gestión documental.
7. Ejercer control de legalidad sobre los documentos expedidos o requeridos para la firma del Subdirector de Contratación, en el marco de la delegación otorgada en materia contractual.
8. Publicar los documentos contractuales en el SECOP II o en el sistema que haga sus veces, conforme a lo dispuesto por la normativa vigente, cuando así lo indique el supervisor del contrato.
9. Ejecutar las demás actividades que le sean asignadas por el supervisor del contrato, siempre que estén directamente relacionadas con el objeto contractual y las necesidades misionales del Ministerio de Igualdad y Equidad y el Fondo FONIGUALDAD.</t>
  </si>
  <si>
    <t>CO1.PCCNTR.8504639</t>
  </si>
  <si>
    <t>https://community.secop.gov.co/Public/Tendering/OpportunityDetail/Index?noticeUID=CO1.NTC.9017125&amp;isFromPublicArea=True&amp;isModal=False</t>
  </si>
  <si>
    <t>MIE-CPS-178-2025</t>
  </si>
  <si>
    <t>CARLOS ARTURO GUAMANGA CHILITO</t>
  </si>
  <si>
    <t>INGENIERIA DE SISTEMAS CON ENFASIS EN TELECOMUNICACIONES</t>
  </si>
  <si>
    <t>CALLE 19A 68D 51 Int 1 Apto 403</t>
  </si>
  <si>
    <t>carlos.guamanga@hotmail.com</t>
  </si>
  <si>
    <t>Prestar servicios profesionales para realizar la administración, despliegue, integración, monitoreo, optimización y soporte de los recursos de tecnología, conectividad, almacenamiento y seguridad en el esquema de nube pública de la entidad, así como la proyección y control presupuestal del consumo cloud y el liderazgo/apoyo a proyectos de innovación tecnológica en el Ministerio.</t>
  </si>
  <si>
    <t>1.
Ejecutar el despliegue y configuración de recursos en la nube Azure, asegurando el cumplimiento de mejores prácticas y arquitecturas de referencia. Y generar documentos técnicos correspondientes.
2.
Administrar y optimizar recursos de cómputo, almacenamiento, redes y seguridad en Azure, aplicando criterios de eficiencia.
3.
Integrar recursos cloud con infraestructura local.
4.
Integrar recursos cloud con sistemas de seguridad institucional.
5.
Gestionar y monitorear alertas de recursos, consumo y seguridad, y ejecutar acciones preventivas/correctivas.
6.
Elaborar análisis, proyección y control presupuestal de consumo de recursos cloud.
7.
Apoyar proyectos de innovación, adopción IA, machine learning y analítica en la nube. 8.
Documentar las configuraciones realizadas y los incidentes ocurridos, asegurando la transferencia de conocimiento a los equipos internos, así como elaborar y mantener actualizados los esquemas de arquitectura del sistema.
9.
Asegurar cumplimiento normativo y buenas prácticas de seguridad mediante el monitoreo de aplicación de lineamientos institucionales y de MinTIC.
10.
Mantener actualizada la Documentación técnica incluyendo procedimientos, diagramas, configuraciones e integraciones realizadas.
11.
Atender las demás actividades y obligaciones que le sean asignadas por el supervisor del contrato, siempre que guarden relación con el objeto y el alcance del mismo.</t>
  </si>
  <si>
    <t>CO1.PCCNTR.8526468</t>
  </si>
  <si>
    <t>https://community.secop.gov.co/Public/Tendering/OpportunityDetail/Index?noticeUID=CO1.NTC.9044196&amp;isFromPublicArea=True&amp;isModal=False</t>
  </si>
  <si>
    <t>MIE-CPS-179-2025</t>
  </si>
  <si>
    <t>LEONEL ANDRES RUIZ VARGAS</t>
  </si>
  <si>
    <t>COMUNICACION SOCIAL</t>
  </si>
  <si>
    <t>CALLE 26 44A 39 torre II Apto 711</t>
  </si>
  <si>
    <t>leonelandresruizvargas@gmail.</t>
  </si>
  <si>
    <t>Prestar servicios profesionales para garantizar la atención en los puntos de atención a la ciudadanía y apoyar transversalmente los procesos de planeación, ejecución y seguimiento de las acciones adelantadas por la Oficina de Relacionamiento con la Ciudadanía del Ministerio de Igualdad y Equidad.</t>
  </si>
  <si>
    <t>1. Brindar atención presencial y telefónica a las ciudadanías en los espacios dispuestos por la Entidad, asegurando la prestación del servicio continuo, durante la jornada prevista para la atención.
2. Realizar el seguimiento a las peticiones, quejas, reclamos, sugerencias, denuncias y felicitaciones- PQRSDF
3. Apoyar el registro en la matriz dispuesta de la información proveniente de los usuarios para mejorar los servicios y canales de atención como insumo para la caracterización que realice la Oficina de Relacionamiento con la Ciudadanía.
4. Brindar apoyo en la identificación de oportunidades de mejora, proponiendo planes de acción o acciones, en cuanto a la calidad del servicio prestado en los puntos de atención a la ciudadanía cuando así se requiera.
5. Apoyar de manera transversal las actividades de la Oficina de Relacionamiento con la Ciudadanía, en especial aquellas orientadas a fortalecer la cultura del servicio, la participación ciudadana y el enfoque diferencial e inclusivo en la atención y demás actividades propias de la Oficina
6. Realizar reportes sobre las actividades realizadas, avances y resultados en el marco de la implementación de las acciones cuando así se requiera.
7. Elaborar informes sobre las gestiones y actividades realizadas cuando el supervisor lo requiera en cumplimiento de la política de servicio a la ciudadanía.
8. Desempeñar las tareas actividades que le sean asignadas por el supervisor del contrato, para fortalecer la gestión transversal de acuerdo con las funciones y necesidades de la Oficina de Relacionamiento con la Ciudadanía.
9. Atender las demás actividades y obligaciones que le sean asignadas por el supervisor del contrato, siempre que guarden relación con el objeto y el alcance del mismo.</t>
  </si>
  <si>
    <t>El/la Jefe de la Oficina de Relacionamiento con la Ciudadanía</t>
  </si>
  <si>
    <t>MIE-CD-CI-045-2025</t>
  </si>
  <si>
    <t>ALCALDIA DISTRITAL DE BUENAVENTURA-VALLE</t>
  </si>
  <si>
    <t>contratacion_giac@buenaventura.gov.co</t>
  </si>
  <si>
    <t>Aunar esfuerzos para la implementación de acciones conjuntas en el marco del fortalecimiento de las capacidades operativas de las entidades territoriales para la atención integral de la población habitante en situación de calle.</t>
  </si>
  <si>
    <t>1. Recibir formalmente el bien en los términos establecidos en el anexo técnico por el Ministerio de Igualdad y Equidad.
2. Garantizar la destinación exclusiva de la unidad móvil a la atención social integral de la población en situación de calle dentro de su jurisdicción.
3. Asumir de forma indefinida y con recursos propios todos los gastos derivados de la operación, mantenimiento preventivo y correctivo, reparaciones, combustible, seguros obligatorios, pólizas, impuestos, parqueadero, permisos y demás costos asociados al uso y conservación del bien.
4. Implementar un Plan de Acción local para la atención de personas habitantes de calle, en articulación con los lineamientos dados por el Ministerio.
5. Disponer del personal idóneo y capacitado para la conducción, operación y mantenimiento de la unidad móvil, garantizando su uso seguro y eficiente.
6. Facilitar y suministrar al Ministerio de Igualdad y Equidad la información y documentación que este requiera para el seguimiento y verificación de la destinación y uso del bien.
7. Durante un término de diez (10) años, la entidad territorial deberá abstenerse de enajenar o transferir la unidad móvil, salvo que medie autorización expresa del Ministerio de Igualdad y Equidad o de quien haga sus veces. Esta restricción no aplicará en los casos en que el bien sufra daños, deterioros o pérdida total, situaciones en las cuales podrá disponerse del mismo conforme a la normatividad vigente y los procedimientos aplicables.
8. Desarrollar jornadas de sensibilización comunitaria y socialización del proyecto en los sectores donde se prestarán los servicios.
9. Implementar medidas de seguridad para prevenir el hurto, pérdida o daño grave del bien entregado, y reportar inmediatamente al Ministerio cualquier eventualidad que afecte su operatividad o integridad.
10. Designar representantes con capacidad de decisión, quienes actuarán como enlaces institucionales para garantizar la articulación interinstitucional, la implementación efectiva y el cumplimiento oportuno de las actividades derivadas del presente convenio.
11. Asistir a las reuniones convocadas por el Comité Técnico del Proyecto o por el Ministerio.
12. Implementar la estrategia de atención a la población habitante de calle conforme a la línea técnica definida y entregada por el Ministerio de Igualdad y Equidad. En desarrollo de dicha implementación, el municipio deberá informar y allegar al supervisor del convenio la documentación requerida, la cual evidencie el listado de personas atendidas, indicando como mínimo: los servicios prestados, la periodicidad de las atenciones y demás datos que permitan verificar la efectiva ejecución de la estrategia. La información suministrada podrá ser consolidada por el Ministerio de Igualdad y Equidad para efectos de seguimiento, evaluación y reporte de resultados del programa “Construyendo Dignidad para Personas Habitantes de Calle”, en el marco de la política pública social para habitantes de calle y los instrumentos de planeación institucional.
13. Cumplir con todas las obligaciones derivadas del objeto del convenio y las que resulten necesarias para su correcta ejecución.</t>
  </si>
  <si>
    <t xml:space="preserve">David Ronaldo Rincón Pedrero	</t>
  </si>
  <si>
    <t>Profesional especializado(a) grado 15 de la Dirección para Personas en Situación de Calle</t>
  </si>
  <si>
    <t>CO1.PCCNTR.8523542</t>
  </si>
  <si>
    <t>https://community.secop.gov.co/Public/Tendering/OpportunityDetail/Index?noticeUID=CO1.NTC.9040373&amp;isFromPublicArea=True&amp;isModal=False</t>
  </si>
  <si>
    <t>MIE-CD-CI-046-2025</t>
  </si>
  <si>
    <t>MUNICIPIO DE BUCARAMANGA</t>
  </si>
  <si>
    <t>pamateous@bucaramanga.gov.co</t>
  </si>
  <si>
    <t>Santiago Jiménez Mojica</t>
  </si>
  <si>
    <t>CO1.PCCNTR.8523715</t>
  </si>
  <si>
    <t>https://community.secop.gov.co/Public/Tendering/OpportunityDetail/Index?noticeUID=CO1.NTC.9040555&amp;isFromPublicArea=True&amp;isModal=False</t>
  </si>
  <si>
    <t>MIE-CD-CI-047-2025</t>
  </si>
  <si>
    <t>MUNICIPIO DE SAN JOSE DE CUCUTA</t>
  </si>
  <si>
    <t>tic@cucuta.gov.co</t>
  </si>
  <si>
    <t>5784949-307</t>
  </si>
  <si>
    <t>ASTRID ELENA ARIAS SANCHEZ</t>
  </si>
  <si>
    <t>CO1.PCCNTR.8523578</t>
  </si>
  <si>
    <t>https://community.secop.gov.co/Public/Tendering/OpportunityDetail/Index?noticeUID=CO1.NTC.9040842&amp;isFromPublicArea=True&amp;isModal=False</t>
  </si>
  <si>
    <t>MIE-CD-CI-048-2025</t>
  </si>
  <si>
    <t>ALCALDÍA DEL DISTRITO TURÍSTICO Y CULTURAL DE CARTAGENA DE INDIAS</t>
  </si>
  <si>
    <t>observaciones.uac@cartagena.gov.co</t>
  </si>
  <si>
    <t>David Ronaldo Rincón Pedreros</t>
  </si>
  <si>
    <t>CO1.PCCNTR.8523540</t>
  </si>
  <si>
    <t>https://community.secop.gov.co/Public/Tendering/OpportunityDetail/Index?noticeUID=CO1.NTC.9040476&amp;isFromPublicArea=True&amp;isModal=False</t>
  </si>
  <si>
    <t>MIE-CD-CI-049-2025</t>
  </si>
  <si>
    <t>MUNICIPIO DE ARMENIA QUINDIO</t>
  </si>
  <si>
    <t>uridico@armenia.gov.co</t>
  </si>
  <si>
    <t>triny del socorro humanez salgado</t>
  </si>
  <si>
    <t>CO1.PCCNTR.8523672</t>
  </si>
  <si>
    <t>https://community.secop.gov.co/Public/Tendering/OpportunityDetail/Index?noticeUID=CO1.NTC.9040678&amp;isFromPublicArea=True&amp;isModal=False</t>
  </si>
  <si>
    <t>MIE-CD-CI-050-2025</t>
  </si>
  <si>
    <t>ALCALDIA MUNICIPIO DE VILLAVICENCIO</t>
  </si>
  <si>
    <t>contratacion@villavicencio.gov.co</t>
  </si>
  <si>
    <t>CO1.PCCNTR.8525069</t>
  </si>
  <si>
    <t>https://community.secop.gov.co/Public/Tendering/OpportunityDetail/Index?noticeUID=CO1.NTC.9042541&amp;isFromPublicArea=True&amp;isModal=False</t>
  </si>
  <si>
    <t>MIE-CD-CI-051-2025</t>
  </si>
  <si>
    <t>CO1.PCCNTR.8523740</t>
  </si>
  <si>
    <t>https://community.secop.gov.co/Public/Tendering/OpportunityDetail/Index?noticeUID=CO1.NTC.9040763&amp;isFromPublicArea=True&amp;isModal=False</t>
  </si>
  <si>
    <t>MIE-CD-CI-052-2025</t>
  </si>
  <si>
    <t>ALCALDIA MUNICIPIO DE IBAGUE</t>
  </si>
  <si>
    <t>contratacion@ibague.gov.co</t>
  </si>
  <si>
    <t>(608) 2611182</t>
  </si>
  <si>
    <t>CO1.PCCNTR.8523820</t>
  </si>
  <si>
    <t>https://community.secop.gov.co/Public/Tendering/OpportunityDetail/Index?noticeUID=CO1.NTC.9040387&amp;isFromPublicArea=True&amp;isModal=False</t>
  </si>
  <si>
    <t>MIE-CD-CI-053-2025</t>
  </si>
  <si>
    <t>CO1.PCCNTR.8523852</t>
  </si>
  <si>
    <t>https://community.secop.gov.co/Public/Tendering/OpportunityDetail/Index?noticeUID=CO1.NTC.9040770&amp;isFromPublicArea=True&amp;isModal=False</t>
  </si>
  <si>
    <t>MIE-CD-CI-054-2025</t>
  </si>
  <si>
    <t>ALCALDIA MUNICIPIO DE DOSQUEBRADAS</t>
  </si>
  <si>
    <t>contratacion@dosquebradas.gov.co</t>
  </si>
  <si>
    <t>CO1.PCCNTR.8523684</t>
  </si>
  <si>
    <t>https://community.secop.gov.co/Public/Tendering/OpportunityDetail/Index?noticeUID=CO1.NTC.9040695&amp;isFromPublicArea=True&amp;isModal=False</t>
  </si>
  <si>
    <t>MIE-CD-CI-055-2025</t>
  </si>
  <si>
    <t>ALCALDÍA MUNICIPIO DE BELLO</t>
  </si>
  <si>
    <t>contratacion@bello.gov.co</t>
  </si>
  <si>
    <t>CO1.PCCNTR.8523747</t>
  </si>
  <si>
    <t>https://community.secop.gov.co/Public/Tendering/OpportunityDetail/Index?noticeUID=CO1.NTC.9040774&amp;isFromPublicArea=True&amp;isModal=False</t>
  </si>
  <si>
    <t>MIE-CD-CI-056-2025</t>
  </si>
  <si>
    <t>GOBERNACIÓN DE BOYACÁ</t>
  </si>
  <si>
    <t>sofia.burgos@boyaca.gov.co</t>
  </si>
  <si>
    <t>CO1.PCCNTR.8551505</t>
  </si>
  <si>
    <t>https://community.secop.gov.co/Public/Tendering/OpportunityDetail/Index?noticeUID=CO1.NTC.9076885&amp;isFromPublicArea=True&amp;isModal=False</t>
  </si>
  <si>
    <t>MIE-CD-CI-057-2025</t>
  </si>
  <si>
    <t>ALCALDIA DE PASTO</t>
  </si>
  <si>
    <t>publicaciones_secop@pasto.gov.co</t>
  </si>
  <si>
    <t>Esilys Maria Fontalvo Pizarro</t>
  </si>
  <si>
    <t>CO1.PCCNTR.8523386</t>
  </si>
  <si>
    <t>https://community.secop.gov.co/Public/Tendering/OpportunityDetail/Index?noticeUID=CO1.NTC.9041007&amp;isFromPublicArea=True&amp;isModal=False</t>
  </si>
  <si>
    <t>MIE-CD-CI-058-2025</t>
  </si>
  <si>
    <t>MUNICIPIO DE FLORENCIA</t>
  </si>
  <si>
    <t>oficinadecontratacion@florencia-caqueta.gov.co</t>
  </si>
  <si>
    <t>Elizabeth Vásquez Arias</t>
  </si>
  <si>
    <t>CO1.PCCNTR.8523690</t>
  </si>
  <si>
    <t>https://community.secop.gov.co/Public/Tendering/OpportunityDetail/Index?noticeUID=CO1.NTC.9040877&amp;isFromPublicArea=True&amp;isModal=False</t>
  </si>
  <si>
    <t>MIE-CD-CI-059-2025</t>
  </si>
  <si>
    <t>ALCALDÍA DE POPAYÁN</t>
  </si>
  <si>
    <t>juridica@popayan.gov.co</t>
  </si>
  <si>
    <t>CO1.PCCNTR.8523859</t>
  </si>
  <si>
    <t>https://community.secop.gov.co/Public/Tendering/OpportunityDetail/Index?noticeUID=CO1.NTC.9041012&amp;isFromPublicArea=True&amp;isModal=False</t>
  </si>
  <si>
    <t>MIE-CD-CI-060-2025</t>
  </si>
  <si>
    <t>ALCALDIA MUNICIPAL DE BUGA</t>
  </si>
  <si>
    <t>subsecretariocontratacion@buga.gov.co</t>
  </si>
  <si>
    <t>CO1.PCCNTR.8529286</t>
  </si>
  <si>
    <t>https://community.secop.gov.co/Public/Tendering/OpportunityDetail/Index?noticeUID=CO1.NTC.9047899&amp;isFromPublicArea=True&amp;isModal=False</t>
  </si>
  <si>
    <t>MIE-CD-CI-061-2025</t>
  </si>
  <si>
    <t>ALCALDIA DE SAN ANDRES DE TUMACO</t>
  </si>
  <si>
    <t>juridica@tumaco-narino.gov.co</t>
  </si>
  <si>
    <t>CO1.PCCNTR.8523692</t>
  </si>
  <si>
    <t>https://community.secop.gov.co/Public/Tendering/OpportunityDetail/Index?noticeUID=CO1.NTC.9040884&amp;isFromPublicArea=True&amp;isModal=False</t>
  </si>
  <si>
    <t>MIE-CD-CI-062-2025</t>
  </si>
  <si>
    <t>MUNICIPIO DE SOACHA</t>
  </si>
  <si>
    <t>secjuridica@alcaldiasoacha.gov.co</t>
  </si>
  <si>
    <t>CO1.PCCNTR.8523394</t>
  </si>
  <si>
    <t>https://community.secop.gov.co/Public/Tendering/OpportunityDetail/Index?noticeUID=CO1.NTC.9041013&amp;isFromPublicArea=True&amp;isModal=False</t>
  </si>
  <si>
    <t>MIE-CD-CI-063-2025</t>
  </si>
  <si>
    <t>alcaldia distrital de barrancabermeja</t>
  </si>
  <si>
    <t>contactenos@barrancabermeja.gov.co</t>
  </si>
  <si>
    <t xml:space="preserve">CO1.PCCNTR.8535536	</t>
  </si>
  <si>
    <t>https://community.secop.gov.co/Public/Tendering/OpportunityDetail/Index?noticeUID=CO1.NTC.9048216&amp;isFromPublicArea=True&amp;isModal=False</t>
  </si>
  <si>
    <t>MIE-CD-CI-064-2025</t>
  </si>
  <si>
    <t>ALCALDIA MUNICIPIO DE ROBERTO PAYAN (N)</t>
  </si>
  <si>
    <t>contratacion@robertopayan-narino.gov.co</t>
  </si>
  <si>
    <t>AUNAR ESFUERZOS TÉCNICOS, OPERATIVOS, ADMINISTRATIVOS, FINANCIEROS Y HUMANOS PARA LOGRAR LA IMPLEMENTACIÓN, EJECUCIÓN Y FUNCIONAMIENTO DEL PROGRAMA NACIONAL CASAS PARA LA DIGNIDAD DE LAS MUJERES.</t>
  </si>
  <si>
    <t>1.
Disponer de un bien inmueble, consistente en un lote con el área señalada en la escritura pública, libre de limitaciones, gravámenes o afectaciones de orden jurídico o natural, como aporte al proyecto en el cual se implementará el Programa Nacional de Casas para la Dignidad de las Mujeres. 2.
Recibir a satisfacción los bienes descritos en inventario.
3.
Garantizar que, en el inmueble, en el cual se llevará a cabo el proyecto objeto del presente convenio, sea propio, esté y se mantenga libre de gravámenes o de cualquier otra limitación que dificulte el desarrollo del proyecto.
4.
Salir al saneamiento del título de propiedad del bien inmueble objeto del presente convenio, en caso de la existencia de una falsa tradición, con el propósito de garantizar la seguridad jurídica en la ejecución de este.
5.
Salir a la protección del inmueble objeto del presente convenio, a través de los mecanismos legales a que haya lugar en caso de perturbación del dominio.
6.
Cumplir con los lineamientos técnicos señalados en los documentos previos, para la adecuación y dotación de una Casa para la dignidad de la mujer en el municipio de San Jacinto, Bolívar.
7.
Garantizar la socialización y sensibilización del proyecto con la comunidad mediante un plan de divulgación y participación que incluya, como mínimo: (1) jornadas territoriales de socialización y diálogo (encuentros locales con beneficiarias y lideresas) con actas y listados de asistencia; (2) campañas de comunicación por canales oficiales (página web/micrositio, redes sociales, boletines y circulares) y reuniones presenciales/virtuales con trazabilidad; (3) realización de espacios de participación comunitaria y apoyo a la instancia de participación y articulación mixta para construir y ajustar el plan de acción anual; (4) acciones pedagógicas (talleres, ferias de servicios, charlas) sobre oferta de la Casa, rutas y derechos; (5) uso de formatos accesibles y lenguaje claro con enfoque diferencial; y (6) cronograma y reporte de actividades conforme al Manual Operativo.
8.
Gestionar ante los organismos competentes la conexión de servicios públicos, obras de urbanismos, acometidas, redes públicas, accesos, pozos, canales, la operación, mantenimientos y las que requieran afines para logro del objeto del presente convenio.
9.
Garantizar los puntos de conexión a las redes de servicios públicos (electricidad, acueducto, drenajes de aguas servidas y lluvias) en el inmueble dispuesto de manera que estos entren en funcionamiento con el inicio de las obras de infraestructura que se desarrollen en virtud del presente convenio y su puesta en operación una vez conectados los servicios.
10.
Constituir o incluir en sus programas o pólizas de seguros que amparen todo riesgo y daño material de las obras una vez terminadas y entregadas.
11.
Asumir y garantizar la vigilancia y celaduría del inmueble en su etapa de construcción y cuando el mismo sea entregado.
12.
Sufragar los costos por conceptos de permisos, reconexión de servicios públicos y de ocupación de espacios públicos, para las obras, así como todo trámite que implique su obtención, según lo dispuesto en las normas vigentes. 13.
Llevar un registro fotográfico de las actividades a realizar en desarrollo del objeto del presente convenio, que permita verificar y evidenciar el estado inicial de las actividades y de avance de las intervenciones, en formato establecido por el MIE.
14.
Designar a un responsable para verificar las condiciones de los bienes al momento de la entrega, realizar un inventario inicial y asegurar su conservación y uso exclusivo para los fines del Programa Nacional de Casas para la Dignidad de las Mujeres.
15.
Incluir los bienes entregados dentro del inventario de bienes de la Administración Municipal/Distrital.
16.
Garantizar la destinación y mantenimiento del inmueble para la implementación del Programa Nacional de Casas para la Dignidad de las Mujeres.
17.
Ampliar y entregar al funcionario designado por el Ministerio de Igualdad y Equidad las garantías (Póliza todo riesgo) necesarias para amparar los bienes entregados, junto con la respectiva aprobación de la Administración Municipal/Distrital.
18.
Asegurar la conectividad, funcionamiento y mantenimiento de los bienes entregados, garantizando su uso para el cumplimiento del Programa Nacional de Casas para la Dignidad de las Mujeres.
19.
Implementar el Manual Operativo del Programa Casas para la Dignidad de las Mujeres, adoptado mediante la Resolución 347 del 7 de abril de 2025, en articulación con las políticas institucionales de género y los mecanismos de protección de los derechos de las mujeres del municipio.
20.
Elaborar un plan estratégico anual con metas e indicadores para la operación eficiente de la casa para la dignidad de las mujeres según los lineamientos del Manual Operativo.
21.
Designar el personal necesario establecido en el Manual Operativo del programa nacional del Ministerio de Igualdad y Equidad de casas para la dignidad de las mujeres para el funcionamiento de acuerdo con las necesidades del Programa.
22.
Seguir y aplicar las directrices técnicas y metodológicas establecidas por el Ministerio de Igualdad y Equidad para la implementación del Programa Nacional de Casas para la Dignidad de las Mujeres.
23.
Fomentar alianzas estratégicas con el SENA, instituciones académicas y otros actores cooperantes, con el fin de fortalecer las actividades desarrolladas en las Casas para la Dignidad de las Mujeres, contribuyendo a la protección integral de sus derechos y al mejoramiento de sus condiciones de vida en los ámbitos psicológico, organizativo, financiero y jurídico.
24.
Entregar al funcionario designado por el Ministerio de Igualdad y Equidad, el acta de ingreso de los elementos al almacén de la Administración Municipal/Distrital.
25.
Entregar al funcionario designado por el Ministerio de Igualdad y Equidad, un informe que evidencie la instalación y organización de los bienes en los inmuebles destinados al Programa Nacional de Casas para la Dignidad de las Mujeres.
26.
Cumplir con todas las actividades adicionales necesarias para el funcionamiento adecuado de los equipos y el cumplimiento integral de los objetivos del programa.</t>
  </si>
  <si>
    <t>Mónica Inés Gómez Rey</t>
  </si>
  <si>
    <t>Garantias de Derechos de las Mujeres</t>
  </si>
  <si>
    <t>CO1.PCCNTR.8528550</t>
  </si>
  <si>
    <t>https://community.secop.gov.co/Public/Tendering/OpportunityDetail/Index?noticeUID=CO1.NTC.9047229&amp;isFromPublicArea=True&amp;isModal=False</t>
  </si>
  <si>
    <t>MIE-CD-CI-065-2025</t>
  </si>
  <si>
    <t>ALCALDIA MUNICIPAL DE SAN JACINTO</t>
  </si>
  <si>
    <t>contactenos@sanjacinto-bolivar.gov.co</t>
  </si>
  <si>
    <t>Juana Marcela Salcedo Lopez</t>
  </si>
  <si>
    <t>CO1.PCCNTR.8526497</t>
  </si>
  <si>
    <t>https://community.secop.gov.co/Public/Tendering/OpportunityDetail/Index?noticeUID=CO1.NTC.9043949&amp;isFromPublicArea=True&amp;isModal=False</t>
  </si>
  <si>
    <t>MIE-CD-CI-066-2025</t>
  </si>
  <si>
    <t>MUNICIPIO DE GALAPA.</t>
  </si>
  <si>
    <t>alcaldia@galapa-atlantico.gov.co</t>
  </si>
  <si>
    <t>Jorge Andres Galeano Reyes</t>
  </si>
  <si>
    <t>CO1.PCCNTR.8528481</t>
  </si>
  <si>
    <t>https://community.secop.gov.co/Public/Tendering/OpportunityDetail/Index?noticeUID=CO1.NTC.9047207&amp;isFromPublicArea=True&amp;isModal=False</t>
  </si>
  <si>
    <t>MIE-CD-CI-067-2025</t>
  </si>
  <si>
    <t>ALCALDIA DE MOMPOS</t>
  </si>
  <si>
    <t>alcaldia@santacruzdemompos-bolivar.gov.co</t>
  </si>
  <si>
    <t>CO1.PCCNTR.8529241</t>
  </si>
  <si>
    <t>https://community.secop.gov.co/Public/Tendering/OpportunityDetail/Index?noticeUID=CO1.NTC.9047599&amp;isFromPublicArea=True&amp;isModal=False</t>
  </si>
  <si>
    <t>MIE-CD-CI-068-2025</t>
  </si>
  <si>
    <t>Alcaldía Municipal Magui Payan</t>
  </si>
  <si>
    <t>contratacion@maguipayan-narino.gov.co</t>
  </si>
  <si>
    <t>Jorge Andrés Galeano</t>
  </si>
  <si>
    <t>CO1.PCCNTR.8528134</t>
  </si>
  <si>
    <t>https://community.secop.gov.co/Public/Tendering/OpportunityDetail/Index?noticeUID=CO1.NTC.9046584&amp;isFromPublicArea=True&amp;isModal=False</t>
  </si>
  <si>
    <t>MIE-CD-CI-069-2025</t>
  </si>
  <si>
    <t>ALCALDIA MUNICIPIO DE TIERRALTA</t>
  </si>
  <si>
    <t>alcaldia@tierralta-cordoba.gov.co</t>
  </si>
  <si>
    <t>CO1.PCCNTR.8528102</t>
  </si>
  <si>
    <t>https://community.secop.gov.co/Public/Tendering/OpportunityDetail/Index?noticeUID=CO1.NTC.9046210&amp;isFromPublicArea=True&amp;isModal=False</t>
  </si>
  <si>
    <t>MIE-CD-CI-070-2025</t>
  </si>
  <si>
    <t>ALCALDIA MUNICIPIO DE SUAREZ CAUCA</t>
  </si>
  <si>
    <t>contactenos@suarez-cauca.gov.co</t>
  </si>
  <si>
    <t>CO1.PCCNTR.8526749</t>
  </si>
  <si>
    <t>https://community.secop.gov.co/Public/Tendering/OpportunityDetail/Index?noticeUID=CO1.NTC.9044536&amp;isFromPublicArea=True&amp;isModal=False</t>
  </si>
  <si>
    <t>MIE-CD-CI-071-2025</t>
  </si>
  <si>
    <t>ALCALDIA MUNICIPAL DE VILLA RICA+</t>
  </si>
  <si>
    <t>alcaldia@villarica-cauca.gov.co</t>
  </si>
  <si>
    <t>CO1.PCCNTR.8526262</t>
  </si>
  <si>
    <t>https://community.secop.gov.co/Public/Tendering/OpportunityDetail/Index?noticeUID=CO1.NTC.9044411&amp;isFromPublicArea=True&amp;isModal=False</t>
  </si>
  <si>
    <t>MIE-CD-CI-072-2025</t>
  </si>
  <si>
    <t>ALCALDÍA MUNICIPAL DE PATÍA</t>
  </si>
  <si>
    <t>contactenos@patia-cauca.gov.co</t>
  </si>
  <si>
    <t>Juana Marcela Salcedo</t>
  </si>
  <si>
    <t>CO1.PCCNTR.8526788</t>
  </si>
  <si>
    <t>https://community.secop.gov.co/Public/Tendering/OpportunityDetail/Index?noticeUID=CO1.NTC.9044644&amp;isFromPublicArea=True&amp;isModal=False</t>
  </si>
  <si>
    <t>MIE-CD-CI-073-2025</t>
  </si>
  <si>
    <t>MUNICIPIO DE MIRANDA</t>
  </si>
  <si>
    <t>ASESORIAJURIDICA@MIRANDA-CAUCA.GOV.CO</t>
  </si>
  <si>
    <t>CO1.PCCNTR.8527660</t>
  </si>
  <si>
    <t>https://community.secop.gov.co/Public/Tendering/OpportunityDetail/Index?noticeUID=CO1.NTC.9046186&amp;isFromPublicArea=True&amp;isModal=False</t>
  </si>
  <si>
    <t>MIE-CD-CI-074-2025</t>
  </si>
  <si>
    <t>MUNICIPIO DE PUERTO TEJADA</t>
  </si>
  <si>
    <t>juridica@puertotejada.gov.co</t>
  </si>
  <si>
    <t>CO1.PCCNTR.8528871</t>
  </si>
  <si>
    <t>https://community.secop.gov.co/Public/Tendering/OpportunityDetail/Index?noticeUID=CO1.NTC.9047292&amp;isFromPublicArea=True&amp;isModal=False</t>
  </si>
  <si>
    <t>MIE-CD-CI-075-2025</t>
  </si>
  <si>
    <t>ALCALDIA MUNICIPIO DE QUIBDO</t>
  </si>
  <si>
    <t>administrativo@quibdo-choco.gov.co</t>
  </si>
  <si>
    <t>CO1.PCCNTR.8528730</t>
  </si>
  <si>
    <t>https://community.secop.gov.co/Public/Tendering/OpportunityDetail/Index?noticeUID=CO1.NTC.9047712&amp;isFromPublicArea=True&amp;isModal=False</t>
  </si>
  <si>
    <t>MIE-CD-CI-076-2025</t>
  </si>
  <si>
    <t>ALCALDIA MUNICIPAL DE RICAURTE</t>
  </si>
  <si>
    <t>alcaldia@ricaurte-narino.gov.co</t>
  </si>
  <si>
    <t>CO1.PCCNTR.8528257</t>
  </si>
  <si>
    <t xml:space="preserve">https://community.secop.gov.co/Public/Tendering/OpportunityDetail/Inde?noticeUID=CO1.NTC.9046872&amp;isFromPublicArea=True&amp;isModal=False
</t>
  </si>
  <si>
    <t>MIE-CD-CI-077-2025</t>
  </si>
  <si>
    <t>MUNICIPIO DE GUAPI CAUCA</t>
  </si>
  <si>
    <t>despachoalcalde@guapi-cauca.gov.co</t>
  </si>
  <si>
    <t>CO1.PCCNTR.8527691</t>
  </si>
  <si>
    <t>https://community.secop.gov.co/Public/Tendering/OpportunityDetail/Index?noticeUID=CO1.NTC.9046543&amp;isFromPublicArea=True&amp;isModal=False</t>
  </si>
  <si>
    <t>MIE-CD-CI-078-2025</t>
  </si>
  <si>
    <t>ALCALDIA MUNICIPAL DE BAHIA SOLANO CHOCO</t>
  </si>
  <si>
    <t>planeacion@bahiasolano-choco.gov.co</t>
  </si>
  <si>
    <t>CO1.PCCNTR.8529446</t>
  </si>
  <si>
    <t>https://community.secop.gov.co/Public/Tendering/OpportunityDetail/Index?noticeUID=CO1.NTC.9047812&amp;isFromPublicArea=True&amp;isModal=False</t>
  </si>
  <si>
    <t>MIE-CD-CI-079-2025</t>
  </si>
  <si>
    <t>MUNICIPIO DE PUEBLO RICO RISARALDA</t>
  </si>
  <si>
    <t>gobierno@pueblorico-risaralda.gov.co</t>
  </si>
  <si>
    <t>CO1.PCCNTR.8526833</t>
  </si>
  <si>
    <t>https://community.secop.gov.co/Public/Tendering/OpportunityDetail/Index?noticeUID=CO1.NTC.9044680&amp;isFromPublicArea=True&amp;isModal=False</t>
  </si>
  <si>
    <t>MIE-CPS-180-2025</t>
  </si>
  <si>
    <t>BASCO GERMAN RICAURTE GUERRA</t>
  </si>
  <si>
    <t>CALLE 6C 82 68 1201</t>
  </si>
  <si>
    <t>gricaurte0711@gmail.com</t>
  </si>
  <si>
    <t>Prestar servicios profesionales relacionados con tecnologías de la información y como unidad ejecutora de los Fondos, realizar el seguimiento a planes de mejoramiento resultado de las auditorías internas y externas, y la elaboración de informes y seguimientos conforme al Plan Anual de Auditoría para la vigencia 2025</t>
  </si>
  <si>
    <t>1. Apoyar la ejecución de los informes de ley y de los trabajos de aseguramiento que le sean asignados durante la ejecución del contrato. 2. Apoyar la planificación y alistamiento de las auditorias y/o consultorías de la Oficina de Control Interno, según el Marco Internacional para la Práctica Profesional de Auditoría Interna.
3. Apoyar el desempeño de Auditorías y/o consultorías asignadas, conforme al plan anual de auditoría vigencia 2025.
4. Apoyar en la comunicación de resultados, consolidación y entrega al responsable del Trabajo, los informes de avance y de cierre que contenga los resultados de la evaluación de los procesos asignados.
5. Realizar el seguimiento oportuno a los planes de mejoramiento asignados, conforme el reporte semanal de avance a planes de mejoramiento próximos a vencer.
6. Observar y aplicar las disposiciones señaladas tanto en el Código de Ética del Auditor Interno como en el Estatuto de Auditoría Interna de la Oficina de Control Interno, durante la ejecución de los trabajos asignados.
7. Apoyar la identificación y priorización de puntos de auditoría, en atención a la proyección de trabajos de acuerdo con el nivel de riesgo.
8. Apoyar la determinación de especificaciones técnicas de las aplicaciones y/o herramientas que requiera la Oficina de Control Interno.
9. Apoyar la estructuración, ejecución, implementación y supervisión técnica de los procesos de adquisición de software, hardware, TI, y/o herramientas ofimáticas, así como aplicaciones, para la Oficina de Control Interno.
10. Las demás actividades que indique el supervisor del contrato que estén relacionadas con el objeto contractual.</t>
  </si>
  <si>
    <t>CO1.PCCNTR.8527666</t>
  </si>
  <si>
    <t>https://community.secop.gov.co/Public/Tendering/OpportunityDetail/Index?noticeUID=CO1.NTC.9046319&amp;isFromPublicArea=True&amp;isModal=False</t>
  </si>
  <si>
    <t>MIE-CD-CI-080-2025</t>
  </si>
  <si>
    <t>ALCALDIA MUNICIPIO DE ARAUCA</t>
  </si>
  <si>
    <t>JURIDICA@ARAUCA-ARAUCA.GOV.CO</t>
  </si>
  <si>
    <t>Aunar esfuerzos para la debida operación y funcionamiento del Centro de Atención a Migrantes de ARAUCA, garantizando la atención integral y el servicio de éste a los migrantes, retornados y comunidades de acogida.</t>
  </si>
  <si>
    <t>1. Bien inmueble ubicado en el municipio de Arauca para el funcionamiento del Centro
Intégrate, así como el funcionamiento de servicios públicos.
2. Servicio de conexión (internet).
3. Servicio de vigilancia. 4. Servicio de Aseo y cafeteria.
5. Realizar de manera periódica un comité técnico, como un espacio de toma de
decisiones de común acuerdo entre el Distrito y el Ministerio sobre el funcionamiento
del Centro Intégrate.
6. Dar respuesta a los requerimientos que formule el Ministerio de Igualdad y Equidad,
relacionados con el cumplimiento del convenio.
7. Atender oportunamente y de manera eficiente las eventuales reclamaciones y
sugerencias, efectuadas por los ciudadanos ante la Alcaldía del Municipio, en relación
con la prestación del servicio del Centro Intégrate del MUNICIPIO DE ARAUCA.
8. Designar una persona delegada del MUNICIPIO DE ARAUCA, con capacidad de voz y
voto, para la toma de decisiones en el comité técnico del Centro Intégrate. Los
delegados deben contar con la idoneidad profesional para abordar los temas y áreas
del conocimiento que se requieren para el cumplimiento del objeto del presente
Convenio.
9. Asegurar que el comité técnico del Centro Intégrate del MUNICIPIO DE ARAUCA se
realice al menos una vez cada dos meses, durante la vigencia del convenio.
10. Acordar mediante comité técnico cualquier posibilidad de robustecer el
personal o dotación del Centro Intégrate en el Municipio, bien sea con recursos de la
Alcaldía, donaciones o cooperación internacional
11. Brindar el apoyo logístico que se acuerde en el Comité Técnico del Centro
Intégrate para la realización de ferias institucionales, actividades comunitarias y
acciones territoriales, conforme a la planificación definida en el comité técnico del
Centro Intégrate del MUNICIPIO DE ARAUCA.
12. Promover la articulación interinstitucional y trabajo coordinado entre las
personas colaboradoras del Centro Intégrate y la oferta de servicios a cargo del
MUNICIPIO DE ARAUCA.
13. Cumplir con las demás obligaciones que guarden relación con la naturaleza y
objeto del convenio.</t>
  </si>
  <si>
    <t>CO1.PCCNTR.8546515</t>
  </si>
  <si>
    <t>https://community.secop.gov.co/Public/Tendering/OpportunityDetail/Index?noticeUID=CO1.NTC.9069474&amp;isFromPublicArea=True&amp;isModal=False</t>
  </si>
  <si>
    <t>MIE-CD-CI-081-2025</t>
  </si>
  <si>
    <t>LA GUAJIRA - ALCALDÍA MUNICIPIO DE MAICAO</t>
  </si>
  <si>
    <t>oficinadecontratacion@maicao-laguajira.gov.co</t>
  </si>
  <si>
    <t>Aunar esfuerzos para la debida operación y funcionamiento del Centro de Atención a Migrantes de MAICAO, garantizando la atención integral y el servicio de éste a los migrantes, retornados y comunidades de acogida.</t>
  </si>
  <si>
    <t>CO1.PCCNTR.8546442</t>
  </si>
  <si>
    <t>https://community.secop.gov.co/Public/Tendering/OpportunityDetail/Index?noticeUID=CO1.NTC.9069743&amp;isFromPublicArea=True&amp;isModal=False</t>
  </si>
  <si>
    <t>MIE-CD-CI-082-2025</t>
  </si>
  <si>
    <t>Aunar esfuerzos para la debida operación y funcionamiento del Centro de Atención a Migrantes de BUENAVENTURA, garantizando la atención integral y el servicio de éste a los migrantes, retornados y comunidades de acogida.</t>
  </si>
  <si>
    <t>CO1.PCCNTR.8546251</t>
  </si>
  <si>
    <t>https://community.secop.gov.co/Public/Tendering/OpportunityDetail/Index?noticeUID=CO1.NTC.9069368&amp;isFromPublicArea=True&amp;isModal=False</t>
  </si>
  <si>
    <t>MIE-CD-CI-083-2025</t>
  </si>
  <si>
    <t>Aunar esfuerzos para la debida operación y funcionamiento del Centro de Atención a Migrantes de BUCARAMANGA, garantizando la atención integral y el servicio de éste a los migrantes, retornados y comunidades de acogida.</t>
  </si>
  <si>
    <t>CO1.PCCNTR.8546380</t>
  </si>
  <si>
    <t>https://community.secop.gov.co/Public/Tendering/OpportunityDetail/Index?noticeUID=CO1.NTC.9069907&amp;isFromPublicArea=True&amp;isModal=False</t>
  </si>
  <si>
    <t>MIE-CD-CI-084-2025</t>
  </si>
  <si>
    <t>ALCALDIA MUNICIPAL DE JURADO</t>
  </si>
  <si>
    <t>contactenos@jurado-choco.gov.co</t>
  </si>
  <si>
    <t>Aunar esfuerzos para la debida operación y funcionamiento del Centro de Atención a Migrantes de JURADÓ, garantizando la atención integral y el servicio de éste a los migrantes, retornados y comunidades de acogida</t>
  </si>
  <si>
    <t>CO1.PCCNTR.8546284</t>
  </si>
  <si>
    <t>MIE-CD-CI-085-2025</t>
  </si>
  <si>
    <t>Aunar esfuerzos para la debida operación y funcionamiento del Centro de Atención a Migrantes de CUCUTA, garantizando la atención integral y el servicio de éste a los migrantes, retornados y comunidades de acogida</t>
  </si>
  <si>
    <t>CO1.PCCNTR.8546354</t>
  </si>
  <si>
    <t>https://community.secop.gov.co/Public/Tendering/OpportunityDetail/Index?noticeUID=CO1.NTC.9069535&amp;isFromPublicArea=True&amp;isModal=False</t>
  </si>
  <si>
    <t>MIE-CD-CI-086-2025</t>
  </si>
  <si>
    <t>MUNICIPIO DE ACANDI</t>
  </si>
  <si>
    <t>Aunar esfuerzos para la debida operación y funcionamiento del Centro de Atención a Migrantes de ACANDÍ, garantizando la atención integral y el servicio de éste a los migrantes, retornados y comunidades de acogida.</t>
  </si>
  <si>
    <t>CO1.PCCNTR.8546619</t>
  </si>
  <si>
    <t>https://community.secop.gov.co/Public/Tendering/OpportunityDetail/Index?noticeUID=CO1.NTC.9069731&amp;isFromPublicArea=True&amp;isModal=False</t>
  </si>
  <si>
    <t>MIE-CD-CI-087-2025</t>
  </si>
  <si>
    <t>Aunar esfuerzos para la debida operación y funcionamiento del Centro de Atención a Migrantes de XXX, garantizando la atención integral y el servicio de éste a los migrantes, retornados y comunidades de acogida.</t>
  </si>
  <si>
    <t>MIE-CD-CI-088-2025</t>
  </si>
  <si>
    <t xml:space="preserve">Aunar esfuerzos para la debida operación y funcionamiento del Centro de Atención a Migrantes de IPIALES, garantizando la atención integral y el servicio de éste a los migrantes, retornados y comunidades de acogida. </t>
  </si>
  <si>
    <t>https://community.secop.gov.co/Public/Tendering/OpportunityDetail/Index?noticeUID=CO1.NTC.9069906&amp;isFromPublicArea=True&amp;isModal=False</t>
  </si>
  <si>
    <t>MIE-CD-CI-089-2025</t>
  </si>
  <si>
    <t>ALCALDIA MUNICIPIO DE NECOCLI</t>
  </si>
  <si>
    <t>planeacion@necocli-antioquia.gov.co</t>
  </si>
  <si>
    <t>Aunar esfuerzos para la debida operación y funcionamiento del Centro de Atención a Migrantes de NECOCLÍ, garantizando la atención integral y el servicio de éste a los migrantes, retornados y comunidades de acogida.</t>
  </si>
  <si>
    <t>CO1.PCCNTR.8546508</t>
  </si>
  <si>
    <t>https://community.secop.gov.co/Public/Tendering/OpportunityDetail/Index?noticeUID=CO1.NTC.9069526&amp;isFromPublicArea=True&amp;isModal=False</t>
  </si>
  <si>
    <t>MIE-CD-CI-090-2025</t>
  </si>
  <si>
    <t>MUNICIPIO DE SOACHA..</t>
  </si>
  <si>
    <t>Aunar esfuerzos para la debida operación y funcionamiento del Centro de Atención a Migrantes de SOACHA, garantizando la atención integral y el servicio de éste a los migrantes, retornados y comunidades de acogida.</t>
  </si>
  <si>
    <t>CO1.PCCNTR.8545897</t>
  </si>
  <si>
    <t>https://community.secop.gov.co/Public/Tendering/OpportunityDetail/Index?noticeUID=CO1.NTC.9069437&amp;isFromPublicArea=True&amp;isModal=False</t>
  </si>
  <si>
    <t>MIE-CD-CI-091-2025</t>
  </si>
  <si>
    <t xml:space="preserve">Aunar esfuerzos para la debida operación y funcionamiento del Centro de Atención a Migrantes del DISTRITO DE RIOHACHA, garantizando la atención integral y el servicio de éste a los migrantes, retornados y comunidades de acogida. </t>
  </si>
  <si>
    <t>CO1.PCCNTR.8546285</t>
  </si>
  <si>
    <t>https://community.secop.gov.co/Public/Tendering/OpportunityDetail/Index?noticeUID=CO1.NTC.9069638&amp;isFromPublicArea=True&amp;isModal=False</t>
  </si>
  <si>
    <t>MIE-CD-CI-092-2025</t>
  </si>
  <si>
    <t>DISTRITO ESPECIAL DE CIENCIA TECNOLOGIA E INNOVACION DE MEDELLIN</t>
  </si>
  <si>
    <t>soportesecop2@medellin.gov.co</t>
  </si>
  <si>
    <t xml:space="preserve">Aunar esfuerzos para la debida operación y funcionamiento del Centro de Atención a Migrantes del DISTRITO DE MEDELLÍN, garantizando la atención integral y el servicio de éste a los migrantes, retornados y comunidades de acogida.	</t>
  </si>
  <si>
    <t>CO1.PCCNTR.8546507</t>
  </si>
  <si>
    <t>https://community.secop.gov.co/Public/Tendering/OpportunityDetail/Index?noticeUID=CO1.NTC.9069567&amp;isFromPublicArea=True&amp;isModal=False</t>
  </si>
  <si>
    <t>MIE-CD-CI-093-2025</t>
  </si>
  <si>
    <t>AUNAR ESFUERZOS TÉCNICOS, ADMINISTRATIVOS Y FINANCIEROS ENTRE EL MINISTERIO DE IGUALDAD Y EQUIDAD Y LA GOBERNACION DEL DEPARTAMENTO DEL BOYACA, CON EL FIN DE IMPLEMENTAR DE MANERA COORDINADA LA OFERTA INSTITUCIONAL CORRESPONDIENTE A LOS PROGRAMAS OFRECIDOS POR EL MINISTERIO, DIRIGIDOS A PROMOVER LA IGUALDAD, EL CIERRE DE BRECHAS DE EQUIDAD SOCIAL EN EL TERRITORIO.</t>
  </si>
  <si>
    <t>1.
Garantizar la cobertura progresiva de los programas
2.
Convocar y presidir la Mesa Técnica Departamental de Ejecución y Seguimiento, con reuniones mensuales presenciales o virtuales.
3.
Facilitar el acceso del Ministerio a información territorial (Sisbén IV, catastro rural, registros de UMATA) para la focalización de beneficiarios.
4.
Garantizar la participación de mujeres rurales, juventudes y campesinos en el diseño, ejecución y evaluación de los programas, mediante asambleas veredales y consultas previas (Ley 1757/2015).
5.
Realizar las acciones necesarias para garantizar el levantamiento de la línea base necesaria para realizar una evaluación de impacto. Lo anterior a efectos de contribuir a la realización de una evaluación de impacto a la finalización del programa.
6.
Mantener al Ministerio libre de cualquier daño o perjuicio originado en reclamaciones de terceros y que se deriven de sus actuaciones o de las de sus subcontratistas o dependencias (si fueren autorizados). En consecuencia, El Contratista mantendrá indemne al Ministerio contra todo reclamo, demanda acción legal y costo que pueda causarse o surgir por daños o lesiones a personas o propiedades de terceros, incluido el personal del Ministerio, ocasionados por el Contratista en ejecución del objeto y las obligaciones contractuales 7.
Responder por el pago de los tributos que se causen o llegaren a causarse por la celebración, ejecución y liquidación del contrato, cuando esta hubiere lugar.
8.
La Gobernación de Boyacá se compromete a presentar la necesidad técnica, en la cual se detalle de manera específica cada uno de los requerimientos que permitan dar un alcance claro y objetivo, a la mitigación del problema que se abordará en articulación con los 24 programas que hacen parte de la oferta institucional del Ministerio de Igualdad y Equidad, mediante la suscripción de convenios derivados entre las partes.
9.
Las demás que sean establecidas por el Ministerio de Igualdad y Equidad en el marco del cumplimiento adecuado del convenio.</t>
  </si>
  <si>
    <t>CO1.PCCNTR.8556340</t>
  </si>
  <si>
    <t>https://community.secop.gov.co/Public/Tendering/OpportunityDetail/Index?noticeUID=CO1.NTC.9081069&amp;isFromPublicArea=True&amp;isModal=False</t>
  </si>
  <si>
    <t>MIE-CD-CI-094-2025</t>
  </si>
  <si>
    <t>GOBERNACION DEL AMAZONAS</t>
  </si>
  <si>
    <t>JURIDICA@AMAZONAS.GOV.CO</t>
  </si>
  <si>
    <t>Aunar esfuerzos técnicos, administrativos y financieros entre el Ministerio de Igualdad y Equidad y la Gobernación del Departamento del Amazonas, con el fin de implementar de manera coordinada la oferta institucional correspondiente a los programas ofrecidos por el Ministerio, dirigidos a promover la igualdad y el cierre de brechas de equidad social en el territorio.</t>
  </si>
  <si>
    <t>CO1.PCCNTR.8556619</t>
  </si>
  <si>
    <t>https://community.secop.gov.co/Public/Tendering/OpportunityDetail/Index?noticeUID=CO1.NTC.9080677&amp;isFromPublicArea=True&amp;isModal=False</t>
  </si>
  <si>
    <t>MIE-CD-CI-095-2025</t>
  </si>
  <si>
    <t xml:space="preserve">	Aunar esfuerzos técnicos, administrativos y financieros entre el Ministerio de Igualdad y Equidad y la Alcaldía Mayor de Cartagena de Indias, con el fin de implementar de manera coordinada la oferta institucional correspondiente a los programas ofrecidos por el Ministerio, dirigidos a promover la igualdad y el cierre de brechas de equidad social en el territorio.</t>
  </si>
  <si>
    <t>CO1.PCCNTR.8556461</t>
  </si>
  <si>
    <t>https://community.secop.gov.co/Public/Tendering/OpportunityDetail/Index?noticeUID=CO1.NTC.9083267&amp;isFromPublicArea=True&amp;isModal=False</t>
  </si>
  <si>
    <t>MIE-CD-CI-096-2025</t>
  </si>
  <si>
    <t>MIE-CD-CI-097-2025</t>
  </si>
  <si>
    <t>MIE-CPS-181-2025</t>
  </si>
  <si>
    <t>NELSON RUBEN PIÑERES SENIOR</t>
  </si>
  <si>
    <t>TRANSVERSAL 19A 97 15 504</t>
  </si>
  <si>
    <t>nelson_ruben09@hotmail.com</t>
  </si>
  <si>
    <t>1. Revisar y analizar jurídicamente los documentos contractuales en todas sus etapas, asegurando su conformidad con el régimen de contratación estatal y la normativa vigente, en el marco de los procesos misionales del Ministerio de Igualdad y Equidad y el Fondo FONIGUALDAD. 2. Revisar los estudios previos, pliegos de condiciones, minutas, actas y demás
documentos contractuales requeridos para la estructuración, ejecución y cierre de
los procesos de contratación adelantados por la Entidad. 3. Verificar los criterios de selección objetiva, requisitos habilitantes, factores de evaluación y condiciones de participación, conforme a las disposiciones
legales que regulan la contratación pública. 4. Participar activamente en reuniones, comités, mesas técnicas y audiencias relacionadas con los procesos de contratación, brindando acompañamiento jurídico a las áreas técnicas del Ministerio. 5. Estructurar, revisar y analizar solicitudes de modificación contractual, como adiciones, prórrogas, suspensiones, cesiones o terminaciones anticipadas, en articulación con las áreas técnicas y conforme a los lineamientos institucionales.
6. Revisar y validar jurídicamente las actas de liquidación, documentos de cierre contractual y demás trámites requeridos para la finalización de los expedientes contractuales, conforme a la normativa aplicable y los lineamientos de gestión documental.
7. Ejercer control de legalidad sobre los documentos expedidos o requeridos para la firma del Subdirector de Contratación, en el marco de la delegación otorgada en materia contractual.
8. Publicar los documentos contractuales en el SECOP II o en el sistema que haga sus veces, conforme a lo dispuesto por la normativa vigente, cuando así lo indique el supervisor del contrato.
9. Ejecutar las demás actividades que le sean asignadas por el supervisor del contrato, siempre que estén directamente relacionadas con el objeto contractual y las necesidades misionales del Ministerio de Igualdad y Equidad y el Fondo FONIGUALDAD.</t>
  </si>
  <si>
    <t>CO1.PCCNTR.8534504</t>
  </si>
  <si>
    <t>https://community.secop.gov.co/Public/Tendering/OpportunityDetail/Index?noticeUID=CO1.NTC.9053355&amp;isFromPublicArea=True&amp;isModal=False</t>
  </si>
  <si>
    <t>MIE-CPS-182-2025</t>
  </si>
  <si>
    <t>Karen Alejandra Rivera</t>
  </si>
  <si>
    <t>CARRERA 34 1A 66</t>
  </si>
  <si>
    <t>karenaleja22@hotmail.com</t>
  </si>
  <si>
    <t>Prestar servicios profesionales a la Subdirección de Talento Humano en la formulación, ejecución y seguimiento de los Planes de la Gestión Estratégica del Talento Humano del Ministerio de Igualdad y Equidad.</t>
  </si>
  <si>
    <t>1.
Apoyar el seguimiento al Plan Estratégico del Talento Humano 2025 y colaborar en la formulación del Plan para la vigencia 2026.
2.
Apoyar la implementación de las políticas de Gestión Estratégica del Talento Humano e Integridad del Modelo Integrado de Planeación y Gestión.
3.
Apoyar la implementación, seguimiento y evaluación del Programa de Inducción y Reinducción del Ministerio, en el marco del Plan Institucional de Capacitación.
4.
Apoyar la implementación y el seguimiento integral a los acuerdos sindicales suscritos por el Ministerio de Igualdad y Equidad.
5.
Realizar las actividades de la etapa precontractual de los trámites incluidos en el Plan Anual de Adquisiciones de responsabilidad de la Subdirección.
6.
Apoyar la documentación o actualización de los procedimientos, formatos y demás instrumentos asociados al proceso de Gestión del Talento Humano.
7.
Apoyar el seguimiento presupuestal a los recursos del contrato con la Caja de Compensación Familiar CAFAM para la ejecución del PETH y la consolidación de los reportes periódicos del Plan Anual Mensualizado de Caja (PAC) de la Subdirección de Talento Humano.
8.
Elaborar, mantener actualizada y disponer en los repositorios de la Subdirección una base de datos con la información necesaria para el seguimiento y control de los procesos apoyados en virtud de las obligaciones contractual.
9.
Apoyar la emisión de conceptos y respuestas a los requerimientos que le sean asignados por la Subdirección y que se relacionen con el objeto del contrato.
10.
Las demás que le sean asignadas por el supervisor.</t>
  </si>
  <si>
    <t>CO1.PCCNTR.8538980</t>
  </si>
  <si>
    <t>https://community.secop.gov.co/Public/Tendering/OpportunityDetail/Index?noticeUID=CO1.NTC.9060254&amp;isFromPublicArea=True&amp;isModal=False</t>
  </si>
  <si>
    <t>MIE-CPS-183-2025</t>
  </si>
  <si>
    <t>Edilzon David Pinzón Hernández</t>
  </si>
  <si>
    <t>CARRERA 71 69B 16</t>
  </si>
  <si>
    <t>zondavid@hotmail.com</t>
  </si>
  <si>
    <t>Prestar los servicios profesionales en ingeniería, apoyando en la revisión, evaluación y seguimiento de actividades, en la dirección de acceso igualitario al agua del ministerio de igualdad y equidad, en el marco del programa "Agua es Vida"</t>
  </si>
  <si>
    <t>1. Apoyar la planificación e implementación de estrategias de cambio de comportamiento, apropiación territorial y fortalecimiento de capacidades comunitarias en torno al agua, en el marco del programa "Agua es Vida", conforme a los lineamientos técnicos y parámetros legales aplicables.
2. Apoyar la elaboración y análisis de diagnósticos técnicos en materia de agua y saneamiento básico en los territorios priorizados, así como la promoción de modelos participativos de gestión local, articulando con actores institucionales para implementar mecanismos comunitarios de monitoreo de la calidad del agua.
3. Brindar asistencia técnica a los formuladores de proyectos, incluyendo entes territoriales, autoridades ambientales, prestadores de servicios públicos y organizaciones comunitarias, para apoyar la formulación, ajuste y presentación adecuada de sus iniciativas conforme a los requisitos del programa "Agua es Vida".
4. Realizar seguimiento técnico, administrativo, físico y financiero a los proyectos asignados, incluyendo sus fases de contratación, ejecución y liquidación, identificando alertas tempranas y proponiendo acciones correctivas que garanticen el cumplimiento de las metas del programa.
5. Apoyar en la evaluación técnica de proyectos presentados, registrando los criterios establecidos y participando en la preparación de conceptos e informes para la Mesa Técnica del programa "Agua es Vida".
6. Asistir al supervisor en la evaluación y estructuración técnica y operativa de los proyectos, analizando la coherencia entre estudios previos, solución técnica, presupuesto, cronogramas, impactos y componentes, bajo un enfoque territorial, participativo y sostenible.
7. Apoyar al supervisor en la revisión técnica de los diseños arquitectónicos, constructivos y de infraestructura, verificando su viabilidad técnica, cumplimiento normativo y pertinencia territorial conforme a los lineamientos del programa "Agua es Vida".
8. Realizar visitas técnicas de campo, junto con el equipo supervisor, para verificar condiciones físicas, espaciales, de ocupación, delimitación y demás aspectos arquitectónicos y urbanísticos relevantes de los predios destinados al desarrollo de los proyectos priorizados.
9. Apoyar en la elaboración de respuestas técnicas y administrativas a peticiones, requerimientos, derechos de petición u otros documentos relacionados con los proyectos, dentro de los términos legales establecidos.
10. Las demás actividades requeridas para el cumplimiento del objeto contractual.</t>
  </si>
  <si>
    <t>CO1.PCCNTR.8547207</t>
  </si>
  <si>
    <t>https://community.secop.gov.co/Public/Tendering/OpportunityDetail/Index?noticeUID=CO1.NTC.9071318&amp;isFromPublicArea=True&amp;isModal=False</t>
  </si>
  <si>
    <t>MIE-CPS-184-2025</t>
  </si>
  <si>
    <t>Juliana Sánchez Acuña</t>
  </si>
  <si>
    <t>CARRERA 13A 101 55 APTO 202 EDIFICIO REAL PLAZA</t>
  </si>
  <si>
    <t>juliana_externado@yahoo.com</t>
  </si>
  <si>
    <t>Prestar los servicios profesionales especializados para apoyar los asuntos relacionados con control fiscal y demás asuntos que sean competencia de la Oficina Jurídica del Ministerio de Igualdad y Equidad.</t>
  </si>
  <si>
    <t>1. Implementar estrategias jurídicas alineadas con los objetivos institucionales y la normatividad vigente, especialmente en lo relativo al control fiscal.
2. Elaborar e implementar estrategias orientadas a garantizar resultados favorables ante los requerimientos de los entes de control, particularmente de la Contraloría General de la República.
3. Brindar apoyo jurídico a la Oficina Jurídica en la revisión de los informes de resultados derivados del ejercicio del control fiscal, tanto micro como macro, aplicando a la entidad en su calidad de sujeto de control.
4. Conceptuar jurídicamente sobre los asuntos estratégicos que se le presenten para análisis, en desarrollo contractual.
5. Apoyar jurídicamente a la Oficina Jurídica en la interacción con los equipos auditores, atendiendo los requerimientos específicos que surjan en el marco del control fiscal.
6. Atender y dar respuesta a las PQRS que versen sobre asuntos fiscales, económicos u otros temas vinculados con las funciones de la Entidad.
7. Brindar apoyo en la sustentación de procesos judiciales que involucren materias de derecho fiscal y demás áreas relacionadas.
8. Implementar y realizar capacitaciones dirigidas a los funcionarios del Ministerio, enfocadas en la prevención de conductas que puedan generar afectaciones en materia de responsabilidad fiscal, promoviendo la correcta gestión de recursos públicos y el cumplimiento de la normativa vigente.
9. Asistir a audiencias y a cualquier acto relacionado con la defensa o gestión jurídica en procesos de responsabilidad fiscal, previa autorización mediante poder para ejercer la representación prejudicial o judicial en las materias que le sean confiadas. 10. Solicitar y mantener en su poder la información necesaria para que el Ministerio pueda revisar las condiciones de los procesos de responsabilidad fiscal, como copias de: (i) actuaciones procesales, (ii) providencias, (iii) pruebas aportadas y practicadas y en general, cualquier información.
11. Ejecutar las demás actividades relacionadas con el objeto contractual que sean solicitadas por el/la supervisor(a) del contrato, en el marco de sus competencias.</t>
  </si>
  <si>
    <t>CO1.PCCNTR.8534508</t>
  </si>
  <si>
    <t>https://community.secop.gov.co/Public/Tendering/OpportunityDetail/Index?noticeUID=CO1.NTC.9053358&amp;isFromPublicArea=True&amp;isModal=False</t>
  </si>
  <si>
    <t>MIE-CPS-185-2025</t>
  </si>
  <si>
    <t>Juan Carlos Prieto García</t>
  </si>
  <si>
    <t>CARRERA 6 48A 47 Apartamento 806</t>
  </si>
  <si>
    <t>jucapriga@gmail.com</t>
  </si>
  <si>
    <t>Prestar servicios profesionales en procesos de planificación, formulación y estructuración técnica de proyectos, enmarcados en los objetivos y metas de la dirección para la población migrante.</t>
  </si>
  <si>
    <t>1. Apoyar técnicamente en la formulación, planeación y seguimiento de programas y proyectos orientados a fortalecer el ejercicio de derechos, la participación e integración social, económica y cultural de la población migrante en el marco del Programa “Raíces en Movimiento”.
2. Proyectar y hacer seguimiento a indicadores de desempeño que permitan medir el avance, impacto y efectividad de las acciones desarrolladas por la Dirección de Población Migrante en el marco del Programa “Raíces en Movimiento”.
3. Apoyar la formulación técnica de los documentos requeridos para adelantar los procesos en etapa precontractual y contractual que viabilicen la ejecución efectiva de los proyectos a cargo de la Dirección de Población Migrante.
4. Brindar asistencia técnica en la implementación y seguimiento de los proyectos del Programa “Raíces en Movimiento”, asegurando su articulación con las metas del Plan Nacional de Desarrollo, el Plan de Acción del Programa y los instrumentos de planificación sectorial y territorial.
5. Asistir a reuniones, comités y mesas de trabajo relacionadas con la planeación, contratación e inversión, garantizando la adecuada gestión de compromisos institucionales y el seguimiento oportuno a los acuerdos establecidos.
6. Elaborar y presentar informes técnicos y de seguimiento que den cuenta del avance, logros, dificultades y recomendaciones de mejora de los proyectos y acciones desarrolladas en el marco del Programa “Raíces en Movimiento”, de acuerdo con las orientaciones del supervisor.
7. Brindar asesoría técnica y estratégica a la Dirección de Población Migrante para fortalecer la planeación institucional, la articulación interinstitucional y la toma de decisiones orientadas a la implementación efectiva del Programa “Raíces en Movimiento.
8. Apoyar técnicamente las labores de supervisión contractual de los proyectos y convenios ejecutados en el marco del Programa “Raíces en Movimiento”, mediante la revisión de entregables, seguimiento a cronogramas, verificación de cumplimiento de obligaciones contractuales y elaboración de reportes técnicos que respalden la gestión de la Dirección.
9. Brindar acompañamiento técnico y metodológico al equipo de contratistas de la Dirección de Población Migrante, orientando la adecuada formulación, ejecución y reporte de sus actividades, con el fin de garantizar el cumplimiento de los compromisos establecidos, la calidad de los productos y la coherencia con los objetivos del Programa “Raíces en Movimiento.
10. Las demás actividades que indique el supervisor del contrato y/o el despacho, comprendidas dentro del objeto contractual.</t>
  </si>
  <si>
    <t>Director (a) para la Población Migrante</t>
  </si>
  <si>
    <t>CO1.PCCNTR.8545571</t>
  </si>
  <si>
    <t>https://community.secop.gov.co/Public/Tendering/OpportunityDetail/Index?noticeUID=CO1.NTC.9068279&amp;isFromPublicArea=True&amp;isModal=False</t>
  </si>
  <si>
    <t>MIE-CPS-186-2025</t>
  </si>
  <si>
    <t>LAURA ALEJANDRA FAJARDO UMBARILA</t>
  </si>
  <si>
    <t>CALLE 72A 87 39</t>
  </si>
  <si>
    <t>LAURAFAJARDOUMBARILA@GMAIL.COM</t>
  </si>
  <si>
    <t>Prestar servicios profesionales en la estructuración de documentos, manuales, reportes,
bases de datos y demás insumos requeridos para el diseño técnico del Observatorio
Nacional de Igualdad y Equidad.</t>
  </si>
  <si>
    <t>1. Apoyar la actualización para la estructuración conceptual del Observatorio de
Igualdad y Equidad.
2. Apoyar la reestructuración del documento técnico del Observatorio de Igualdad y
Equidad, este debe incluir: i) diseño estructural; ii) marco teórico- conceptual: iii)
categorías de análisis y sus variables; iv) batería de indicadores con su debida
ficha; v) identificación del conjunto de datos del Observatorio de Igualdad y
Equidad que pueden hacer parte del Plan de Datos abiertos del Ministerio de
Igualdad y Equidad; vi) definición de misión y visión.
3. Diseñar una propuesta de la estructura organizativa del Observatorio de Igualdad
y Equidad que incluya perfiles, roles y acciones de cada actor.
4. Apoyar la construcción de una propuesta de manual operativo del Observatorio
de Igualdad y Equidad, este debe incluir: i) Diseño operativo y procedimental
para captura/recolección, procesamiento, análisis y visualización de
información; ii) Flujo de información (productos y servicios de información); iii)
Mecanismos de seguimiento; iv) Diseño de las rutas para la producción y difusión
de información, los saberes y conocimientos del observatorio; v) estrategia de
relacionamiento interinstitucional; vi) cronograma de actividades para la puesta
en marcha y funcionamiento del observatorio; vii) protocolos para el uso de datos
y de ética del observatorio.
5. Compilar y proponer variables de análisis, lineamientos y procedimientos para la
recolección, procesamiento y análisis de la información del observatorio.
6. Diseñar una propuesta de articulación del Observatorio de Igualdad y Equidad
con los observatorios de poblaciones y derechos que están a cargo del Ministerio
de Igualdad y Equidad.
7. Apoyar la elaboración de informes, alertas y/o recomendaciones de acuerdo con
las necesidades de información de competencia del Observatorio de Igualdad y
Equidad.
8. Realizar todas las demás actividades que resulten necesarias e indispensables
para el cabal cumplimiento de los fines del contrato, en el marco de las funciones
de la Oficina de Saberes y Conocimientos Estratégicos del Ministerio de Igualdad
y Equidad que le sean asignadas por el supervisor del contrato.</t>
  </si>
  <si>
    <t>Natalia del pilar Molina Vanegas</t>
  </si>
  <si>
    <t>Profesional Especializado(a) grado 17</t>
  </si>
  <si>
    <t>Oficina
de Saberes y Conocimientos Estratégicos</t>
  </si>
  <si>
    <t>CO1.PCCNTR.8584673</t>
  </si>
  <si>
    <t>https://community.secop.gov.co/Public/Tendering/OpportunityDetail/Index?noticeUID=CO1.NTC.9119989&amp;isFromPublicArea=True&amp;isModal=False</t>
  </si>
  <si>
    <t>MIE-CPS-187-2025</t>
  </si>
  <si>
    <t>Mayra Yineth Galeano Bergaño</t>
  </si>
  <si>
    <t>ADMINISTRACION PUBLICA</t>
  </si>
  <si>
    <t>CARRERA 22N 106 29 Edf Villa Roma Apto 404</t>
  </si>
  <si>
    <t>maga430@hotmail.com</t>
  </si>
  <si>
    <t>Prestar servicios profesionales para apoyar en la elaboración y actualización de instrumentos de planeación, y en el seguimiento financiero de proyectos y programas institucionales.</t>
  </si>
  <si>
    <t>1.
Apoyar la elaboración, actualización y consolidación de los instrumentos de planeación financiera e institucional requeridos por el Viceministerio para las Poblaciones y Territorios Excluidos y la Superación de la Pobreza.
2.
Realizar el seguimiento financiero a los proyectos y programas del Viceministerio, garantizando su coherencia con los lineamientos de planeación y el Plan Nacional de Desarrollo 2022–2026.
3.
Elaborar informes financieros periódicos que sustenten la toma de decisiones y la rendición de cuentas del Viceministerio ante entes de control y demás instancias.
4.
Acompañar la proyección y ejecución presupuestal de las iniciativas a cargo del Viceministerio, asegurando el uso eficiente y transparente de los recursos.
5.
Brindar apoyo financiero en la planeación, seguimiento y evaluación del Programa Raíces en Movimiento y de los proyectos estratégicos de la Dirección para la Población Migrante.
6.
Apoyar en la formulación y ajuste de proyectos y convenios a cargo de la Dirección, asegurando su viabilidad financiera y coherencia con los objetivos institucionales.
7.
Realizar análisis financieros y reportes técnicos que permitan a la Dirección para la Población Migrante evaluar avances, impactos y necesidades de ajuste en la gestión de los recursos.
8.
Participar en la articulación con otras dependencias del Ministerio y entidades externas para garantizar la coherencia técnica y financiera de los proyectos apoyados por el Viceministerio.
9.
Apoyar la organización y actualización de la información financiera y presupuestal del Viceministerio para facilitar su seguimiento y control.
10.
Cumplir con las demás actividades que indique el supervisor del contrato y/o el despacho, comprendidas dentro del objeto contractual.</t>
  </si>
  <si>
    <t>CO1.PCCNTR.8546493</t>
  </si>
  <si>
    <t>https://community.secop.gov.co/Public/Tendering/OpportunityDetail/Index?noticeUID=CO1.NTC.9070159&amp;isFromPublicArea=True&amp;isModal=False</t>
  </si>
  <si>
    <t>MIE-CPS-188-2025</t>
  </si>
  <si>
    <t>FREDY SANCHEZ TRUJILLO</t>
  </si>
  <si>
    <t>CALLE 67A BIS SUR 9 25 torre 12 apto 504</t>
  </si>
  <si>
    <t>fredy.sanchezt@gmail.com</t>
  </si>
  <si>
    <t>Prestar sus servicios de apoyo a la gestión con plena autonomía técnica y administrativa en la gestión administrativa y logística que demanda el Ministerio a nivel central y territorial, brindando el soporte técnico, mantenimiento preventivo y correctivo de los equipos de cómputo y periféricos, así como, a la actualización de la plataforma tecnológica.</t>
  </si>
  <si>
    <t>1.
Apoyo en la solución y/o atención de los casos radicados a través de la mesa de servicio.
2.
Apoyo en las configuraciones de los equipos de cómputo de propiedad del ministerio.
3.
Apoyar en la entrega y recogida de equipos de cómputo de propiedad del ministerio.
4.
Apoyar la realización de Backup’s de equipos de cómputo y correos de funcionarios y/o contratistas que se retiran de la entidad.
5.
Las demás actividades que indique el supervisor del contrato que estén relacionadas con el objeto contractual.</t>
  </si>
  <si>
    <t>CO1.PCCNTR.8545541</t>
  </si>
  <si>
    <t>https://community.secop.gov.co/Public/Tendering/OpportunityDetail/Index?noticeUID=CO1.NTC.9068068&amp;isFromPublicArea=True&amp;isModal=False</t>
  </si>
  <si>
    <t>MIE-CPS-189-2025</t>
  </si>
  <si>
    <t>BIBIAN SOPHIA CACERES PAREDES</t>
  </si>
  <si>
    <t>CARRERA 20N 44A 14CARRERA 20N 44A 14</t>
  </si>
  <si>
    <t>bibiansophia@gmail.com</t>
  </si>
  <si>
    <t>Prestar servicios profesionales para apoyar a la Dirección para la Población Migrante en la implementación de acciones en temas de protección social y atención humanitaria de la población migrante como apoyo a la puesta operativa del Ministerio de Igualdad y Equidad en los territorios.</t>
  </si>
  <si>
    <t>1.
Acompañar a la Dirección para la Población Migrante en el fortalecimiento y seguimiento a las acciones gestionadas en materia de protección social y atención humanitaria; impulsando una perspectiva de transformación sociocultural, que integre componentes comunicativos, pedagógicos, de territorialización y de transversalización de enfoques diferenciales, mediante la implementación de modelos, estrategias, procesos, actividades y productos informativos, comunicativos y pedagógicos que fortalezcan la respuesta institucional.
2.
Participar en jornadas territoriales, espacios comunitarios y articulaciones locales para identificar necesidades urgentes, poblaciones en situación de vulnerabilidad y oportunidades de coordinación interinstitucional que fortalezcan la respuesta humanitaria.
3.
Apoyar la coordinación y articulación con entidades nacionales, gobiernos locales, cooperación internacional y organizaciones sociales, para el desarrollo de actividades relacionadas con protección social, atención humanitaria y acceso a servicios.
4.
Brindar asistencia técnica básica a actores territoriales (entidades locales, organizaciones comunitarias y equipos institucionales) para la puesta en marcha de acciones operativas y la aplicación de rutas o protocolos definidos por la Dirección de Población Migrante.
5.
Recopilar, sistematizar y reportar información técnica y territorial, relacionada con las actividades de atención humanitaria y protección social realizadas en campo, asegurando la calidad y oportunidad de los datos.
6.
Elaborar informes técnicos y de gestión periódicos, que incluyan los avances, resultados y recomendaciones derivados de la implementación de las acciones territoriales, como insumo para la toma de decisiones institucionales.
7.
Apoyar técnicamente el seguimiento a convenios, contratos o actividades operativas asignadas, verificando el cumplimiento de cronogramas y entregables relacionados con la puesta operativa en territorio.
8.
Las demás actividades que indique el supervisor del contrato y/o el despacho que estén comprendidas dentro del objeto contractual.</t>
  </si>
  <si>
    <t>CO1.PCCNTR.8575653</t>
  </si>
  <si>
    <t>https://community.secop.gov.co/Public/Tendering/OpportunityDetail/Index?noticeUID=CO1.NTC.9106339&amp;isFromPublicArea=True&amp;isModal=False</t>
  </si>
  <si>
    <t>MIE-CPS-190-2025</t>
  </si>
  <si>
    <t>IRAIDA ROSARIO MEBARAK GALVAN</t>
  </si>
  <si>
    <t>CALLE 25 D 10 66 CASA LAS COLINAS</t>
  </si>
  <si>
    <t>mebarak.im@gmail.com</t>
  </si>
  <si>
    <t>Prestar servicios profesionales brindando apoyo a la Subdirección de Contratación en aspectos relacionados con la gestión contractual y en las actividades jurídicas propias de la entidad.</t>
  </si>
  <si>
    <t>1. Apoyar en la gestión de los diferentes asuntos contractuales que le sean asignados y que se deriven de la ejecución de estos de acuerdo con el cumplimiento de las metas establecidas.
2. Revisar estudios previos, minutas, actas y demás documentos contractuales requeridos para la estructuración, ejecución y cierre de los procesos de contratación adelantados por la Entidad.
3. Brindar acompañamiento a las dependencias del Ministerio de Igualdad y Equidad, en la proyección modificaciones, aclaraciones, adiciones, prórrogas, terminaciones anticipadas de contrato y demás requerimientos en coordinación con el supervisor del contrato.
4. Realizar validación de las hojas de vida de las personas naturales en el aplicativo del Sistema de Información y Gestión del Empleo Público (SIGEP II), con el fin de verificar el cumplimiento del perfil requerido del Ministerio de Igualdad y Equidad.
5. Atender las demás actividades y obligaciones que le sean asignadas por el supervisor del contrato, siempre que guarden relación con el objeto y el alcance del mismo.</t>
  </si>
  <si>
    <t>Arturo Fernández Manrique</t>
  </si>
  <si>
    <t>Subdirector de Contratos (E)</t>
  </si>
  <si>
    <t>CO1.PCCNTR.8539627</t>
  </si>
  <si>
    <t>https://community.secop.gov.co/Public/Tendering/OpportunityDetail/Index?noticeUID=CO1.NTC.9060392&amp;isFromPublicArea=True&amp;isModal=False</t>
  </si>
  <si>
    <t>MIE-CPS-191-2025</t>
  </si>
  <si>
    <t>MARIA ANGELICA GONZALEZ MARTINEZ</t>
  </si>
  <si>
    <t>CALLE 189 45 30 TORRE 4 APTO 103</t>
  </si>
  <si>
    <t>abogada1084@yahoo.com.co</t>
  </si>
  <si>
    <t>Prestar servicios profesionales especializados de asistencia técnica desde los componentes jurídico y contractual dentro del marco de la instrumentación de la gobernanza del agua de los proyectos y programas institucionales.</t>
  </si>
  <si>
    <t>1.
Brindar acompañamiento jurídico integral a la Dirección para el Acceso Igualitario al Agua en territorios marginados y excluidos, en el marco del programa “Agua es Vida”, mediante la revisión, proyección, acompañamiento, y seguimiento de los procesos en sus diferentes etapas de los proyectos de la Dirección.
2.
Brindar apoyo jurídico en la elaboración y análisis de solicitudes de contratación y demás documentos requeridos para el desarrollo de los proyectos misionales de la Dirección, conforme con el marco legal aplicable.
3.
Brindar apoyo en las actividades de articulación con entidades territoriales y con entidades de derecho público y privado, para la implementación, ejecución y seguimiento de los programas misionales a cargo de la Dirección para el Acceso Igualitario al Agua en territorios marginados y excluidos, del Viceministerio para las Poblaciones y Territorios Excluidos y la Superación de la Pobreza, así como de sus direcciones adscritas.
4.
Realizar el seguimiento jurídico de los contratos, convenios y demás instrumentos legales suscritos en el marco del programa “Agua es Vida”, incluyendo sus modificaciones, así como brindar apoyo en la supervisión, ejecución y liquidación de los mismos, identificando riesgos legales y formulando recomendaciones con el fin de garantizar la legalidad, oportunidad y eficiencia en la gestión contractual de la Dirección.
5.
Realizar análisis jurídicos y presentar alternativas de solución; apoyar la toma de decisiones en asuntos estratégicos relacionados con los proyectos y procesos contractuales de la Dirección, contribuyendo a mitigar riesgos legales.
6.
Apoyar la elaboración y/o revisión de informes institucionales, requerimientos de entes de control y otros documentos relacionados con la gestión contractual y misional de la Dirección.
7.
Brindar acompañamiento jurídico en la estructuración de esquemas de contratación y en la elaboración de modelos de asociación pública, privada o comunitaria que contribuyan a la implementación de los proyectos del programa “Agua es Vida”.
8.
Brindar apoyo jurídico en la evaluación de los proyectos presentados ante la Dirección para el Acceso Igualitario al Agua en territorios marginados y excluidos, en el sector de agua potable y saneamiento básico, en el marco del programa “Agua es Vida”.
9.
Brindar apoyo jurídico requerido por los formuladores y/o ejecutores de los proyectos —incluyendo entes territoriales, autoridades ambientales, prestadores de servicios públicos de acueducto, alcantarillado y aseo, organizaciones comunitarias, entre otros— en el marco del programa “Agua es Vida”.
10.
Las demás actividades requeridas para el cumplimiento del objeto contractual.</t>
  </si>
  <si>
    <t>CO1.PCCNTR.8554323</t>
  </si>
  <si>
    <t>https://community.secop.gov.co/Public/Tendering/OpportunityDetail/Index?noticeUID=CO1.NTC.9080000&amp;isFromPublicArea=True&amp;isModal=False</t>
  </si>
  <si>
    <t>MIE-CPS-192-2025</t>
  </si>
  <si>
    <t>GISSELLE ALEJANDRA RAMIREZ RUBIO</t>
  </si>
  <si>
    <t>CARRERA 85L 55A 80</t>
  </si>
  <si>
    <t>alejandrarubio412@gmail.com</t>
  </si>
  <si>
    <t>Prestar los servicios profesionales y asesoria tecnica en ingeniería, apoyando en la revisión, evaluación y seguimiento de actividades, en la dirección de acceso igualitario al agua del ministerio de igualdad y equidad, en el marco del programa "Agua es Vida"</t>
  </si>
  <si>
    <t>1.
Apoyar la planificación e implementación de estrategias de cambio de comportamiento, apropiación territorial y fortalecimiento de capacidades comunitarias en torno al agua, en el marco del programa “Agua es Vida”, con observancia de los parámetros técnicos, sociales y legales aplicables.
2.
Apoyar la realización de diagnósticos técnicos de agua potable y saneamiento básico en los territorios priorizados, incluyendo la identificación de necesidades, brechas y oportunidades de intervención, así como la promoción de modelos participativos de gestión local del recurso hídrico.
3.
Articular con actores institucionales, comunitarios y demás partes interesadas para la formulación e implementación de mecanismos de monitoreo comunitario de la calidad del agua, promoviendo la participación activa de las comunidades beneficiarias.
4.
Apoyar el seguimiento técnico y administrativo a los procesos de contratación, ejecución, apoyo a la supervisión de los proyectos asignados en el marco del programa “Agua es Vida”, informando oportunamente cualquier situación que pueda afectar su desarrollo.
5.
Dar apoyo a la asistencia técnica a los formuladores de proyectos (entes territoriales, autoridades ambientales, prestadores de servicios públicos, organizaciones comunitarias, entre otros), para contribuir a la adecuada presentación, ajuste y cumplimiento de requisitos técnicos, financieros y normativos de los proyectos ante las instancias correspondientes.
6.
Apoyar la evaluación técnica de los proyectos presentados en el marco del programa, verificando el cumplimiento de los criterios establecidos y participando en la preparación de los conceptos técnicos requeridos para su presentación ante la Mesa Técnica o instancias de evaluación.7.
Apoyar en la elaboración de documentos técnicos, informes, conceptos, actas, memorandos u otros documentos requeridos para el adecuado desarrollo de los proyectos en estructuración, evaluación o ejecución en el marco del programa “Agua es Vida”.
8.
Apoyar la elaboración de respuestas a derechos de petición, requerimientos, solicitudes de información u otros instrumentos de control ciudadano e institucional, dentro de los términos legales establecidos y de acuerdo con las directrices del supervisor del contrato.
9.
Participar en sesiones técnicas, mesas de trabajo interinstitucionales y visitas de campo con el supervisor y profesionales de la Dirección del Agua, aportando criterios técnicos especializados para la toma de decisiones en las diferentes fases del los proyectos.
10.
Dar apoyo en el análisis ambiental de los proyectos asignados en el marco del programa “Agua es Vida”, verificando el cumplimiento de la normatividad ambiental vigente, la incorporación de criterios de sostenibilidad, prevención y mitigación de impactos, y la correcta gestión de permisos y licencias ambientales requeridas.
11.
Dar apoyo en el seguimiento a la implementación de los compromisos ambientales de los proyectos en ejecución, evaluando el cumplimiento de medidas de manejo ambiental, planes de gestión ambiental, y demás instrumentos asociados, y generando recomendaciones técnicas para su ajuste o mejora cuando sea necesario.
12.
Las demás actividades requeridas para el cumplimiento del objeto contractual.</t>
  </si>
  <si>
    <t>CO1.PCCNTR.8553378</t>
  </si>
  <si>
    <t>https://community.secop.gov.co/Public/Tendering/OpportunityDetail/Index?noticeUID=CO1.NTC.9079093&amp;isFromPublicArea=True&amp;isModal=False</t>
  </si>
  <si>
    <t>MIE-CPS-193-2025</t>
  </si>
  <si>
    <t>VICTOR DAVID MARTÍNEZ ANGULO</t>
  </si>
  <si>
    <t>CARRERA 20 13 52 apt 201 Ford</t>
  </si>
  <si>
    <t>vicmarang@hotmail.com</t>
  </si>
  <si>
    <t>Prestar servicios profesionales para apoyar a la Subdirección de Contratación en la revisión y acompañamiento de los procesos de contratación en cada una de sus etapas y en las actividades y actos inherentes al desarrollo y ejecución de los proyectos de la entidad.</t>
  </si>
  <si>
    <t>1.
Brindar apoyo técnico y jurídico en la revisión y análisis de los documentos relacionados con los procesos contractuales en sus etapas precontractual, contractual y postcontractual, conforme a la normativa vigente y a los lineamientos establecidos por el Ministerio de Igualdad y Equidad.
2.
Efectuar el seguimiento de los procesos contractuales bajo su responsabilidad, garantizando la observancia de los requisitos legales y técnicos previstos en la normativa aplicable.
3.
Prestar apoyo en la elaboración y revisión de las respuestas a las observaciones presentadas por los oferentes, garantizando su adecuación a la normativa vigente y a los procedimientos del Ministerio.
4.
Adelantar los procesos contractuales y/o convenios que le sean asignados, brindando apoyo jurídico en su estructuración y gestión.
5.
Efectuar el control de legalidad de las actas de liquidación que le sean asignadas, garantizando el cumplimiento de los procedimientos y requisitos establecidos para el cierre de los procesos contractuales.
6.
Prestar apoyo y acompañamiento jurídico en las audiencias, reuniones, mesas de trabajo y comités relacionados con los procesos contractuales que adelante la Entidad.7. Realizar las demás actividades afines al objeto contractual que le asigne el supervisor.</t>
  </si>
  <si>
    <t>CO1.PCCNTR.8557596</t>
  </si>
  <si>
    <t>https://community.secop.gov.co/Public/Tendering/OpportunityDetail/Index?noticeUID=CO1.NTC.9084654&amp;isFromPublicArea=True&amp;isModal=False</t>
  </si>
  <si>
    <t>MIE-CPS-194-2025</t>
  </si>
  <si>
    <t>Diana Marcela Fernandez Londoño</t>
  </si>
  <si>
    <t>cr 20 85-44</t>
  </si>
  <si>
    <t>marcela.fernandez@outlook.com</t>
  </si>
  <si>
    <t>Prestar servicios profesionales para acompañar el seguimiento, verificación y fortalecimiento de las acciones integrales orientadas a la formulación, estructuración e implementación de proyectos liderados por la dirección para la población migrante.</t>
  </si>
  <si>
    <t>1.
Apoyar el seguimiento técnico y operativo a las acciones y proyectos liderados por la Dirección para la Población Migrante, asegurando la coherencia entre los objetivos, resultados esperados y la política pública de atención e inclusión de la población migrante.
2.
Verificar la ejecución y cumplimiento de los compromisos, metas y productos asociados a los proyectos del programa “Raíces en Movimiento”, identificando avances, obstáculos y requerimientos de ajuste o fortalecimiento.
3.
Analizar y consolidar información cuantitativa y cualitativa proveniente de los equipos territoriales, entidades aliadas y socios de cooperación, con el fin de alimentar los sistemas de seguimiento, planeación y evaluación de la Dirección.
4.
Elaborar informes técnicos, matrices de verificación y reportes de avance que den cuenta de los resultados del seguimiento, la pertinencia de las acciones y las recomendaciones para el mejoramiento de los procesos de formulación e implementación de proyectos.
5.
Apoyar la revisión de documentos técnicos y metodológicos (lineamientos, guías, protocolos, fichas de proyecto, marcos lógicos, indicadores, entre otros) garantizando su alineación con el marco normativo, los instrumentos de planeación y los enfoques diferenciales, de derechos y de género.
6.
Acompañar la articulación interinstitucional e intersectorial, mediante la coordinación con otras dependencias del Ministerio, entidades del Sistema Nacional de Atención a Migrantes y actores de cooperación, para fortalecer la implementación de proyectos y estrategias territoriales.
7.
Participar en reuniones técnicas, comités de seguimiento y espacios de coordinación convocados por la Dirección para la Población Migrante, aportando insumos técnicos y propuestas orientadas a la mejora continua de los procesos.
8.
Apoyar la actualización y depuración de bases de datos, sistemas de información y herramientas de seguimiento, asegurando la consistencia de los registros y la disponibilidad de información verificada para la toma de decisiones.
9.
Contribuir a la identificación de oportunidades de fortalecimiento institucional, formulando recomendaciones y estrategias orientadas a mejorar la gestión, sostenibilidad y eficacia de los proyectos y programas de la Dirección.
10.
Las demás actividades que indique el supervisor del contrato y/o el despacho, comprendidas dentro del objeto contractual.</t>
  </si>
  <si>
    <t>CO1.PCCNTR.8584777</t>
  </si>
  <si>
    <t>https://community.secop.gov.co/Public/Tendering/OpportunityDetail/Index?noticeUID=CO1.NTC.9119933&amp;isFromPublicArea=True&amp;isModal=False</t>
  </si>
  <si>
    <t>MIE-CPS-195-2025</t>
  </si>
  <si>
    <t>LIZETH JOHANA PIZA LONDONO</t>
  </si>
  <si>
    <t>CARRERA 102 70 50 INTERIOR 39</t>
  </si>
  <si>
    <t>lizeth.j.13@gmail.com</t>
  </si>
  <si>
    <t>Prestación de servicios profesionales especializados para la formulación, ejecución y seguimiento de acciones en materia de comunicación estratégica para contribuir al cumplimiento de los objetivos de la Dirección para la Población Migrante.</t>
  </si>
  <si>
    <t>1.
Dar apoyo en el diseño e implementación de estrategias y productos de comunicación estratégica que contribuyan al posicionamiento institucional de la Dirección para la Población Migrante, en coherencia con los objetivos y metas del Programa Raíces en Movimiento y de la Política Integral Migratoria.
2.
Apoyar la formulación y ejecución de campañas de comunicación pública y comunitaria orientadas a promover la integración, la convivencia, la prevención de la xenofobia y la visibilización de los derechos de la población migrante, retornada y comunidades de acogida.
3.
Elaborar y difundir contenidos informativos y pedagógicos para medios digitales, impresos y audiovisuales, que fortalezcan la divulgación de la oferta institucional y las acciones de la Dirección, asegurando un enfoque diferencial, territorial, de
género y de derechos humanos.
4.
Brindar apoyo técnico en la planeación, seguimiento y evaluación de las acciones comunicativas desarrolladas por la Dirección, incluyendo la articulación con medios de comunicación, gobiernos locales y actores de cooperación internacional, garantizando coherencia y efectividad en los mensajes institucionales.
5.
. Las demás actividades que indique el supervisor del contrato y/o el despacho, comprendidas dentro del objeto contractual.</t>
  </si>
  <si>
    <t>SIN SUSCRIBIR</t>
  </si>
  <si>
    <t>MIE-CPS-196-2025</t>
  </si>
  <si>
    <t>OSCAR LUIS RIGIBERTO VASQUEZ PEREZ</t>
  </si>
  <si>
    <t>CALLE 134A 11A 35 Apartamento 403 Edificio Almada Nuevo Country</t>
  </si>
  <si>
    <t>oscarvasquezperez@outlook.com</t>
  </si>
  <si>
    <t>Prestar servicios profesionales para apoyar jurídicamente el desarrollo y ejecución de las diferentes etapas de los procesos contractuales en el Ministerio de la Igualdad y Equidad.</t>
  </si>
  <si>
    <t>1.
Brindar apoyo técnico y jurídico en la revisión y análisis de los documentos relacionados con los procesos contractuales en sus etapas precontractual, contractual y postcontractual, conforme a la normativa vigente y a los lineamientos establecidos por el Ministerio de Igualdad y Equidad.
2.
Efectuar el seguimiento de los procesos contractuales bajo su responsabilidad, garantizando la observancia de los requisitos legales y técnicos previstos en la normativa aplicable.
3.
Prestar apoyo en la elaboración y revisión de las respuestas a las observaciones presentadas por los oferentes, garantizando su adecuación a la normativa vigente y a los procedimientos del Ministerio.
4.
Adelantar los procesos contractuales y/o convenios que le sean asignados, brindando apoyo jurídico en su estructuración y gestión.
5.
Efectuar el control de legalidad de las actas de liquidación que le sean asignadas, garantizando el cumplimiento de los procedimientos y requisitos establecidos para el cierre de los procesos contractuales.
6.
Prestar apoyo y acompañamiento jurídico en las audiencias, reuniones, mesas de trabajo y comités relacionados con los procesos contractuales que adelante la Entidad.
7. Realizar las demás actividades afines al objeto contractual que le asigne el supervisor.</t>
  </si>
  <si>
    <t>Coordinador (a) del Grupo de Prestación de Servicios profesionales y/o de Apoyo a la Gestión y Liquidación Contractual</t>
  </si>
  <si>
    <t>CO1.PCCNTR.8575608</t>
  </si>
  <si>
    <t>https://community.secop.gov.co/Public/Tendering/OpportunityDetail/Index?noticeUID=CO1.NTC.9106128&amp;isFromPublicArea=True&amp;isModal=False</t>
  </si>
  <si>
    <t>MIE-CPS-197-2025</t>
  </si>
  <si>
    <t>Diego Andres Rodriguez Guevara</t>
  </si>
  <si>
    <t>CARRERA 5D 187C 18</t>
  </si>
  <si>
    <t>purowesocodito@gmail.com</t>
  </si>
  <si>
    <t>Prestar servicios de apoyo a la gestión en el desarrollo de actividades logísticas y de producción de eventos en el marco de los proyectos y programas institucionales.</t>
  </si>
  <si>
    <t>1.
Apoyar la gestión logística y administrativa de la programación, preparación y convocatoria de eventos de la Dirección de Cuidado y del Viceministerio para las Poblaciones y Territorios Excluidos y la Superación de Pobreza.
2.
Participar como apoyo en la realización y puesta en marcha de los eventos programados por la Dirección de Cuidado y del Viceministerio para las Poblaciones y Territorios Excluidos y la Superación de Pobreza, en articulación con el Operador Logístico de la entidad.
3.
Consolidar la información resultante de la ejecución de los eventos realizados con el objeto de apoyar la preparación y presentación de los informes requeridos por la entidad.
4.
Mantener información actualizada para la organización y seguimiento de los eventos programados.
5.
Apoyar la articulación con las distintas dependencias del Ministerio de Igualdad y Equidad y con actores externos para la realización de los eventos, según sea requerido.
6.
Cumplir las demás actividades relacionadas con el objeto del contrato.</t>
  </si>
  <si>
    <t>Asesora código 1020, grado 12</t>
  </si>
  <si>
    <t>CO1.PCCNTR.8590730</t>
  </si>
  <si>
    <t>https://community.secop.gov.co/Public/Tendering/OpportunityDetail/Index?noticeUID=CO1.NTC.9128437&amp;isFromPublicArea=True&amp;isModal=False</t>
  </si>
  <si>
    <t>MIE-CPS-198-2025</t>
  </si>
  <si>
    <t>Sebastian Portilla Parra</t>
  </si>
  <si>
    <t>CARRERA 58C 152B 22 Interior 4 apartamento 403</t>
  </si>
  <si>
    <t>sebastianparraportilla@gmail.com</t>
  </si>
  <si>
    <t>1.
Brindar apoyo jurídico a la Dirección en las actividades destinadas al desarrollo, implementación y seguimiento de las acciones del programa Raíces.
2.
Apoyar en la elaboración y revisión de procedimientos, protocolos y directrices que aseguren la seguridad jurídica de las actuaciones de la Dirección y la correcta aplicación de la normativa nacional en materia migratoria.
3.
Elaborar y validar documentos Precontractuales Contractuales y Poscontractuales necesarios en el marco de los programas, garantizando el cumplimiento de la normatividad aplicable.
4.
Apoyar en la formulación de procesos y proyectos que fortalezca la implementación del programa Raíces en Movimiento.
5.
Apoyar la articulación interinstitucional e intersectorial con entidades públicas, gobiernos territoriales, cooperación internacional, sociedad civil, asociaciones de migrantes y demás actores relevantes.
6.
Apoyar en la supervisión de los contratos suscritos por el Ministerio para la operación de los centros Intégrate.
7.
Brindar apoyo jurídico ante situaciones de emergencia migratoria, incluyendo la elaboración de alertas, recomendaciones o rutas de acción, según lo requerido por la Dirección.
8.
Las demás actividades que indique el supervisor del contrato y/o el despacho que estén relacionadas dentro del objeto contractual.</t>
  </si>
  <si>
    <t>CO1.PCCNTR.8584395</t>
  </si>
  <si>
    <t>https://community.secop.gov.co/Public/Tendering/ContractNoticePhases/View?PPI=CO1.PPI.43505472&amp;isFromPublicArea=True&amp;isModal=False</t>
  </si>
  <si>
    <t>MIE-CPS-199-2025</t>
  </si>
  <si>
    <t>Angélica Sierra Duarte</t>
  </si>
  <si>
    <t>DISEÑO GRAFICO</t>
  </si>
  <si>
    <t>CARRERA 48 150A 40 Torre 17 / apto 102 / Conjunto Milano</t>
  </si>
  <si>
    <t>angel.siedu@gmail.com</t>
  </si>
  <si>
    <t>Prestar servicios profesionales para apoyar la creación y divulgación de contenidos gráficos y pedagógicos sobre la línea de transformación cultural del programa Abordaje Integral de las Violencias contra las Mujeres.</t>
  </si>
  <si>
    <t>1. Apoyar el diseño de una línea gráfica integral y coherente que refleje los valores, 
mensajes y objetivos de las estrategias y campañas de transformación cultural y 
para la difusión de los derechos de las mujeres.
2. Realizar ilustraciones en diversas técnicas para acompañar todos los productos 
comunicativos con enfoque de género.
3. Realizar la diagramación de infografías de fácil comprensión para comunicar 
información sobre transformación cultural y derechos de las mujeres. 
4. Apoyar el diseño y diagramación de presentaciones y documentos institucionales.
5. Aportar en el diseño e implementación de campañas comunicativas a favor de la 
transformación cultural.
6. Apoyar el diseño de estrategias y campañas de la Dirección en torno a la 
transformación cultural y a la difusión de los derechos de las mujeres, 
garantizando la incorporación de los enfoques diferenciales, incluido el de género. 
7. Apoyar la producción de contenidos multiformato para las diferentes plataformas 
de comunicación oficiales del Ministerio con perspectiva de género y en torno a los 
derechos de las mujeres.
8. Las demás que le sean asignadas por la supervisión del contrato y que resulten 
inherentes a la naturaleza del objeto contractual.</t>
  </si>
  <si>
    <t>C-4603-1500-12-20101F-4603020-02</t>
  </si>
  <si>
    <t>Gloria Elena Castaño Roman</t>
  </si>
  <si>
    <t>Directora técnica para la prevención y atención de Violencias contra las Mujeres</t>
  </si>
  <si>
    <t>CO1.PCCNTR.8596227</t>
  </si>
  <si>
    <t>https://community.secop.gov.co/Public/Tendering/OpportunityDetail/Index?noticeUID=CO1.NTC.9136380&amp;isFromPublicArea=True&amp;isModal=False</t>
  </si>
  <si>
    <t>MIE-CPS-200-2025</t>
  </si>
  <si>
    <t>Diana Patricia De la Rosa González</t>
  </si>
  <si>
    <t>COMUNICACION SOCIAL PERIODISMO</t>
  </si>
  <si>
    <t>DIAGONAL 46A 16 11 ato 204 Edificio Torino</t>
  </si>
  <si>
    <t>dianadelarosago@gmail.com</t>
  </si>
  <si>
    <t>Prestar servicios profesionales para brindar apoyo técnico en la creación y divulgación de contenidos pedagógicos, en articulación del programa “Abordaje Integral de las Violencias contra las Mujeres'.</t>
  </si>
  <si>
    <t>1.
Realizar la creación de estrategias y campañas de la Dirección en torno a la transformación cultural y a la difusión de los derechos de las mujeres, garantizando la incorporación de los enfoques de género, de derechos, territorial, interseccional y en general los dispuestos por la Resolución 668 de 2024, de acuerdo con los lineamientos y en articulación con la Oficina Asesora de Comunicaciones.
2.
Elaborar textos y demás contenidos requeridos para la promoción pedagógica de los derechos de las mujeres y de la transformación cultural, incluyendo el enfoque de género.
3.
Apoyar la coordinación y articulación con las otras direcciones en materia de comunicaciones para visibilizar las acciones y estrategias que se desarrollen y estén relacionadas con el programa, de acuerdo con los lineamientos y en articulación con la Oficina Asesora de Comunicaciones.
4.
Apoyar la producción de contenidos multiformato para las diferentes plataformas de comunicación oficiales del Ministerio con perspectiva de género y en torno a los derechos de las mujeres, de acuerdo con los lineamientos y en articulación con la Oficina Asesora de Comunicaciones.
5.
Elaborar documentos técnicos y presupuestarios necesarios para el desarrollo de las estrategias y campañas comunicativas que se construyan para la difusión de los derechos de las mujeres, de acuerdo con los lineamientos y en articulación con la Oficina Asesora de Comunicaciones.
6.
Realizar acciones de seguimiento y monitoreo de los contenidos difundidos para garantizar la adecuada implementación de las estrategias y campañas desarrolladas, de acuerdo con los lineamientos y en articulación con la Oficina Asesora de Comunicaciones.
7.
Dinamizar y articular con el equipo de comunicaciones del Ministerio el manejo efectivo de la información relacionada con los derechos de las mujeres y que sea destinada a los medios de comunicación comunitarios, municipales, rurales, universitarios, entre otros medios alternativos.
8.
Realizar monitoreo de prensa y medios de comunicación de las noticias más relevantes de la coyuntura nacional/internacional relacionadas con los derechos de las mujeres y la misionalidad de la dirección, para la construcción de lecturas de contexto para la implementación el programa, de acuerdo con los lineamientos y en articulación con la Oficina Asesora de Comunicaciones.
9.
Realizar documentos de análisis de audiencias digitales con enfoque de género para formular acciones de mejora para el impacto de las comunicaciones relacionadas con el programa, de acuerdo con los lineamientos y en articulación con la Oficina Asesora de Comunicaciones. 10.
Apoyar la revisión de contenidos comunicativos que se desarrollen por otras dependencias y que estén relacionados con la promoción de los derechos de las mujeres o con procesos de transformación cultural, de acuerdo con los lineamientos y en articulación con la Oficina Asesora de Comunicaciones.
11.
Las demás que le sean asignadas por la supervisión del contrato y que resulten inherentes a la naturaleza del objeto contractual.</t>
  </si>
  <si>
    <t>CO1.PCCNTR.8591924</t>
  </si>
  <si>
    <t>https://community.secop.gov.co/Public/Tendering/OpportunityDetail/Index?noticeUID=CO1.NTC.9130820&amp;isFromPublicArea=True&amp;isModal=False</t>
  </si>
  <si>
    <t>MIE-CPS-201-2025</t>
  </si>
  <si>
    <t>ISABELLA CAICEDO</t>
  </si>
  <si>
    <t>CARRERA 39 53 3 Barrio Pozo Real</t>
  </si>
  <si>
    <t>caicedoisabella88@gmail.com</t>
  </si>
  <si>
    <t>Prestación de servicios de apoyo a la gestión para la implementación del componente de
participación y liderazgo del programa "Tejiendo comunidad para las personas con discapacidad".</t>
  </si>
  <si>
    <t>1. Apoyar en la implementación territorial del componente de participación y liderazgo del Programa "Tejiendo Comunidad para las Personas con Discapacidad", mediante actividades comunitarias y encuentros locales, en la ciudad o Departamento asignado.
2. Apoyar la gestión administrativa y con las comunidades en el Centro para la Diversidad Humana, en la ciudad o Departamento asignado, facilitando la participación de personas con discapacidad en las acciones del programa.
3. Apoyar en la gestión, Recolección y entrega de la información básica de las actividades realizadas, como listas de asistencia, registros y evidencias fotográficas, en las acciones asignadas en la Ciudad o Departamento asignado, y/o que se asigne para eventos específicos de acuerdo a las necesidades de la Dirección para la Garantía de Derechos de las Personas con Discapacidad y el Viceministerio de las Diversidades.
4. Apoyar en el Acompañamiento a las personas con discapacidad en el acceso a rutas institucionales y servicios sociales disponibles en el territorio asignado o en el lugar que se establezca la necesidad por parte de Dirección para la Garantía de Derechos de las Personas con Discapacidad y el Viceministerio de las Diversidades.
5. Apoyar la logística de las acciones programadas, incluyendo convocatoria, preparación de espacios y distribución de materiales.
6. Participar en espacios de formación organizados por el programa, por la Dirección para la Garantía de Derechos de las Personas con Discapacidad y el Viceministerio de las Diversidades, para fortalecer sus capacidades como enlace territorial.
7. Promover relaciones de confianza con líderes y organizaciones locales, fomentando la participación de la población beneficiaria.
8. Las demás actividades que indique el supervisor del contrato que estén relacionadas con el objeto contractual.</t>
  </si>
  <si>
    <t>CO1.PCCNTR.8595891</t>
  </si>
  <si>
    <t>https://community.secop.gov.co/Public/Tendering/OpportunityDetail/Index?noticeUID=CO1.NTC.9137016&amp;isFromPublicArea=True&amp;isModal=False</t>
  </si>
  <si>
    <t>MIE-CPS-202-2025</t>
  </si>
  <si>
    <t>JULIAN CAMILO UMAÑA LANCHEROS</t>
  </si>
  <si>
    <t>ESPECIALISTA EN FINANZAS</t>
  </si>
  <si>
    <t>CR 8 20 32</t>
  </si>
  <si>
    <t>juliumalan@gmail.com</t>
  </si>
  <si>
    <t>Prestar los servicios profesionales como economista para apoyar la
territorialización, análisis, focalización e implementación de estrategias de
inversión de políticas públicas de la Dirección para Población Migrantes y el
Viceministerio para Poblaciones y Territorios Excluidos y Superación de la
pobreza.</t>
  </si>
  <si>
    <t>1. Recolectar, sistematizar y organizar información relacionada con los
programas, proyectos y estrategias de inversión que se desarrollen en el
Viceministerio, asegurando la calidad y consistencia de los datos para la toma
de decisiones.
2. Procesar información cuantitativa y cualitativa para elaborar cuadros, tablas,
reportes y análisis estadísticos que contribuyan al seguimiento y evaluación
de la gestión del Viceministerio.
3. Apoyar la actualización, depuración y mantenimiento de bases de datos y
registros de información asociados a los procesos misionales, garantizando su
coherencia con los instrumentos institucionales de planeación y seguimiento.
4. Contribuir al análisis y focalización de la inversión pública dirigida a las
poblaciones bajo el ámbito del Viceministerio, identificando brechas
territoriales y proponiendo criterios técnicos que orienten la distribución
equitativa de los recursos.
5. Apoyar técnicamente la territorialización y seguimiento de las políticas
públicas y programas impulsados por el Viceministerio, consolidando
información económica y social que sustente la priorización de acciones en los
territorios.
6. Brindar apoyo técnico y económico a la Dirección para la Población Migrante
en la formulación, implementación y seguimiento de estrategias de inversión
vinculadas a la Política Integral Migratoria y al programa Raíces en
Movimiento, asegurando su coherencia con la planeación institucional y el
enfoque territorial.
7. Las demás actividades que le sean asignadas por el supervisor del contrato
y/o el despacho, comprendidas dentro del objeto contractual.
8. Elaborar insumos técnicos para la toma de decisiones, incluyendo fichas
analíticas, notas de contexto, alertas tempranas y recomendaciones
estratégicas que permitan identificar riesgos, oportunidades y tendencias en
la ejecución de la inversión pública y en la gestión de programas dirigidos a
las poblaciones del Viceministerio.
9. Las demás actividades que indique el supervisor del contrato y/o el despacho
que estén comprendidas dentro del objeto contractual.</t>
  </si>
  <si>
    <t>MIE-CPS-203-2025</t>
  </si>
  <si>
    <t>JULIO CESAR MARTINEZ PINEDA</t>
  </si>
  <si>
    <t>COMUNICACIÓN SOCIAL</t>
  </si>
  <si>
    <t>CALLE 77 114B 04 APTO 201 GRAN GRANADA</t>
  </si>
  <si>
    <t>juliocmartinezp@hotmail.com</t>
  </si>
  <si>
    <t>Prestar servicios profesionales para la creación, gestión y divulgación estratégica
de contenidos comunicacionales proyectados a los enfoques de derechos, género,
diferencial y territorial, dirigido a medios masivos, alternativos y nuevos formatos,
relacionados con temáticas de la misionalidad y la oferta de servicios de la Dirección
para la Población Migrante.</t>
  </si>
  <si>
    <t>1. Diseñar la estrategia pedagógico-comunicativa (objetivos, audiencias, mensajes
clave, narrativa, canales, cronograma e indicadores) articulada al plan misional.
2. Producir contenidos multiformato (piezas gráficas, audiovisuales breves,
cartillas/guías, presentaciones) en lenguaje claro y accesible, con adaptaciones
lingüísticas/culturales según el territorio.
3. Gestionar parrillas y cobertura de jornadas territoriales (pre, durante y post),
coordinación con prensa institucional, vocerías y community management con monitoreo
de interacción.
4. Acompañar pedagógicamente talleres y formaciones (guiones, storytelling, kits
didácticos, moderación y relatorías comunicacionales) para fortalecer la comprensión de
contenidos.
5. Implementar y velar por el protocolo de comunicación incluyente y no estigmatizante,
uso correcto de identidad gráfica, accesibilidad (subtítulos/alternativas textuales) y
protección de datos e imagen (consentimientos).
6.Medir y reportar resultados mediante tablero de indicadores (alcance, interacción,
conversión a asistencia/servicios) y informes periódicos con hallazgos y mejoras
continuas.
7. Organizar el archivo y las evidencias comunicacionales (repositorio de piezas,
metadatos, derechos de uso, fuentes editables) y realizar cargue en plataformas
institucionales conforme a las tablas de retención documental.
8 Las demás actividades que indique el supervisor del contrato y/o el despacho que estén
comprendidas dentro del objeto contractual.</t>
  </si>
  <si>
    <t>CO1.PCCNTR.8617268</t>
  </si>
  <si>
    <t>https://community.secop.gov.co/Public/Tendering/OpportunityDetail/Index?noticeUID=CO1.NTC.9165477&amp;isFromPublicArea=True&amp;isModal=False</t>
  </si>
  <si>
    <t>MIE-CPS-204-2025</t>
  </si>
  <si>
    <t>DANIELA REYES GUTIERREZ</t>
  </si>
  <si>
    <t>CINE Y TELEVISION</t>
  </si>
  <si>
    <t>CALLE 129B 54 20</t>
  </si>
  <si>
    <t>danreyesgut@gmail.com</t>
  </si>
  <si>
    <t>Prestar servicios profesionales para apoyar la creación y divulgación de contenidos audiovisuales y pedagógicos relacionados con la línea de transformación cultural del programa “Abordaje Integral de las Violencias contra las Mujeres'.</t>
  </si>
  <si>
    <t>1.
Apoyar la elaboración de guiones narrativos y técnicos para los productos audiovisuales de las estrategias de transformación cultural y para la difusión de los derechos de las mujeres, de acuerdo con los lineamientos y en articulación con la Oficina Asesora de Comunicaciones.
2.
Apoyar en la grabación, cubrimiento, creación y edición de videos y contenidos radiofónicos con perspectiva de género, de acuerdo con los lineamientos y en articulación con la Oficina Asesora de Comunicaciones.
3.
Elaborar piezas audiovisuales que refuercen los mensajes y narrativas de las campañas y estrategias, de acuerdo con los lineamientos y en articulación con la Oficina Asesora de Comunicaciones.
4.
Apoyar la implementación de una línea audiovisual integral y coherente que refleje los valores, mensajes y objetivos de las estrategias para la difusión de los derechos de las mujeres, de acuerdo con los lineamientos y en articulación con la Oficina Asesora de Comunicaciones.
5.
Realizar la búsqueda y generación de recursos y herramientas visuales que contribuyan a comunicar los contenidos de una manera efectiva, teniendo en cuenta los públicos objetivos.
6.
Apoyar la implementación de estrategias y campañas de la Dirección en torno a la transformación cultural y a la difusión de los derechos de las mujeres, garantizando la incorporación de los enfoques diferenciales, incluido el de género, de acuerdo con los lineamientos y en articulación con la Oficina Asesora de Comunicaciones.
7.
Apoyar la producción de contenidos multiformato para las diferentes plataformas de comunicación oficiales del Ministerio con perspectiva de género y en torno a los derechos de las mujeres, de acuerdo con los lineamientos y en articulación con la Oficina Asesora de Comunicaciones.
8.
Elaborar documentos técnicos y presupuestarios necesarios para el desarrollo de las estrategias y campañas que se construyan para la difusión de los derechos de las mujeres. 9.
Apoyar la revisión de contenidos comunicativos que se desarrollen por otras dependencias y que estén relacionados con la promoción de los derechos de las mujeres o con procesos de transformación cultural, de acuerdo con los lineamientos y en articulación con la Oficina Asesora de Comunicaciones.
10.
Las demás que le sean asignadas por la supervisión del contrato y que resulten inherentes a la naturaleza del objeto contractual.</t>
  </si>
  <si>
    <t>CO1.PCCNTR.8616911</t>
  </si>
  <si>
    <t>https://community.secop.gov.co/Public/Tendering/OpportunityDetail/Index?noticeUID=CO1.NTC.9164893&amp;isFromPublicArea=True&amp;isModal=False</t>
  </si>
  <si>
    <t>MIE-CPS-205-2025</t>
  </si>
  <si>
    <t>MARIO GERMAN HERRERA MOLINA</t>
  </si>
  <si>
    <t>CRA 48 127 75 INT 8 APTO 303</t>
  </si>
  <si>
    <t>magemo6@hotmail.com</t>
  </si>
  <si>
    <t>Prestar servicios profesionales de creación pedagógica para diseñar, prototipar, implementar y evaluar experiencias de aprendizaje territorial de programa raíces en movimiento de la Dirección para la población migrante, con enfoque diferencial, de género, interseccional e intercultural, lenguaje claro y accesibilidad</t>
  </si>
  <si>
    <t>1.	Realizar procesos colaborativos con las comunidades, experiencias de aprendizaje (propósitos, guiones de sesión, dinámicas, tiempos y materiales) pertinentes al territorio de acuerdo con los lineamientos de la Oficina Asesora de Comunicaciones.
2.	Traducir contenidos técnicos en narrativas claras y recursos didácticos (juegos, tarjetas, mapas conversacionales) ajustados a públicos diversos y de acuerdo a los lineamientos de la Oficina Asesora de Comunicaciones.
3.	Facilitar laboratorios pedagógicos en campo; retroalimentar, y documentar lecciones aprendidas.
4.	Desarrollar formatos accesibles y plurilingües (lectura fácil, audio-mensajes, radio notas comunitarias, teatrín/foro, cápsulas breves) con enfoque intercultural, y de acuerdo con los lineamientos de la Oficina Asesora de Comunicaciones.
5.	Apoyar la proyección y la maquetación de piezas multiformato: afiches, volantes, cartillas/guías, infografías, señalética, kits para jornadas, publicaciones para redes, presentaciones y motion gráfico corto de acuerdo con los lineamientos de la Oficina Asesora de Comunicaciones.
6.	Apoyar el diseño de materiales pedagógicos para territorio (backings, roll ups, señalización de flujos, plantillas de registro) de acuerdo con los lineamientos de la Oficina Asesora de Comunicaciones y dar soporte en sitio o remoto para ajustes operativos de última hora.
7.	Gestionar evidencias pedagógicas (actas, listados, consentimientos, relatos, fotos/audio) y presentar informes cortos con recomendaciones para escalamiento.
8.	Articular con actores locales (instituciones, liderazgos comunitarios, organizaciones sociales y culturales) para validar los contenidos y asegurar que las experiencias de aprendizaje respondan a necesidades reales del territorio, promoviendo la apropiación comunitaria y el fortalecimiento de capacidades locales.
9.	Las demás actividades que indique el supervisor del contrato y/o el despacho que estén comprendidas dentro del objeto contractual.</t>
  </si>
  <si>
    <t>CO1.PCCNTR.8631568</t>
  </si>
  <si>
    <t>https://community.secop.gov.co/Public/Tendering/OpportunityDetail/Index?noticeUID=CO1.NTC.9185089&amp;isFromPublicArea=True&amp;isModal=False</t>
  </si>
  <si>
    <t>MIE-CD-CI-098-2025</t>
  </si>
  <si>
    <t>ALCALDIA MUNICIPAL DE ACHI</t>
  </si>
  <si>
    <t>ing.royero23@hotmail.com</t>
  </si>
  <si>
    <t>AUNAR ESFUERZOS TÉCNICOS, ADMINISTRATIVOS Y FINANCIEROS ENTRE EL MINISTERIO DE IGUALDAD Y EQUIDAD Y LA ALCALDIA DE ACHI – BOLIVAR, CON EL FIN DE IMPLEMENTAR DE MANERA COORDINADA LA OFERTA INSTITUCIONAL CORRESPONDIENTE A LOS PROGRAMAS OFRECIDOS POR EL MINISTERIO, DIRIGIDOS A PROMOVER LA IGUALDAD, EL CIERRE DE BRECHAS DE EQUIDAD SOCIAL EN EL TERRITORIO.</t>
  </si>
  <si>
    <t>1.
Garantizar la cobertura progresiva de los programas
2.
Convocar y presidir la Mesa Técnica municipal de Ejecución y Seguimiento, con reuniones mensuales presenciales o virtuales.
3.
Facilitar el acceso del Ministerio a información territorial (Sisbén IV, catastro rural, registros de UMATA) para la focalización de beneficiarios.
4.
Garantizar la participación de mujeres rurales, juventudes y campesinos en el diseño, ejecución y evaluación de los programas, mediante asambleas veredales y consultas previas (Ley 1757/2015). 5.
Realizar las acciones necesarias para garantizar el levantamiento de la línea base necesaria para realizar una evaluación de impacto. Lo anterior a efectos de contribuir a la realización de una evaluación de impacto a la finalización del programa.
6.
Mantener al Ministerio libre de cualquier daño o perjuicio originado en reclamaciones de terceros y que se deriven de sus actuaciones o de las de sus subcontratistas o dependencias (si fueren autorizados). En consecuencia, El conveniente mantendrá indemne al Ministerio contra todo reclamo, demanda acción legal y costo que pueda causarse o surgir por daños o lesiones a personas o propiedades de terceros, incluido el personal del Ministerio, ocasionados por el Contratista en ejecución del objeto y las obligaciones contractuales
7.
Responder por el pago de los tributos que se causen o llegaren a causarse por la celebración, ejecución y liquidación del convenio, cuando esta hubiere lugar.
8.
La Alcaldía de Achí se compromete a presentar la necesidad técnica, en la cual se detalle de manera específica cada uno de los requerimientos que permitan dar un alcance claro y objetivo, a la mitigación del problema que se abordará en articulación con los 24 programas que hacen parte de la oferta institucional del Ministerio de Igualdad y Equidad, mediante la suscripción de convenios derivados entre las partes.
9.
Las demás que sean establecidas por el Ministerio de Igualdad y Equidad en el marco del cumplimiento adecuado del convenio.</t>
  </si>
  <si>
    <t>CO1.PCCNTR.8564203</t>
  </si>
  <si>
    <t>https://community.secop.gov.co/Public/Tendering/OpportunityDetail/Index?noticeUID=CO1.NTC.9091911&amp;isFromPublicArea=True&amp;isModal=False</t>
  </si>
  <si>
    <t>MIE-CPS-206-2025</t>
  </si>
  <si>
    <t>JORGE LUIS GONZALEZ PEREIRA</t>
  </si>
  <si>
    <t>CARRERA 1A W 35A 36</t>
  </si>
  <si>
    <t>jorge_88lgp@hotmail.com</t>
  </si>
  <si>
    <t>Prestar los servicios profesionales para la gestión, organización y protección de la
información almacenada en bases de datos de los programas y proyectos desarrollados
por la Dirección para la Población Migrante.</t>
  </si>
  <si>
    <t>1. Brindar asistencia técnica especializada en la gestión, organización y protección
de la información contenida en las bases de datos de los programas y proyectos
desarrollados por la Dirección de Población Migrante, asegurando el cumplimiento
de los lineamientos institucionales y la normativa vigente sobre protección de
datos personales (Ley 1581 de 2012 y decretos reglamentarios).
2. Implementar y/o ajustar metodologías de organización, clasificación y control de
la información, que permitan optimizar los procesos de almacenamiento,
actualización y consulta de bases de datos, garantizando su integridad,
disponibilidad y confidencialidad.
3. Apoyar la depuración, estandarización y validación de información técnica,
administrativa y territorial, fortaleciendo la calidad y consistencia de las bases de
datos institucionales y su alineación con los objetivos de los programas y
proyectos.
4. Implementar y mantener tableros de control y herramientas de visualización de
datos, que faciliten el seguimiento, análisis y toma de decisiones estratégicas
sobre la ejecución de programas y proyectos de la Dirección de Población
Migrante. 5. Proponer y documentar procedimientos técnicos y operativos para la
administración de la información, incluyendo flujos de trabajo, protocolos de
seguridad, mecanismos de control de acceso y registros de auditoría,
garantizando buenas prácticas en la gestión institucional.
6. Apoyar la integración y articulación de las bases de datos con los sistemas de
información institucionales y de aliados estratégicos, asegurando la
interoperabilidad, trazabilidad y uso eficiente de la información para la gestión y
seguimiento de programas.
7. Capacitar y brindar acompañamiento técnico básico a los equipos institucionales
en el manejo adecuado, seguro y eficiente de las bases de datos y tableros de
control, promoviendo buenas prácticas de gestión documental, protección de
datos y análisis de información.
8. Elaborar y presentar informes técnicos y de gestión que den cuenta de las
actividades desarrolladas, avances logrados, resultados de los tableros de
control, retos identificados y recomendaciones para el fortalecimiento
institucional en la gestión de la información de la Dirección de Población
Migrante.
9. Acompañar las jornadas territoriales y demás actividades en campo
programadas por la dependencia, apoyando las actividades logísticos y técnicas.
10.Las demás actividades que indique el supervisor del contrato y/o el despacho que
estén comprendidas dentro del objeto contractual.</t>
  </si>
  <si>
    <t>CO1.PCCNTR.8610090</t>
  </si>
  <si>
    <t>https://community.secop.gov.co/Public/Tendering/OpportunityDetail/Index?noticeUID=CO1.NTC.9155610&amp;isFromPublicArea=True&amp;isModal=False</t>
  </si>
  <si>
    <t>MIE-CPS-207-2025</t>
  </si>
  <si>
    <t>Victor Hugo Cifuentes Ortiz</t>
  </si>
  <si>
    <t>ABOGADO</t>
  </si>
  <si>
    <t>CARRERA 57 174 42</t>
  </si>
  <si>
    <t>vicifuentes79@gmail.com</t>
  </si>
  <si>
    <t>Prestar servicios de apoyo a la gestión para la atención a las ciudadanías y gestión de PQRSD en el Ministerio de Igualdad y Equidad.</t>
  </si>
  <si>
    <t>1. Acompañar a la entidad en la gestión de los requerimientos de los sujetos de especial protección constitucional, objeto de atención del Ministerio, en los cuatro escenarios definidos en la Política de Servicio al Ciudadano: i) Consulta información pública, ii) Trámites o acceso a la oferta institucional de la entidad, iii) Radicación de PQRSD y iv) Participación.
2. Brindar apoyo en el reparto y seguimiento de las PQRSDF de acuerdo con los lineamientos de la Entidad.
3. Registrar la información de la ciudadanía que interactúe a través de los canales de atención dispuestos por la Entidad, y desarrollar las demás actividades necesarias para el ejercicio de caracterización propia de la Oficina de Relacionamiento con la Ciudadanía.
4. Apoyar en la elaboración de insumos de respuesta para las PQRSDF que le sean asignadas por la persona que ejerce la supervisión del contrato.
5. Apoyar la elaboración de informes, reportes y demás documentos técnicos o administrativos, relacionados con el objeto contractual. 6. Las demás que le sean asignadas por la persona que ejerce la
supervisión y que tengan relación con el objeto del contrato.</t>
  </si>
  <si>
    <t>ASTRID NATALIA VEGA ORJUELA</t>
  </si>
  <si>
    <t>Profesional Especializado(a) Grado 17 de la Oficina de Relacionamiento con la Ciudadanía</t>
  </si>
  <si>
    <t>CO1.PCCNTR.8609134</t>
  </si>
  <si>
    <t>https://community.secop.gov.co/Public/Tendering/OpportunityDetail/Index?noticeUID=CO1.NTC.9153688&amp;isFromPublicArea=True&amp;isModal=False</t>
  </si>
  <si>
    <t>MIE-CPS-208-2025</t>
  </si>
  <si>
    <t>EDWINN ANDRES CASTILLO BARRIOS</t>
  </si>
  <si>
    <t>LICENCIATURA EN EDUCACION BASICA
CON ENFASIS EN CIENCIAS SOCIALES</t>
  </si>
  <si>
    <t>CARRERA 1 9 30</t>
  </si>
  <si>
    <t>tropicodecapricornio@gmail.com</t>
  </si>
  <si>
    <t>Prestar servicios profesionales para la articulación e implementación de la política pública para desarrollar los procedimientos, procesos y apoyo a la supervisión requeridos bajo los parámetros de cada proyecto a las personas en situación de calle.</t>
  </si>
  <si>
    <t>1)
Apoyar a la Dirección para Personas en Situación de Calle en la elaboración de una política pública que facilite la ejecución de procedimientos, procesos y proyectos necesarios para garantizar condiciones dignas en sitios de asentamiento y sitios de acogida de la población habitante de calle.
2)
Apoyar en la elaboración de documentos técnicos de orientaciones para atención psicosocial a la población habitante de calle en los territorios, suministrando los insumos conceptuales y metodológicos pertinentes.
3)
Apoyar el seguimiento técnico de proyectos, procedimientos y procesos asociados a la implementación de la política pública social para personas en situación de calle
4)
Investigar, analizar y presentar información sobre la situación actual de las personas de calle, en calle y en riesgo de habitar la calle, aportando elementos contextuales actualizados que fortalezcan las iniciativas de las organizaciones de la sociedad civil.
5) Apoyar en la supervisión, verificación administrativa de los contratos vinculados a los proyectos dirigidos a personas en situación de calle
6)
Apoyar a la dirección y al cooperante en la convocatoria interinstitucional para aunar esfuerzos a la estrategia de transformación cultural. 7)
Apoyar el diseño y elaboración de documentos técnicos de orientaciones para la atención integral de las personas en situación de calle garantizando la inclusión de enfoques diferenciales
8)
Acompañar y apoyar la planeación y realización de eventos y/o encuentros artísticos con personas en situación de calle o cualquier tipo de actividad que requiera un relacionamiento con esta población.</t>
  </si>
  <si>
    <t>Director de Personas en Situación de Calle</t>
  </si>
  <si>
    <t>CO1.PCCNTR.8617270</t>
  </si>
  <si>
    <t>https://community.secop.gov.co/Public/Tendering/OpportunityDetail/Index?noticeUID=CO1.NTC.9165668&amp;isFromPublicArea=True&amp;isModal=False</t>
  </si>
  <si>
    <t>MIE-CPS-209-2025</t>
  </si>
  <si>
    <t>KAREN TATIANA FRANCO DIAZ</t>
  </si>
  <si>
    <t>CARRERA 7 89 50 apartamento 501</t>
  </si>
  <si>
    <t>karentfrank@gmail.com</t>
  </si>
  <si>
    <t>Prestar servicios profesionales en la estructuración y seguimiento de proyectos territoriales enfocados a población migrante regular, irregular, refugiada, retornada y en tránsito, en la zona Santander, Norte de Santander y Arauca, de la Dirección para la Población Migrante.</t>
  </si>
  <si>
    <t>1. Apoyar la estructuración y seguimiento de los proyectos territoriales de la Dirección para la Población Migrante en las zonas de Santander, Norte de Santander y Arauca, garantizando la incorporación de componentes comunicativos, pedagógicos y comunitarios.
2. implementar estrategias de comunicación territorial que promuevan el acceso a derechos, la integración social y la prevención de la xenofobia, la trata de personas y las violencias basadas en género, en coordinación con las autoridades locales y los actores comunitarios.
3. Recolectar, sistematizar y analizar información territorial sobre la ejecución de proyectos, percepciones comunitarias y niveles de participación, para fortalecer la toma de decisiones y la planeación de nuevas acciones.
4. Acompañar el desarrollo de jornadas, campañas y actividades en campo, asegurando la difusión de los servicios del Programa Raíces en Movimiento y de los Centros Intégrate, mediante la producción de piezas y contenidos locales.
5. Elaborar informes comunicacionales y territoriales periódicos, integrando hallazgos, buenas prácticas y recomendaciones para la mejora de los procesos de planeación y gestión de proyectos.
6. Apoyar la articulación interinstitucional y comunitaria con entidades del orden local, organizaciones de base, cooperación internacional y medios regionales, con el fin de fortalecer la difusión y apropiación de la oferta institucional.
7. Las demás actividades que le asigne la supervisión del contrato, relacionadas con la comunicación estratégica, el seguimiento de proyectos territoriales y el cumplimiento del objeto contractual.</t>
  </si>
  <si>
    <t>CO1.PCCNTR.8621680</t>
  </si>
  <si>
    <t>https://community.secop.gov.co/Public/Tendering/OpportunityDetail/Index?noticeUID=CO1.NTC.9172445&amp;isFromPublicArea=True&amp;isModal=False</t>
  </si>
  <si>
    <t>MIE-CPS-210-2025</t>
  </si>
  <si>
    <t>Nicolas Arturo Hernandez Gutierrez</t>
  </si>
  <si>
    <t>COMUNICACION SOCIAL - PERIODISMO</t>
  </si>
  <si>
    <t>CARRERA 11A 11 70 SUR APTO 202 BARRIO CIUDAD BERNA</t>
  </si>
  <si>
    <t>nihernandez197@gmail.com</t>
  </si>
  <si>
    <t>Prestar servicios profesionales para apoyar la gestión comunicativa, las relaciones públicas y la imagen institucional de la Dirección para Personas en Situación de Calle.</t>
  </si>
  <si>
    <t>1)
Apoyar a la Dirección para Personas en Situación de Calle en la formulación y desarrollo de la política pública, mediante estrategias comunicacionales que faciliten la divulgación y ejecución de los proyectos, procesos y procedimientos orientados a garantizar condiciones dignas en los espacios de asentamiento y acogida de la población habitante de calle siguiendo los lineamientos de la Oficina Asesora de comunicaciones
2)
Participar activamente en la construcción de documentos técnicos y orientaciones relacionadas con la atención psicosocial de la población habitante de calle, integrando los elementos conceptuales y metodológicos que resulten pertinentes siguiendo los lineamientos de la Oficina Asesora de comunicaciones
3)
Apoyar el seguimiento técnico y la coordinación de los proyectos y procesos asociados a la política pública social dirigida a las personas en situación de calle, garantizando la coherencia en sus contenidos y estrategias de comunicación.
4)
Brindar apoyo en el seguimiento técnico de los proyectos, procedimientos y acciones relacionadas con la implementación de la política pública social para la atención y visibilización de las personas en situación de calle.
5) Desarrollar procesos de investigación, análisis y documentación sobre la realidad de las personas en situación de calle, en riesgo o en proceso de retorno, generando información contextual y actualizada que apoye las estrategias y acciones de comunicación de las organizaciones de la sociedad civil.
6)
Acompañar los procesos de supervisión técnica y administrativa de los contratos relacionados con los proyectos desarrollados en el marco de la atención y comunicación institucional dirigida a la población habitante de calle.
7) Participar junto con la Dirección y el cooperante en el desarrollo de convocatorias interinstitucionales encaminadas a articular esfuerzos dentro de la estrategia de transformación cultural y sus acciones comunicacionales.
8) Participar en el apoyo y revisión diseño, elaboración y difusión de documentos técnicos y orientaciones comunicacionales para la atención integral de las personas en situación de calle, garantizando la incorporación de los diferentes enfoques diferenciales siguiendo los lineamientos de la Oficina Asesora de comunicaciones
9) Todas las demás que resulten necesarias e indispensables para el cabal cumplimiento de los fines del contrato.</t>
  </si>
  <si>
    <t>Sergio Daniel Soriano Mateus</t>
  </si>
  <si>
    <t>CO1.PCCNTR.8618287</t>
  </si>
  <si>
    <t>https://community.secop.gov.co/Public/Tendering/OpportunityDetail/Index?noticeUID=CO1.NTC.9167501&amp;isFromPublicArea=True&amp;isModal=False</t>
  </si>
  <si>
    <t>MIE-CPS-211-2025</t>
  </si>
  <si>
    <t>Anyela Patricia perea Lasso</t>
  </si>
  <si>
    <t>CALLE 31F 12D 81 interior 1 apt 103</t>
  </si>
  <si>
    <t>anyelaperealasso@gmail.com</t>
  </si>
  <si>
    <t>Prestar servicios profesionales orientados a la elaboración e implementación de la estrategia de transversalización del enfoque de género en las entidades del orden nacional y/o territorial asignadas.</t>
  </si>
  <si>
    <t>1. Apoyar la formulación del documento técnico de reestructuración del Sistema
Nacional de mujeres, en el marco de la Estrategia de transversalización del
enfoque de género del Viceministerio de las mujeres.
2. Brindar apoyo a la secretaría técnica de la Comisión intersectorial de mujeres del
Sistema Nacional de mujeres, contribuyendo a la definición e implementación del
reglamento y el Plan de trabajo.
3. Elaborar la propuesta de conformación, reglamentación y funcionamiento del
Consejo Asesor y consultivo de mujeres y del Comité Nacional de coordinación
territorial, en el marco del Sistema Nacional de mujeres.
4. Brindar apoyo técnico a las instancias y entidades públicas que le sean asignadas
para el fortalecimiento del Sistema Nacional de Mujeres.
5. Elaborar el instrumento de caracterización de las instancias y entidades que
hacen parte del Sistema Nacional de Mujeres, en el marco de la Estrategia de
transversalización del enfoque de género, y consolidar la información
correspondiente.
6. Realizar los materiales pedagógicos para los procesos de sensibilización y
capacitación de las entidades públicas e instancias que le sean asignadas, en los
temas asociados a la Estrategia de transversalización del enfoque de género.
7. Facilitar y sistematizar procesos de sensibilización y/o capacitación con las
instancias y entidades asignadas, en los temas asociados a la Estrategia de
transversalización del enfoque de género.
8. Apoyar técnicamente los espacios de articulación interinstitucional, así como las
instancias, jornadas y/o eventos orientados al fortalecimiento de capacidades en
transversalización del enfoque de género que le sean designados.
9. Presentar reportes sobre el avance de la Estrategia de transversalización con las
entidades públicas asignadas.
10. Todas las demás que resulten necesarias e indispensables para el cabal
cumplimiento de los fines del contrato.</t>
  </si>
  <si>
    <t>C-4603-1500-12-20101F-4603002-02</t>
  </si>
  <si>
    <t>Kellyn Johana Duarte Pérez</t>
  </si>
  <si>
    <t>Directora para la prevención y atención de violencias contra las mujeres</t>
  </si>
  <si>
    <t>CO1.PCCNTR.8620936</t>
  </si>
  <si>
    <t>https://community.secop.gov.co/Public/Tendering/OpportunityDetail/Index?noticeUID=CO1.NTC.9170672&amp;isFromPublicArea=True&amp;isModal=False</t>
  </si>
  <si>
    <t>MIE-CPS-212-2025</t>
  </si>
  <si>
    <t>Jenny Alejandra Tamayo Tamayo</t>
  </si>
  <si>
    <t>CARRERA 19 58 48 303</t>
  </si>
  <si>
    <t>jatamayot@unal.edu.co</t>
  </si>
  <si>
    <t>1.
Apoyar la elaboración del lineamiento técnico de la Estrategia de transversalización del enfoque de género del Viceministerio de las mujeres, dirigido a las entidades públicas del orden nacional.
2.
Elaborar los procedimientos para la prestación de asistencia técnica a entidades públicas del orden nacional en el marco de la Estrategia de transversalización del enfoque de género del Viceministerio de las mujeres.
3.
Elaborar un mapeo de la oferta y servicios para mejorar la empleabilidad de las mujeres, en articulación con las entidades competentes.
4.
Apoyar la elaboración de una propuesta para facilitar el acceso a los programas de formación académica para lideresas, en articulación con las entidades competentes.
5.
Consolidar el plan de transversalización y/o brindar apoyo técnico a las entidades públicas del orden nacional que le sean asignadas, con el fin de fortalecer el enfoque de género en sus programas, planes y proyectos.
6.
Elaborar el instrumento de caracterización de las entidades públicas del orden nacional en el marco de la Estrategia de transversalización del enfoque de género, y consolidar la información correspondiente de las entidades asignadas.
7.
Realizar los materiales pedagógicos para los procesos de sensibilización y capacitación de las entidades públicas que le sean asignadas, en los temas asociados a la Estrategia de transversalización del enfoque de género.
8.
Facilitar y sistematizar procesos de sensibilización y/o capacitación a servidoras y servidores públicos de las entidades asignadas, en los temas asociados a la Estrategia de transversalización del enfoque de género.
9.
Apoyar técnicamente los espacios de articulación interinstitucional, así como las instancias, jornadas y/o eventos orientados al fortalecimiento de capacidades en transversalización del enfoque de género que le sean designados.
10.
Presentar reportes sobre el avance de la Estrategia de transversalización con las entidades públicas asignadas.
11.
Todas las demás que resulten necesarias e indispensables para el cabal cumplimiento de los fines del contrato.</t>
  </si>
  <si>
    <t>Profesional Especializada grado 17</t>
  </si>
  <si>
    <t>CO1.PCCNTR.8621041</t>
  </si>
  <si>
    <t>https://community.secop.gov.co/Public/Tendering/OpportunityDetail/Index?noticeUID=CO1.NTC.9170699&amp;isFromPublicArea=True&amp;isModal=False</t>
  </si>
  <si>
    <t>MIE-CPS-213-2025</t>
  </si>
  <si>
    <t>Laura Andrea Daza Ocampo</t>
  </si>
  <si>
    <t>MUSICA</t>
  </si>
  <si>
    <t>CALLE 7 5 51 torre 5 pat 602</t>
  </si>
  <si>
    <t>lauradazaoca@gmail.com</t>
  </si>
  <si>
    <t>Prestación de servicios profesionales para apoyar la implementación de estrategias, proyectos y acciones que promuevan la igualdad, equidad y derechos de las mujeres y pueblos indígenas, en el marco de las políticas públicas del Ministerio de Igualdad y Equidad.</t>
  </si>
  <si>
    <t>1.
Apoyar la formulación, implementación y seguimiento de estrategias, proyectos y acciones orientadas a promover la igualdad, la equidad y la garantía de derechos de las mujeres y los pueblos indígenas, en el marco de las políticas públicas del Ministerio de Igualdad y Equidad.
2.
Brindar asesoría técnica y transferencia de conocimiento a los equipos del Ministerio y a actores territoriales en la incorporación de enfoques diferenciales de género, étnico y de derechos humanos en sus actuaciones.
3.
Elaborar documentos técnicos, conceptos y propuestas que contribuyan al fortalecimiento de las políticas de igualdad y equidad con pertinencia cultural y territorial.
4.
Realizar informes técnicos periódicos que den cuenta del desarrollo de las actividades, los avances alcanzados y las recomendaciones para mejorar las estrategias implementadas.
5.
Apoyar la organización y participación en espacios de diálogo, concertación y construcción colectiva con comunidades de mujeres, pueblos indígenas, organizaciones sociales y entidades públicas.
6.
Contribuir al diseño y consolidación de acciones afirmativas y rutas de atención que garanticen los derechos de las mujeres y los pueblos indígenas en los territorios priorizados por el Ministerio.</t>
  </si>
  <si>
    <t>CO1.PCCNTR.8619204</t>
  </si>
  <si>
    <t>https://community.secop.gov.co/Public/Tendering/OpportunityDetail/Index?noticeUID=CO1.NTC.9168532&amp;isFromPublicArea=True&amp;isModal=False</t>
  </si>
  <si>
    <t>MIE-CPS-214-2025</t>
  </si>
  <si>
    <t>GINA PAOLA RODRIGUEZ RIAÑO</t>
  </si>
  <si>
    <t>CALLE 22M BIS 96H 31 APTO 202</t>
  </si>
  <si>
    <t>gigipaola23@gmail.com</t>
  </si>
  <si>
    <t>Apoyar la elaboración del lineamiento técnico para promover la implementación de la Directiva Presidencial 01 de 2023 en las entidades públicas, en el marco de la Estrategia de transversalización del enfoque de género del Viceministerio de las mujeres.
2.
Elaborar el procedimiento para la prestación de asistencia técnica a entidades públicas del orden nacional y territorial para promover la adopción e implementación de la Directiva Presidencial 01 de 2023, en el marco de la Estrategia de Transversalización del enfoque de género del Viceministerio de las mujeres
3.
Apoyar el proceso de formulación del lineamiento para el reconocimiento de licencias en el ámbito laboral público en casos certificados de violencia basada en género, con la participación de delegadas de la Mesa de Mujer y Género del Acuerdo Nacional Estatal.
4.
Apoyar la elaboración de un instrumento de seguimiento y monitoreo de los casos de Violencia Basada en Género y acoso sexual en el entorno laboral público, en el marco del Sistema Nacional de Registro, Atención, Seguimiento y Monitoreo de las Violencias Basadas en Género -SALVIA.
5.
Brindar apoyo técnico a las entidades públicas que le sean asignadas para la elaboración, actualización e implementación de Protocolos de prevención y atención de violencias basadas en género en el ámbito laboral, en el marco de la adopción de la Directiva Presidencial 01 de 2023.
6.
Apoyar la aplicación y análisis de información del instrumento para el seguimiento a la adopción e implementación de protocolos de prevención y atención integral de las violencias basadas en género en el ámbito laboral público, en el marco de la Estrategia de transversalización del enfoque de género.
7.
Realizar los materiales pedagógicos para los procesos de sensibilización y capacitación de las entidades públicas que le sean asignadas, en los temas asociados a la Estrategia de transversalización del enfoque de género.
8.
Facilitar y sistematizar procesos de sensibilización y/o capacitación a servidoras y servidores públicos de las entidades asignadas, en los temas asociados a la Estrategia de transversalización del enfoque de género.
9.
Apoyar técnicamente los espacios de articulación interinstitucional, así como las instancias, jornadas y/o eventos orientados al fortalecimiento de capacidades en transversalización del enfoque de género que le sean designados.
10.
Presentar reportes sobre el avance de la Estrategia de transversalización con las entidades públicas asignadas.</t>
  </si>
  <si>
    <t>CO1.PCCNTR.8631036</t>
  </si>
  <si>
    <t>https://community.secop.gov.co/Public/Tendering/OpportunityDetail/Index?noticeUID=CO1.NTC.9184147&amp;isFromPublicArea=True&amp;isModal=False</t>
  </si>
  <si>
    <t>MIE-CPS-215-2025</t>
  </si>
  <si>
    <t>Laura Stefanny Leon Torres</t>
  </si>
  <si>
    <t>CARRERA 45 45 71</t>
  </si>
  <si>
    <t>stefany.leont@gmail.com</t>
  </si>
  <si>
    <t>Prestar servicios profesionales de apoyo a la implementación de la Estrategia de transversalización del enfoque de género en las entidades del orden territorial asignadas.</t>
  </si>
  <si>
    <t>1.
Apoyar la socialización del lineamiento técnico de la Estrategia de transversalización del enfoque de género del Viceministerio de las mujeres, dirigido a las entidades públicas del orden territorial.
2.
Apoyar la divulgación de la ruta de trabajo para el fortalecimiento de la institucionalidad territorial para la implementación de la política de equidad de género.
3.
Brindar apoyo técnico a las entidades territoriales que le sean asignadas, con el fin de promover la creación y el fortalecimiento de Mecanismos para el Adelanto de la mujer. 4.
Contribuir a la consolidación de la caracterización de los entes territoriales en el marco de la Estrategia de transversalización del enfoque de género.
5.
Realizar los materiales pedagógicos para los procesos de sensibilización y capacitación de las entidades públicas que le sean asignadas, en los temas asociados a la Estrategia de transversalización del enfoque de género.
6.
Facilitar y sistematizar procesos de sensibilización y/o capacitación a servidoras y servidores públicos de las entidades asignadas, en los temas asociados a la Estrategia de transversalización del enfoque de género.
7.
Apoyar técnicamente los espacios de articulación interinstitucional, así como las instancias, jornadas y/o eventos orientados al fortalecimiento de capacidades en transversalización del enfoque de género que le sean designados.
8.
Presentar reportes sobre el avance de la Estrategia de transversalización con las entidades públicas asignadas.</t>
  </si>
  <si>
    <t>CO1.PCCNTR.8618315</t>
  </si>
  <si>
    <t>https://community.secop.gov.co/Public/Tendering/ContractNoticePhases/View?PPI=CO1.PPI.43715030&amp;isFromPublicArea=True&amp;isModal=False</t>
  </si>
  <si>
    <t>MIE-CPS-216-2025</t>
  </si>
  <si>
    <t>TECNICA PROFESIONAL EN
PRODUCCION DE CONTENIDOS</t>
  </si>
  <si>
    <t>leonelandresruizvargas@gmail.com</t>
  </si>
  <si>
    <t>Prestar servicios de apoyo a la gestión en la recepción, asignación y seguimiento de las peticiones que sean radicadas por los mecanismos de atención e interacción del Ministerio de Igualdad y Equidad.</t>
  </si>
  <si>
    <t>1. Brindar apoyo en la gestión de PQRSDF que ingresen por los canales virtuales y presenciales dispuestos por el Ministerio, de conformidad con los lineamientos institucionales y las orientaciones de la persona que ejerce la supervisión del contrato.
2. Realizar el seguimiento a las peticiones, quejas, reclamos, sugerencias, denuncias y felicitaciones- PQRSDF que le sean asignadas por la persona que ejerce la supervisión del contrato.
3. Apoyar el registro en la matriz dispuesta de la información proveniente de los usuarios para mejorar los servicios y canales de atención como insumo para la caracterización que realice la Oficina de Relacionamiento con la Ciudadanía.
4. Apoyar de manera transversal las actividades de la Oficina de Relacionamiento con la Ciudadanía, en especial aquellas orientadas a fortalecer la cultura del servicio, la participación ciudadana y el enfoque diferencial e inclusivo en la atención y demás actividades propias de la Oficina
5. Las demás que le sean asignadas por la persona que ejerce la supervisión y que tengan relación con el objeto del contrato.</t>
  </si>
  <si>
    <t>MIE-CPS-217-2025</t>
  </si>
  <si>
    <t>CLAUDIA ROCIO SANDOVAL NOVA</t>
  </si>
  <si>
    <t>Klausan2002@gmail.com</t>
  </si>
  <si>
    <t>Prestar los servicios profesionales de auditoría con enfoque forense, en las diferentes etapas de recepción, custodia y entrega a los beneficiarios finales, de los bienes recibidos en calidad de donación por parte de la Dirección de Impuestos y Aduanas Nacionales - DIAN.</t>
  </si>
  <si>
    <t>1.
Revisión del marco normativo aplicable a la recepción y administración de bienes en calidad de donación.
2.
Elaboración del plan de auditoría con enfoque forense, definiendo alcance, metodología y cronograma.
3.
Verificación documental de las actas de entrega y registros de ingreso de bienes donados.
4.
Aplicación de pruebas forenses para identificar inconsistencias, duplicidades o posibles irregularidades.
5.
Evaluación de controles internos aplicados durante la custodia (inventarios, registros contables, sistemas de información).
6.
Aplicación de pruebas forenses para identificar posibles desviaciones o irregularidades en la entrega.
7.
Consolidación de hallazgos en cada etapa del proceso (recepción, custodia y entrega).
8.
Presentación del informe al Ministerio de Igualdad y Equidad con anexos de evidencia documental.</t>
  </si>
  <si>
    <t>CO1.PCCNTR.8630312</t>
  </si>
  <si>
    <t>https://community.secop.gov.co/Public/Tendering/OpportunityDetail/Index?noticeUID=CO1.NTC.9182290&amp;isFromPublicArea=True&amp;isModal=False</t>
  </si>
  <si>
    <t>MIE-CPS-218-2025</t>
  </si>
  <si>
    <t>Angela Mercedes Arteaga González</t>
  </si>
  <si>
    <t>TRABAJO SOCIAL</t>
  </si>
  <si>
    <t>CARRERA 78 F 6 50 SUR INTERIOR 22 APTO 401 TECHO KENNEDY</t>
  </si>
  <si>
    <t>angelamarteaga@hotmail.com</t>
  </si>
  <si>
    <t>PRESTAR SERVICIOS PROFESIONALES PARA EL DISEÑO E IMPLEMANTACIÓN DE ESTRATEGIAS
PEDAGOGICAS Y DE PARTICIPACIÓN COMUNITARIA, DESARROLLAR LOS PROCEDIMIENTOS,
PROCESOS Y APOYO A LA SUPERVISIÓN REQUERIDOS PARA CADA PROYECTO DIRIGIDO A LAS
PERSONAS EN SITUACIÓN DE CALLE</t>
  </si>
  <si>
    <t>1) Apoyar a la Dirección para Personas en Situación de Calle en la elaboración de
lineamientos, guías y/o manuales que faciliten la ejecución de las acciones
previstas para garantizar condiciones dignas en sitios de asentamiento y sitios
de acogida de la población habitante de calle.
2) Apoyar en la elaboración de documentos técnicos de orientaciones para la
atención psicosocial a la población habitante de calle en los territorios,
suministrando los insumos normativos, conceptuales y metodológicos
pertinentes.
3) Promover la participación de actores corresponsables en la implementación y
seguimiento de la Política Pública y el plan de atención integral, como los entes
territoriales.
4) Apoyar acciones afirmativas para el fortalecimiento de las iniciativas
comunitarias y de la sociedad civil, orientadas a la atención de la población
habitante de calle.
5) Articular con actores nacionales y territoriales los procesos de consulta y
validación de necesidades y enfoques de atención de la población habitante de
calle para la construcción de documentos técnicos orientados a su atención.
6) Promover la socialización y apropiación de las orientaciones técnicas en los entes
territoriales responsables de su implementación. 7) Apoyar la elaboración de documentos técnicos de orientaciones para la atención
integral de las personas en situación de calle, garantizando la inclusión de
enfoques diferenciales en la reducción de riesgos y mitigación de factores
asociados al consumo de sustancias psicoactivas.
8) Promover la participación de las organizaciones de la sociedad civil en el
seguimiento a la Política Pública de la población habitante de calle y su plan de
atención integrar
9) Brindar acompañamiento técnico a las organizaciones de la sociedad civil para
el fortalecimiento de sus iniciativas.
10) Atender las demás actividades y obligaciones que le sean asignadas por
el supervisor del contrato, siempre que guarden relación con el objeto y el
alcance del mismo.</t>
  </si>
  <si>
    <t>CO1.PCCNTR.8630106</t>
  </si>
  <si>
    <t>https://community.secop.gov.co/Public/Tendering/OpportunityDetail/Index?noticeUID=CO1.NTC.9182270&amp;isFromPublicArea=True&amp;isModal=False</t>
  </si>
  <si>
    <t>MIE-CPS-219-2025</t>
  </si>
  <si>
    <t>JUAN PATRICIO GUTIERREZ ROJAS</t>
  </si>
  <si>
    <t>CALLE 24D 72 60 Casa Tarragona</t>
  </si>
  <si>
    <t>jpatriciog@hotmail.com</t>
  </si>
  <si>
    <t>Prestar servicios profesionales especializados para apoyar las actividades de recolección y análisis de datos, elaboración de informes y socialización de resultados, en el marco de las políticas lideradas por la Oficina de Relacionamiento con la Ciudadanía.</t>
  </si>
  <si>
    <t>1. Diseñar e implementar herramientas para la captura de datos relevantes en torno a las 4 políticas lideradas por la Oficina de Relacionamiento con la Ciudadanía, que garanticen la adecuada calidad, oportunidad y trazabilidad de la información.
2. Procesar, limpiar, estructurar y consolidar bases de datos provenientes de fuentes internas y externas, asegurando su confiabilidad y consistencia para su posterior análisis.
3. Realizar análisis cuantitativos y cualitativos de la información recopilada, aplicando metodologías estadísticas, herramientas de visualización y técnicas de interpretación de datos orientadas a la toma de decisiones.
4. Generar reportes, tableros de control e informes analíticos, de acuerdo a los lineamientos emitidos por la Oficina de Relacionamiento con la Ciudadanía.
5. Participar en reuniones técnicas, mesas de trabajo y espacios de articulación interdependencias, cuando sea requerido, para la validación de metodologías, presentación de datos o alineación de procesos con datos.
6. Realizar el apoyo transversal en el marco de la formulación, implementación y seguimiento de las políticas a cargo de la Oficina de Relacionamiento con la Ciudadanía, conforme a los lineamientos, estrategias y orientaciones definidas por el Ministerio de Igualdad y Equidad.
7. Las demás que le sean asignadas por la persona que ejerce la supervisión y que tengan relación con el objeto del contrato.</t>
  </si>
  <si>
    <t>CO1.PCCNTR.8628469</t>
  </si>
  <si>
    <t>https://community.secop.gov.co/Public/Tendering/OpportunityDetail/Index?noticeUID=CO1.NTC.9180468&amp;isFromPublicArea=True&amp;isModal=False</t>
  </si>
  <si>
    <t>MIE-CPS-220-2025</t>
  </si>
  <si>
    <t>Julieta Osorio Rojas</t>
  </si>
  <si>
    <t>CALLE 11 SUR 49B 6</t>
  </si>
  <si>
    <t>13osoriorojas@gmail.com</t>
  </si>
  <si>
    <t>Prestación de servicios de apoyo a la gestión que tiene como finalidad facilitar y optimizar las actividades administrativas, logísticas y de gestión en la Dirección Territorial del valle del Cauca.</t>
  </si>
  <si>
    <t>1. Apoyar oportunamente las tareas relacionadas con la elaboración de informes, coordinación de agendas y demás actividades que faciliten la gestión administrativa de la Dirección Territorial del Valle del Cauca.
2. Prestar apoyo en el manejo, actualización y seguimiento de las bases de datos de la dependencia..
3. Brindar soporte logístico a reuniones, comités o eventos institucionales, incluyendo la preparación de insumos.</t>
  </si>
  <si>
    <t>CO1.PCCNTR.8623038</t>
  </si>
  <si>
    <t>https://community.secop.gov.co/Public/Tendering/OpportunityDetail/Index?noticeUID=CO1.NTC.9173191&amp;isFromPublicArea=True&amp;isModal=False</t>
  </si>
  <si>
    <t>MIE-CPS-221-2025</t>
  </si>
  <si>
    <t>Luz Elena Chaves Gordillo</t>
  </si>
  <si>
    <t>CALLE 12C 71B 40 APTO 236 Torre 10</t>
  </si>
  <si>
    <t>luzelena.chaves@hotmail.com</t>
  </si>
  <si>
    <t>Prestar servicios profesionales a la Dirección de Población Migrante en la elaboración y actualización de instrumentos de planeación, y en el seguimiento financiero de proyectos en el marco del programa Raíces en Movimiento.</t>
  </si>
  <si>
    <t>1. Elaborar y presentar un plan de trabajo con cronograma, metodología, metas e indicadores para la elaboración, actualización y seguimiento de los instrumentos de planeación del programa.
2. Actualizar y consolidar los instrumentos de planeación del programa (marco lógico, árbol de problemas y objetivos, plan operativo anual, cronograma de actividades, matriz de riesgos, plan anual de adquisiciones y matriz de indicadores), dejando versiones controladas y registro de cambios.
3. Estructurar y depurar los presupuestos de los proyectos del programa, desagregando rubros, metas físicas y financieras, fuentes de financiación y requerimientos, e identificar necesidades de ajustes y modificaciones cuando sean pertinentes. 4. Realizar el seguimiento financiero de los proyectos, conciliando compromisos, obligaciones y pagos, comparando ejecución física y financiera frente a metas, e emitir alertas y recomendaciones de ajuste oportunas.
5. Elaborar y mantener actualizado un tablero de control y reportes periódicos para la Dirección, que integren metas, ejecución, desviaciones, riesgos y medidas correctivas, con cortes y formatos acordados.
6. Articular la gestión con áreas técnicas, financieras y equipos territoriales, levantando y validando información, soportes y evidencias; elaborar actas, minutas y registros que aseguren trazabilidad documental y archivo.
7. Apoyar la organización y actualización de la información financiera y presupuestal del Viceministerio para facilitar su seguimiento y control.
8. Cumplir con las demás actividades que indique el supervisor del contrato y/o el despacho, comprendidas dentro del objeto contractual.</t>
  </si>
  <si>
    <t>CO1.PCCNTR.8629796</t>
  </si>
  <si>
    <t>https://community.secop.gov.co/Public/Tendering/OpportunityDetail/Index?noticeUID=CO1.NTC.9183232&amp;isFromPublicArea=True&amp;isModal=False</t>
  </si>
  <si>
    <t>MIE-CPS-222-2025</t>
  </si>
  <si>
    <t>Felipe Andres Cuervo Rojas</t>
  </si>
  <si>
    <t>CARRERA 20A 4A 16 INT 1 APTO 504</t>
  </si>
  <si>
    <t>felocrow@gmail.com</t>
  </si>
  <si>
    <t>BRINDAR SERVICIOS PROFESIONALES PARA CREAR E IMPLEMENTAR UNA POLÍTICA PÚBLICA QUE AYUDE A DESARROLLAR LOS PROCEDIMIENTOS Y PROCESOS NECESARIOS, ASÍ COMO APOYAR LA SUPERVISIÓN REQUERIDA PARA CADA PROYECTO DIRIGIDO A PERSONAS EN SITUACIÓN DE CALLE.</t>
  </si>
  <si>
    <t>1)
Apoyar a la Dirección para las Personas en Situación de Calle en la formulación de una política pública que permita la implementación de procedimientos, procesos y proyectos orientados a garantizar condiciones de vida dignas en los sitios de asentamiento y acogida de la población habitante de calle.
2)
Apoyar en la elaboración de documentos técnicos de orientaciones para la atención psicosocial a la población habitante de calle en los territorios, aportando los insumos conceptuales y metodológicos pertinentes.
3)
Apoyar el seguimiento técnico de los proyectos, procedimientos y procesos relacionados con la implementación de la política pública social dirigida a las personas en situación de calle
4)
Gestionar la articulación con actores nacionales y territoriales los procesos de consulta y validación de necesidades, así como los enfoques de atención de la población habitante de calle, con el fin de contribuir a la construcción de la
Política Pública orientada a su atención.
5)
Proponer ajustes y recomendaciones técnicas orientadas a mejorar la calidad y efectividad de los proyectos
6)
Investigar, analizar y conceptuar sobre la situación actual de las personas de calle, y en riesgo de habitarla, aportando elementos contextuales actualizados que fortalezcan las iniciativas de las organizaciones de la sociedad civil.
7)
Acompañar la articulación interinstitucional e intersectorial, mediante la
coordinación con otras dependencias del Ministerio, entidades del Sistema
Nacional de Atención a Migrantes y actores de cooperación, para fortalecer la implementación de proyectos y estrategias territoriales.
8)
Apoyar en la formulación y elaboración de documentos técnicos de orientación para la atención integral de las personas en situación de calle, garantizando la inclusión de enfoques diferenciales.
9)
Las demás actividades que el supervisor le indique en desarrollo del objeto contractual
10)
Apoyar en la supervisión, verificación administrativa de los contratos asociados a los proyectos dirigidos a personas en situación de calle</t>
  </si>
  <si>
    <t>CO1.PCCNTR.8623233</t>
  </si>
  <si>
    <t>https://community.secop.gov.co/Public/Tendering/OpportunityDetail/Index?noticeUID=CO1.NTC.9173908&amp;isFromPublicArea=True&amp;isModal=False</t>
  </si>
  <si>
    <t>MIE-CPS-223-2025</t>
  </si>
  <si>
    <t>FANNY MILENA QUIÑONES RIASCOS</t>
  </si>
  <si>
    <t>CALLE 31 14 18 APTO 101</t>
  </si>
  <si>
    <t>Fannymilenaq@gmail.com</t>
  </si>
  <si>
    <t>Prestar servicios profesionales a la Dirección de Poblaciones Migrantes para fortalecer estrategias de información, comunicación y educación popular con enfoque de género, étnico, interreligioso, de espiritualidad y psicoespiritualidad colectiva y social, en el marco del Programa Raíces en Movimiento, orientadas a transformar modelos homogéneos de atención y abordar situaciones de violencia intrafamiliar y comunitaria desde una perspectiva intercultural y de derechos.</t>
  </si>
  <si>
    <t>1.
Dar apoyo en el diseño e implementación de estrategias de información, comunicación y educación popular con enfoque de género, étnico, interreligioso y de espiritualidad colectiva, orientadas a la transformación de imaginarios sociales y culturales que perpetúan violencias intrafamiliares y comunitarias, actuando con la coordinación y los protocolos de la Oficina Asesora de Comunicaciones, evitando la gestión autónoma de medios o vocerías.
2.
Elaborar materiales pedagógicos, comunicativos y audiovisuales que promuevan la convivencia pacífica, la diversidad cultural y la prevención de violencias, garantizando la pertinencia cultural y lingüística de los contenidos, bajo la coordinación directa y los protocolos de la Oficina Asesora de Comunicaciones, evitando la gestión autónoma de medios o vocerías.
3.
Dar apoyo en el fortalecimiento de capacidades comunitarias y organizativas mediante el acompañamiento a procesos territoriales, círculos de diálogo, jornadas pedagógicas y espacios de encuentro intercultural con población migrante y comunidades receptoras.
4.
Apoyar la construcción participativa de lineamientos y metodologías de comunicación y educación popular con enfoque de derechos, espiritualidad y psicoespiritualidad colectiva, que contribuyan a la atención integral de situaciones de violencia, con en concordancia de los protocolos de la Oficina Asesora de Comunicaciones, evitando la gestión autónoma de medios o vocerías.
5.
Dar apoyo en el desarrollo de acciones de articulación interinstitucional y comunitaria con entidades públicas, organizaciones sociales, religiosas y comunitarias, para la implementación de las estrategias diseñadas.
6.
Realizar procesos de sensibilización y formación dirigidos a equipos técnicos, liderazgos comunitarios y actores institucionales, en torno a la comunicación transformadora y la educación intercultural para la paz y la no violencia.
7.
Acompañar el seguimiento, sistematización y evaluación de experiencias desarrolladas en el marco de las estrategias de información y educación popular, identificando aprendizajes, impactos y buenas prácticas.
8.
Producir informes técnicos y documentos de sistematización que den cuenta de los avances, resultados y recomendaciones para fortalecer la política de atención e integración de población migrante desde una perspectiva intercultural. 9.
Aportar al desarrollo de campañas comunicativas y pedagógicas que visibilicen las experiencias territoriales, los liderazgos comunitarios y las iniciativas de transformación social impulsadas por el Programa Raíces en Movimiento.
10.
Cumplir las demás actividades que sean solicitadas por el supervisor del contrato y/o el despacho, siempre que se enmarquen dentro del objeto contractual y contribuyan al cumplimiento de los fines misionales de la Dirección para la Población Migrante.</t>
  </si>
  <si>
    <t>CO1.PCCNTR.8636518</t>
  </si>
  <si>
    <t>https://community.secop.gov.co/Public/Tendering/OpportunityDetail/Index?noticeUID=CO1.NTC.9191758&amp;isFromPublicArea=True&amp;isModal=False</t>
  </si>
  <si>
    <t>MIE-CPS-224-2025</t>
  </si>
  <si>
    <t>MARIA DEL PILAR BARRETO GONZALEZ</t>
  </si>
  <si>
    <t>COMUNICACION SOCIAL Y PERIODISMO</t>
  </si>
  <si>
    <t>CARRERA 118 N 83 A 45 Casa 53</t>
  </si>
  <si>
    <t>pilarb30@gmail.com</t>
  </si>
  <si>
    <t>Prestar los servicios profesionales para apoyar en la implementación y seguimiento de la política migratoria a la Dirección para la Población Migrante.</t>
  </si>
  <si>
    <t>1.Dar apoyo en la recopilación de la información técnica, administrativa y social necesaria para la formulación e implementación de los proyectos liderados por la Dirección de Población Migrante, conforme a los lineamientos establecidos y en el marco del Programa “Raíces en Movimiento”.
2.Apoyar en las acciones con actores internos y externos que contribuyan a la consolidación de resultados y al desarrollo de actividades relacionadas con la formulación e implementación de proyectos, asegurando su alineación con las metas institucionales y con los objetivos del Programa “Raíces en Movimiento”.
3.Formular y consolidar, en coordinación con los equipos territoriales, informes comunicacionales y territoriales periódicos que integren hallazgos, avances, buenas prácticas y recomendaciones para fortalecer los procesos de planeación, gestión y toma de decisiones institucionales.
4.Apoyar el seguimiento técnico a los convenios y contratos que le sean asignados por parte de la Dirección de Población Migrante, bajo la orientación del supervisor del contrato, verificando el cumplimiento de obligaciones, cronogramas y entregables.
5.Asistir y participar activamente en reuniones, mesas de trabajo, comités técnicos y espacios de articulación interinstitucional que le sean asignados en el marco de las responsabilidades contractuales y de la implementación del Programa “Raíces en Movimiento”.
6.Apoyar el trabajo comunitario y territorial mediante la participación en espacios de diálogo, jornadas de campo, encuentros comunitarios y otros escenarios de interacción con población migrante, autoridades locales, organizaciones sociales y comunitarias, con el fin de identificar necesidades, oportunidades, barreras y potencialidades que orienten la planeación, priorización y ejecución de acciones integrales en los territorios priorizados por el Programa “Raíces en Movimiento”.
7.Apoyar la articulación interinstitucional y comunitaria con entidades del orden local, organizaciones de base, cooperación internacional y medios regionales, con el fin de fortalecer la difusión, posicionamiento y apropiación de la oferta institucional en los territorios.
8.Apoyar la identificación, sistematización y análisis de información relevante para la mejora continua de los proyectos, elaborando insumos técnicos que permitan fortalecer la toma de decisiones, la gestión territorial, la articulación institucional y la implementación de estrategias integrales en el marco del Programa “Raíces en Movimiento”, garantizando el enfoque diferencial, de género, interseccional e intercultural.
9.Acompañar el desarrollo de jornadas, campañas y actividades en territorio, garantizando la difusión adecuada de los servicios del Programa Raíces en Movimiento y de los Centros Intégrate, mediante la producción y adaptación de piezas y contenidos comunicacionales.
10.Ejecutar las demás actividades que le sean asignadas por el supervisor del contrato y/o el despacho, siempre que se encuentren relacionadas con el objeto contractual y contribuyan al cumplimiento de las funciones establecidas.</t>
  </si>
  <si>
    <t>CO1.PCCNTR.8636004</t>
  </si>
  <si>
    <t>https://community.secop.gov.co/Public/Tendering/OpportunityDetail/Index?noticeUID=CO1.NTC.9190951&amp;isFromPublicArea=True&amp;isModal=False</t>
  </si>
  <si>
    <t>MIE-CPS-225-2025</t>
  </si>
  <si>
    <t>ANGIE TATIANA BONILLA VALDERRAMA</t>
  </si>
  <si>
    <t>CALLE 11 - 15 01</t>
  </si>
  <si>
    <t>abogadaespecialistalaborallsa@gmail.com</t>
  </si>
  <si>
    <t>Prestar servicios profesionales en la formulación y ejecución de las estratégicas para la implementación de las Políticas de Desempeño Institucional a cargo de la Oficina de Relacionamiento con la Ciudadanía.</t>
  </si>
  <si>
    <t>1. Proyectar los documentos en la etapa precontractual de los procesos que le sen asignados para la contratación de bienes y servicios requeridos por la Oficina de Relacionamiento con la Ciudadanía, atendiendo lo dispuesto en el Manual de Contratación y procedimientos internos. 2. Diseñar y/o actualizar instrumentos jurídicos que fortalezcan la gestión y trazabilidad de las PQRSDF recibidas por el Ministerio de Igualdad y Equidad según los lineamientos de la supervisión del contrato. 3. Apoyar transversalmente la formulación, ejecución y seguimiento de las políticas a cargo de la Oficina de Relacionamiento con la Ciudadanía, conforme a los lineamientos definidos por la Oficina Asesora de Planeación de la entidad. 4. Apoyar en la elaboración de insumos a requerimientos internos o respuestas a PQRSDF que le sean asignadas a la Oficina de Relacionamiento con la Ciudadanía, asegurando la oportunidad, claridad y pertinencia de la información. 5. Proyectar y revisar informes solicitados en el marco de las auditorias internas y externas; requerimientos de entes de control y gestión institucional que sean requeridos por la Jefatura de la Oficina de Relacionamiento con la Ciudadanía. 6. Apoyar las actividades de supervisión de los contratos que le sean asignados.
7. Las demás que le sean asignadas por la persona que ejerce la supervisión y que tengan relación con el objeto del contrato.</t>
  </si>
  <si>
    <t>CO1.PCCNTR.8631377</t>
  </si>
  <si>
    <t>https://community.secop.gov.co/Public/Tendering/OpportunityDetail/Index?noticeUID=CO1.NTC.9185152&amp;isFromPublicArea=True&amp;isModal=False</t>
  </si>
  <si>
    <t>MIE-CPS-226-2025</t>
  </si>
  <si>
    <t>ALEJANDRA QUINTANA MARTINEZ</t>
  </si>
  <si>
    <t>PUBLICIDAD</t>
  </si>
  <si>
    <t>CR 14 41 44 AP 202</t>
  </si>
  <si>
    <t>alejandra.quintana.martinez@gmail.com</t>
  </si>
  <si>
    <t>1 . Apoyar la elaboración del lineamiento técnico de la Estrategia de transversalización del enfoque de género del Viceministerio de las mujeres, dirigido a las entidades públicas del orden territorial.
2.	Elaborar los procedimientos para la prestación de asistencia técnica a entidades territoriales en el marco de la Estrategia de transversalización del enfoque de género del Viceministerio de las mujeres.
3.	Elaborar una ruta de trabajo para el fortalecimiento de la institucionalidad territorial para la implementación de la política de equidad de género.
4.	Apoyar la elaboración y socialización de una ruta para la creación y fortalecimiento de instancias de representación de las mujeres a nivel territorial.
5.	Consolidar el plan de transversalización y/o brindar apoyo técnico a las entidades territoriales que le sean asignadas, con el fin de promover el fortalecimiento de Políticas Públicas de Mujer y Género
6.	Elaborar el instrumento de caracterización de los entes territoriales en el marco de la Estrategia de transversalización del enfoque de género, y consolidar la información correspondiente de las entidades asignadas.
7.	Realizar los materiales pedagógicos para los procesos de sensibilización y capacitación de las entidades públicas que le sean asignadas, en los temas asociados a la Estrategia de transversalización del enfoque de género.
8.	Facilitar y sistematizar procesos de sensibilización y/o capacitación a servidoras y servidores públicos de las entidades asignadas, en los temas asociados a la Estrategia de transversalización del enfoque de género.
9.	Apoyar técnicamente los espacios de articulación interinstitucional, así como las instancias, jornadas y/o eventos orientados al fortalecimiento de capacidades en transversalización del enfoque de género que le sean designados.
10.	Presentar reportes sobre el avance de la Estrategia de transversalización con las entidades públicas asignadas.</t>
  </si>
  <si>
    <t>CO1.PCCNTR.8635521</t>
  </si>
  <si>
    <t>https://community.secop.gov.co/Public/Tendering/OpportunityDetail/Index?noticeUID=CO1.NTC.9190929&amp;isFromPublicArea=True&amp;isModal=False</t>
  </si>
  <si>
    <t>MIE-CPS-227-2025</t>
  </si>
  <si>
    <t>NATHALIA RODRIGUEZ RUIZ</t>
  </si>
  <si>
    <t>DISEÑO INDUSTRIAL</t>
  </si>
  <si>
    <t>CALLE 125 18A 22 201</t>
  </si>
  <si>
    <t>nathalia.rodriguez.ruiz@gmail.com</t>
  </si>
  <si>
    <t>BRINDAR SERVICIOS PROFESIONALES PARA FORTALECER LA OPERACIÓN DE LOS PROYECTOS, ASÍ COMO LOS PROCEDIMIENTOS Y PROCESOS, OFRECIENDO APOYO EN LA SUPERVISIÓN, TODO ENFOCADO EN ATENDER A PERSONAS EN SITUACIÓN DE CALLE</t>
  </si>
  <si>
    <t>1)
Apoyar a la Dirección para Personas en Situación de Calle en la elaboración de lineamientos, guías y/o manuales que faciliten la ejecución de las acciones previstas para garantizar condiciones dignas en sitios de asentamiento y sitios de acogida de la población habitante de calle.
2)
Apoyar en la elaboración de documentos técnicos de orientaciones para atención psicosocial a la población habitante de calle en los territorios, suministrando los insumos conceptuales y metodológicos pertinentes.
3)
Promover la participación de actores corresponsables en la implementación y seguimiento de la Política Pública y el plan de atención integral, como los entes territoriales.
4)
articular con actores nacionales y territoriales los procesos de consulta y validación de necesidades y enfoques de atención de la población habitante de calle para la construcción de documentos técnicos orientados a su atención.
5)
Apoyar a la Dirección en la precisión de los lineamientos con lo que debe contar la estrategia de transformación cultural para entregar al cooperante, asegurando la coherencia con la Política Pública Social 6)
Investigar, analizar y conceptuar sobre la situación actual de las personas de calle, en calle y en riesgo de habitar la calle, aportando elementos contextuales actualizados que fortalezcan las iniciativas de las organizaciones de la sociedad civil.
7) Apoyar la implementación de mecanismos de cooperación técnica y multilateral que fortalezcan la política pública para personas en situación de calle.
8) Apoyar en la supervisión, verificación administrativa de los contratos vinculados a los proyectos dirigidos a personas en situación de calle
9)
Apoyar a la dirección y al cooperante en la convocatoria interinstitucional para aunar esfuerzos a la estrategia de transformación cultural.
10)
Apoyar el diseño y elaboración de documentos técnicos de orientaciones para la atención integral de las personas en situación de calle garantizando la inclusión de enfoques diferenciales
11)
Atender las demás actividades y obligaciones que le sean asignadas por el supervisor del contrato, siempre que guarden relación con el objeto y el alcance del mismo.</t>
  </si>
  <si>
    <t>CO1.PCCNTR.8659707</t>
  </si>
  <si>
    <t>https://community.secop.gov.co/Public/Tendering/OpportunityDetail/Index?noticeUID=CO1.NTC.9222181&amp;isFromPublicArea=True&amp;isModal=False</t>
  </si>
  <si>
    <t>MIE-CPS-228-2025</t>
  </si>
  <si>
    <t>Alvaro Andres Randazzo</t>
  </si>
  <si>
    <t>CARRERA 2E 70 82 Chapinero Apartamento 201</t>
  </si>
  <si>
    <t>alvaro.randazzo@gmail.com</t>
  </si>
  <si>
    <t>Prestación de servicios profesionales especializados para realizar actividades de asesoría técnica en la gestión técnica integral, revisión, evaluación y seguimiento de actividades a los proyectos de la Dirección de Acceso Igualitario al Agua para Territorios Marginados y Excluidos del Ministerio de Igualdad y Equidad, en el marco del programa "Agua es Vida"</t>
  </si>
  <si>
    <t>CO1.PCCNTR.8631343</t>
  </si>
  <si>
    <t>https://community.secop.gov.co/Public/Tendering/OpportunityDetail/Index?noticeUID=CO1.NTC.9184940&amp;isFromPublicArea=True&amp;isModal=False</t>
  </si>
  <si>
    <t>MIE-CPS-229-2025</t>
  </si>
  <si>
    <t>Mauricio Piragauta Reyes</t>
  </si>
  <si>
    <t>INGENIERIA DE TELECOMUNICACIONES</t>
  </si>
  <si>
    <t>Calle 53B # 18 -17</t>
  </si>
  <si>
    <t>mauriciopiragauta@hotmail.com</t>
  </si>
  <si>
    <t>Prestación de servicios profesionales para apoyar en la implementación y seguimiento del plan de contingencia estructurado por la Oficina de relacionamiento con la Ciudadanía, orientado al fortalecimiento de los mecanismos de participación, atención y respuesta institucional en el Ministerio de igualdad y Equidad.</t>
  </si>
  <si>
    <t>1. Depurar la base de datos o herramienta que disponga la entidad para la reelección de datos de PQRSD, de acuerdo con el reparto que realice la Oficina de Relacionamiento con la Ciudadanía en el marco del Plan de Contingencia.
2. Realizar el análisis temático de las PQRSD, identificando los asuntos más recurrentes o prioritarios, con el fin de estructurar un cronograma de gestión que garantice la atención oportuna y eficiente de las peticiones dentro del plan de choque.
3. Articular la(s) dependencia(s) asignada(s) para consolidar los insumos de respuestas, mecanismos y estrategias que permitan agilizar la elaboración de respuestas, promoviendo procesos internos más fluidos y coordinados.
4. Apoyar la elaboración y revisión de los oficios de respuesta, asegurando que cumplan con los requisitos normativos, técnicos y de enfoque diferencial definidos por el Ministerio, y que se ajusten a los lineamientos del plan de contingencia.
5. Realizar seguimiento permanente al avance del plan de contingencia, verificando el cumplimiento de tiempos, la calidad de las respuestas y la trazabilidad de la gestión, e implementando acciones correctivas cuando sea necesario para garantizar el cierre oportuno del plan. 6. Actualizar y consolidar herramientas e instrumentos de seguimiento, así como elaborar los reportes periódicos requeridos por las instancias internas, garantizando información clara, completa y oportuna para la toma de decisiones durante la ejecución del plan de choque.
7. Las demás que le sean asignadas por la persona que ejerce la supervisión y que tengan relación con el objeto del contrato.</t>
  </si>
  <si>
    <t>Profesional Especializado(a) Grado 17</t>
  </si>
  <si>
    <t>CO1.PCCNTR.8631679</t>
  </si>
  <si>
    <t>https://community.secop.gov.co/Public/Tendering/OpportunityDetail/Index?noticeUID=CO1.NTC.9185533&amp;isFromPublicArea=True&amp;isModal=False</t>
  </si>
  <si>
    <t>MIE-CPS-230-2025</t>
  </si>
  <si>
    <t>YANETH CONSTANZA RINCON PULIDO</t>
  </si>
  <si>
    <t>TRANSVERSAL 85G ESTE 24C 56 ESTE Lote 4 Int 4 Apt 319</t>
  </si>
  <si>
    <t>yanethrincon7@gmail.com</t>
  </si>
  <si>
    <t>Prestar servicios profesionales especializados para implementar, mantener y mejorar el
Sistema Integrado de Gestión (SIG) articulado con el Modelo Integrado de Planeación y
Gestión (MIPG) del Ministerio de Igualdad y Equidad, orientado a optimizar los procesos
institucionales y garantizar la eficiencia y la calidad en la gestión.</t>
  </si>
  <si>
    <t>1. Apoyar la elaboración y/o actualización de documentos del Sistema Integrado de
Gestión (procedimientos, instructivos, formatos, guías, manuales y demás documentos)
asignados por el supervisor, garantizando su alineación con los requisitos del Sistema
Integrado de Gestión (SIG) y su articulación con el Modelo Integrado de Planeación y
Gestión (MIPG) del Ministerio de Igualdad y Equidad, identificando brechas y
oportunidades de mejora.
2. Brindar asistencia técnica a las dependencias asignadas del Ministerio sobre la
documentación del SIG-MIPG, atendiendo consultas y requerimientos relacionados con
la elaboración, actualización o aplicación de documentos del sistema.
3. Apoyar la revisión y ajuste de caracterizaciones de procesos institucionales asignadas,
verificando su coherencia con la arquitectura de procesos, los enfoques institucionales y
las políticas del SIG-MIPG.
4. Brindar asistencia técnica, planificar y coordinar los monitoreos de los procesos, y
apoyar la actualización, documentación y mejora de los procesos institucionales que
integran el Sistema Integrado de Gestión, garantizando su alineación con los requisitos
normativos vigentes, las políticas de gestión y desempeño institucional y los estándares
del MIPG.
5. Elaborar las actas de las reuniones de trabajo desarrolladas, registrando
compromisos, acuerdos y observaciones técnicas relacionadas con la documentación del
SIG-MIPG. 6. Apoyar el seguimiento de la implementación de recomendaciones del FURAG,
verificando su avance y cumplimiento con la normativa vigente y los requisitos internos.
7. Presentar informes mensuales de ejecución contractual que contengan como mínimo:
actividades desarrolladas, resultados obtenidos, análisis de indicadores, dificultades
presentadas y soluciones implementadas, productos entregados, cumplimiento del
cronograma, y recomendaciones para la mejora continua del SIG-MIPG.
8. Apoyar el seguimiento a los planes de mejoramiento de la entidad, verificando su
avance y cumplimiento con la normativa vigente.
9. Realizar aquellas actividades que indique el supervisor del contrato relacionadas con
el objeto del contrato.</t>
  </si>
  <si>
    <t>Amparo Orozco Molina</t>
  </si>
  <si>
    <t>Profesional Universitario(a) grado 10</t>
  </si>
  <si>
    <t>Oficina
Asesora de Planeación</t>
  </si>
  <si>
    <t>CO1.PCCNTR.8635859</t>
  </si>
  <si>
    <t>https://community.secop.gov.co/Public/Tendering/OpportunityDetail/Index?noticeUID=CO1.NTC.9191315&amp;isFromPublicArea=True&amp;isModal=False</t>
  </si>
  <si>
    <t>MIE-CPS-231-2025</t>
  </si>
  <si>
    <t>CESAR MIGUEL LIZARAZO RAMIREZ</t>
  </si>
  <si>
    <t>ADMINSTRACIÓN PÚBLICA</t>
  </si>
  <si>
    <t>CARRERA 11A ESTE 8A 36</t>
  </si>
  <si>
    <t>clizarazor@gmail.com</t>
  </si>
  <si>
    <t>Prestar servicios profesionales especializados para apoyar la implementación y consolidación del Sistema Integrado de Gestión (SIG) y su articulación con el Modelo Integrado de Planeación y Gestión (MIPG) del Ministerio de Igualdad y Equidad, promoviendo la eficiencia administrativa y la mejora continua.</t>
  </si>
  <si>
    <t>1. Apoyar en la elaboración y/o actualización de documentos del Sistema Integrado de Gestión (procedimientos, instructivos, formatos, guías, manuales y demás documentos) asignados por el supervisor, garantizando su alineación con los requisitos del Sistema Integrado de Gestión (SIG) y su articulación con el Modelo Integrado de Planeación y Gestión (MIPG) del Ministerio de Igualdad y Equidad, identificando brechas y oportunidades de mejora. 2. Brindar asistencia técnica a las dependencias asignadas del Ministerio sobre la documentación del SIG-MIPG, atendiendo consultas y requerimientos relacionados con la elaboración, actualización o aplicación de documentos del sistema. 3. Apoyar la revisión y ajuste de caracterizaciones de procesos institucionales asignadas, verificando su coherencia con la arquitectura de procesos, los enfoques institucionales y las políticas del SIG-MIPG. 4. Brindar asistencia técnica y planificar los monitoreos de los procesos, y apoyar la actualización, documentación y mejora de los procesos institucionales que integran el Sistema Integrado de Gestión, garantizando su alineación con los requisitos normativos vigentes, las políticas de gestión y desempeño institucional y los estándares del MIPG. 5. Elaborar las actas de las reuniones de trabajo desarrolladas, registrando compromisos, acuerdos y observaciones técnicas relacionadas con la documentación del SIG-MIPG. 6. Apoyar el seguimiento de la implementación de recomendaciones del FURAG, verificando su avance y cumplimiento con la normativa vigente y los requisitos internos. 7. Apoyar el seguimiento a los planes de mejoramiento de la entidad, verificar su avance y cumplimiento con la normativa vigente. 8. Realizar aquellas actividades que indique el supervisor del contrato relacionadas con el objeto del contrato.</t>
  </si>
  <si>
    <t>Luis Gabriel Espitia Pinzon</t>
  </si>
  <si>
    <t>CO1.PCCNTR.8650480</t>
  </si>
  <si>
    <t>https://community.secop.gov.co/Public/Tendering/OpportunityDetail/Index?noticeUID=CO1.NTC.9211181&amp;isFromPublicArea=True&amp;isModal=False</t>
  </si>
  <si>
    <t>MIE-CPS-232-2025</t>
  </si>
  <si>
    <t>Jhoan Sebastian Fonseca Otalora</t>
  </si>
  <si>
    <t>ARTES VISUALES</t>
  </si>
  <si>
    <t>CARRERA 31A 25 54 BLOQUE D APTO 203</t>
  </si>
  <si>
    <t>jhoan.sebasf@gmail.com</t>
  </si>
  <si>
    <t>Prestar servicios profesionales para apoyar en la creación y desarrollo de estrategias, lineamientos y proyectos dirigidos a personas en situación de calle.</t>
  </si>
  <si>
    <t>1. Apoyar a la Dirección para Personas en Situación de Calle en la formulación de criterios, manuales y orientaciones técnicas que contribuyan a la ejecución de acciones destinadas a garantizar espacios adecuados y condiciones dignas en los lugares de asentamiento y acogida de la población habitante de calle.
2. Participar en la elaboración de documentos técnicos y orientaciones que apoyen la atención integral de la población habitante de calle en los diferentes territorios, aportando insumos conceptuales, metodológicos y espaciales que contribuyan al desarrollo de entornos dignos y funcionales.
3. Fomentar la articulación y participación de los actores corresponsables en los procesos de implementación y seguimiento de la Política Pública y del Plan de Atención Integral, en especial de los entes territoriales, para el desarrollo de proyectos y espacios que promuevan condiciones dignas para la población habitante de calle.
4. Articular con los actores nacionales y territoriales, los procesos de consulta, diagnóstico y validación de las necesidades espaciales, sociales y de atención de la población habitante de calle, con el fin de elaborar documentos técnicos y lineamientos que orienten intervenciones integrales y sostenibles.
5. Apoyar a la Dirección en la definición y ajuste de los lineamientos técnicos y conceptuales que orienten la estrategia de transformación cultural a entregar al cooperante, garantizando su coherencia con la Política Pública Social y con los criterios de diseño y sostenibilidad urbana.
6. Apoyar en la implementación de mecanismos de cooperación técnica y multilateral que contribuyan al fortalecimiento de la política pública dirigida a las personas en situación de calle, incorporando criterios de planeación, habitabilidad y sostenibilidad en los proyectos y acciones que se desarrollen.
7. Atender las demás actividades y obligaciones que le sean asignadas por el supervisor del contrato, siempre que guarden relación con el objeto y el alcance del mismo.</t>
  </si>
  <si>
    <t>CO1.PCCNTR.8668468</t>
  </si>
  <si>
    <t>https://community.secop.gov.co/Public/Tendering/OpportunityDetail/Index?noticeUID=CO1.NTC.9236225&amp;isFromPublicArea=True&amp;isModal=False</t>
  </si>
  <si>
    <t>MIE-CPS-233-2025</t>
  </si>
  <si>
    <t>Juan Pablo Cepeda Duarte</t>
  </si>
  <si>
    <t>CARRERA 69 D 24 A 30 404 torre 2 Ciudad Jardin</t>
  </si>
  <si>
    <t>juan.cepeda@urosario.edu.co</t>
  </si>
  <si>
    <t>Prestar servicios profesionales especializados para fortalecer, mantener y mejorar el
Sistema Integrado de Gestión (SIG) articulado con el Modelo Integrado de Planeación y
Gestión (MIPG) del Ministerio de Igualdad y Equidad, orientado al fortalecimiento
institucional y la optimización de los procesos de gestión.</t>
  </si>
  <si>
    <t xml:space="preserve">1. Apoyar la elaboración y/o actualización de documentos del Sistema Integrado de
Gestión (procedimientos, instructivos, formatos, guías, manuales y demás documentos)
asignados por el supervisor, garantizando su alineación con los requisitos del Sistema
Integrado de Gestión (SIG) y su articulación con el Modelo Integrado de Planeación y
Gestión (MIPG) del Ministerio de Igualdad y Equidad, identificando brechas y
oportunidades de mejora.
2. Brindar asesoría técnica a las dependencias asignadas del Ministerio sobre la
documentación del SIG-MIPG, atendiendo consultas y requerimientos relacionados con
la elaboración, actualización o aplicación de documentos del sistema.
3. Apoyar la revisión y ajuste de caracterizaciones de procesos institucionales asignadas,
verificando su coherencia con la arquitectura de procesos, los enfoques institucionales y
las políticas del SIG-MIPG.
4. Brindar asesoría y asistencia técnica, planificar y coordinar los monitoreos de los
procesos, y apoyar la actualización, documentación y mejora de los procesos
institucionales que integran el Sistema Integrado de Gestión, garantizando su alineación
con los requisitos normativos vigentes, las políticas de gestión y desempeño institucional
y los estándares del MIPG.
5. Elaborar las actas de las reuniones de trabajo desarrolladas, registrando
compromisos, acuerdos y observaciones técnicas relacionadas con la documentación del
SIG-MIPG. 
6. Apoyar el seguimiento de la implementación de recomendaciones del FURAG,
verificando su avance y cumplimiento con la normativa vigente y los requisitos internos.
7. Presentar informes mensuales de ejecución contractual que contengan como mínimo:
actividades desarrolladas, resultados obtenidos, análisis de indicadores, dificultades
presentadas y soluciones implementadas, productos entregados, cumplimiento del
cronograma, y recomendaciones para la mejora continua del SIG-MIPG.
8. Apoyar el seguimiento a los planes de mejoramiento de la entidad, verificando su
avance y cumplimiento con la normativa vigente.
9. Realizar aquellas actividades que indique el supervisor del contrato relacionadas con
el objeto del contrato.
</t>
  </si>
  <si>
    <t>CO1.PCCNTR.8657548</t>
  </si>
  <si>
    <t>https://community.secop.gov.co/Public/Tendering/OpportunityDetail/Index?noticeUID=CO1.NTC.9219506&amp;isFromPublicArea=True&amp;isModal=False</t>
  </si>
  <si>
    <t>MIE-CPS-234-2025</t>
  </si>
  <si>
    <t>Andrea Ximena Bastidas Pérez</t>
  </si>
  <si>
    <t>CALLE 45 27 28 Apto 201</t>
  </si>
  <si>
    <t>cueche@gmail.com</t>
  </si>
  <si>
    <t>Prestar servicios profesionales especializados para apoyar el diseño, implementación y fortalecimiento de estrategias de movilización social y participación ciudadana en el marco del Programa “Raíces en Movimiento”, articulando acciones con entidades públicas, cooperación internacional y actores comunitarios para alcanzar resultados medibles en los territorios priorizados.</t>
  </si>
  <si>
    <t>1. Apoyar el diseño y ajuste de modelos operativos que orienten la implementación del Programa Raíces en Movimiento, garantizando su coherencia con el marco normativo vigente y las metas institucionales.
2. Elaborar, actualizar y sistematizar lineamientos, guías, rutas y protocolos de atención, asegurando su alineación con los principios de enfoque diferencial, territorial, de género y de derechos humanos.
3. Apoyar la implementación y seguimiento técnico de los instrumentos operativos del Programa, generando reportes e insumos que permitan evaluar su aplicabilidad y efectividad en los territorios priorizados.
4. Contribuir a la formulación y consolidación de metodologías de monitoreo y evaluación que faciliten la medición de resultados, impactos y avances de las acciones desarrolladas por la Dirección.
5. Participar en procesos de articulación interinstitucional, brindando apoyo técnico en espacios de coordinación con entidades nacionales, territoriales, cooperación internacional y organizaciones sociales vinculadas al Programa.
6. Elaborar documentos técnicos, informes y matrices de seguimiento, que recojan los avances, hallazgos, buenas prácticas y recomendaciones derivadas de la implementación de los instrumentos operativos.
7. Apoyar la identificación de brechas, cuellos de botella o vacíos metodológicos, proponiendo acciones de mejora que fortalezcan la gestión técnica y operativa de la Dirección para la Población Migrante.
8. Acompañar la validación territorial de los modelos operativos y protocolos, mediante la recolección y análisis de insumos provenientes de actores locales, comunidades y aliados estratégicos.
9. Apoyar el fortalecimiento de capacidades institucionales y territoriales, mediante la preparación de materiales técnicos, talleres o espacios de socialización relacionados con la implementación de los instrumentos del Programa.
10. Acompañar el seguimiento, sistematización y evaluación de experiencias desarrolladas en el marco de las estrategias de información y educación popular, identificando aprendizajes, impactos y buenas prácticas.
11. Cumplir las demás actividades que sean solicitadas por el supervisor del contrato y/o el despacho, siempre que se enmarquen dentro del objeto contractual y contribuyan al cumplimiento de los fines misionales de la Dirección para la Población Migrante.</t>
  </si>
  <si>
    <t>CO1.PCCNTR.8657474</t>
  </si>
  <si>
    <t>https://community.secop.gov.co/Public/Tendering/OpportunityDetail/Index?noticeUID=CO1.NTC.9219512&amp;isFromPublicArea=True&amp;isModal=False</t>
  </si>
  <si>
    <t>MIE-CPS-235-2025</t>
  </si>
  <si>
    <t>Ingrid Paola Romero Niño</t>
  </si>
  <si>
    <t>CARRERA 78 N 36 R 48 Casa</t>
  </si>
  <si>
    <t>ipromeron@hotmail.com</t>
  </si>
  <si>
    <t>1.
Apoyar la socialización del Informe del Trazador presupuestal para la equidad de la mujer, en el marco Estrategia de transversalización del enfoque de género del Viceministerio de las mujeres.
2.
Elaborar los procesos y procedimientos para la prestación de asistencia técnica a entidades públicas en planeación con enfoque de género e implementación del Trazador presupuestal para la equidad de la mujer, en el marco de la Estrategia de transversalización del enfoque de género del Viceministerio de las mujeres.
3.
Contribuir a la formulación de una propuesta para fomentar el uso del Proyecto Tipo de Regalías Mujer para el direccionamiento de recursos para el cumplimiento de la política de la mujer en los territorios y el mejoramiento de las condiciones de las mujeres por parte de Gobernaciones y Alcaldías.
4.
Apoyar la actualización del programa de capacitación para fortalecer los conocimientos y competencias en la integración del enfoque de género en los procesos de diseño, formulación, planeación, seguimiento y evaluación de políticas, programas y proyectos, dirigido a diversos actores en el nivel nacional y territorial.
5.
Consolidar el plan de transversalización y/o brindar asistencia técnica a las entidades públicas que le sean asignadas, con el fin de fortalecer la planeación con enfoque de género y la implementación del Trazador presupuestal para la equidad de la mujer.
6.
Elaborar el instrumento de seguimiento de las entidades públicas que implementan el trazador presupuestal de equidad para la mujer, en el marco de la Estrategia de transversalización del enfoque de género.
7.
Realizar los materiales pedagógicos para los procesos de sensibilización y capacitación de las entidades públicas que le sean asignadas, en los temas asociados a la Estrategia de transversalización del enfoque de género.
8.
Facilitar y sistematizar procesos de sensibilización y/o capacitación a servidoras y servidores públicos de las entidades asignadas, en los temas asociados a la Estrategia de transversalización del enfoque de género.
9.
Apoyar técnicamente los espacios de articulación interinstitucional, así como las instancias, jornadas y/o eventos orientados al fortalecimiento de capacidades en transversalización del enfoque de género que le sean designados.
10.
Presentar reportes sobre el avance de la Estrategia de transversalización con las entidades públicas asignadas.
11.
Todas las demás que resulten necesarias e indispensables para el cabal cumplimiento de los fines del contrato.</t>
  </si>
  <si>
    <t>CO1.PCCNTR.8667755</t>
  </si>
  <si>
    <t>https://community.secop.gov.co/Public/Tendering/OpportunityDetail/Index?noticeUID=CO1.NTC.9234573&amp;isFromPublicArea=True&amp;isModal=False</t>
  </si>
  <si>
    <t>MIE-CPS-236-2025</t>
  </si>
  <si>
    <t>JUAN SEBASTIAN JIMENEZ BLANCO</t>
  </si>
  <si>
    <t>socorro manzana 69 lote 17 plan 500b</t>
  </si>
  <si>
    <t>juan.jimenez0906@hotmail.com</t>
  </si>
  <si>
    <t>1. Depurar la base de datos o herramienta que disponga la entidad para la reelección de datos de PQRSD, de acuerdo con el reparto que realice la Oficina de Relacionamiento con la Ciudadanía en el marco del Plan de Contingencia.
2. Realizar el análisis temático de las PQRSD, identificando los asuntos más recurrentes o prioritarios, con el fin de estructurar un cronograma de gestión que garantice la atención oportuna y eficiente de las peticiones dentro del plan de choque.
3. Articular la(s) dependencia(s) asignada(s) para consolidar los insumos de respuestas, mecanismos y estrategias que permitan agilizar la elaboración de respuestas, promoviendo procesos internos más fluidos y coordinados.
4. Apoyar la elaboración y revisión de los oficios de respuesta, asegurando que cumplan con los requisitos normativos, técnicos y de enfoque diferencial definidos por el Ministerio, y que se ajusten a los lineamientos del plan de contingencia.
5. Realizar seguimiento permanente al avance del plan de contingencia, verificando el cumplimiento de tiempos, la calidad de las respuestas y la trazabilidad de la gestión, e implementando acciones correctivas cuando sea necesario para garantizar el cierre oportuno del plan. 
6. Actualizar y consolidar herramientas e instrumentos de seguimiento, así como elaborar los reportes periódicos requeridos por las instancias internas, garantizando información clara, completa y oportuna para la toma de decisiones durante la ejecución del plan de choque.
7. Las demás que le sean asignadas por la persona que ejerce la supervisión y que tengan relación con el objeto del contrato.</t>
  </si>
  <si>
    <t>CO1.PCCNTR.8664663</t>
  </si>
  <si>
    <t>https://community.secop.gov.co/Public/Tendering/ContractNoticePhases/View?PPI=CO1.PPI.43889887&amp;isFromPublicArea=True&amp;isModal=False</t>
  </si>
  <si>
    <t>MIE-CPS-237-2025</t>
  </si>
  <si>
    <t>MONICA XIOMARA GUTIERREZ ESPINOSA</t>
  </si>
  <si>
    <t>ESTADISTICA</t>
  </si>
  <si>
    <t>CALLE 80A 75 28</t>
  </si>
  <si>
    <t>xiomaragutierrezespinosa0@gmail.com</t>
  </si>
  <si>
    <t>Prestar servicios profesionales en el procesamiento y análisis de datos e información estadística de
la Oficina de Saberes y Conocimientos Estratégicos.</t>
  </si>
  <si>
    <t>1. Apoyar la formulación de indicadores de acuerdo con las necesidades de seguimiento y
evaluación de los programas del ministerio.
2. Apoyar el diseño y ajuste a metodologías de focalización de los programas a cargo del ministerio,
acorde a las necesidades específicas de los programas.
3. Apoyar la respuesta a requerimientos técnicos de información de las áreas misionales y de
dirección, consolidando y entregando insumos estadísticos.
4. Apoyar la construcción de formularios e instrumentos de recolección de las mediciones que se
requieran por las direcciones técnica de la entidad.
5. Apoyar la formulación de lineamientos técnicos y metodológicos en materia de gobernanza de
datos, gestión estadística, seguridad de la información e innovación, en articulación con las
políticas del Modelo Integrado de Planeación y Gestión –MIPG– y con los lineamientos del
Sistema Estadístico Nacional –SEN– liderado por el DANE, acorde a los requerimientos de la
supervisión en estos temas.
6. Apoyar el diligenciamiento, consolidación y análisis de los reportes de avance de las políticas del
Modelo Integrado de Planeación y Gestión –MIPG–, en lo relacionado con la gestión estadística,
la gobernanza de datos, la seguridad de la información y la innovación, de acuerdo con las
orientaciones de la supervisión.
7. Atender y desarrollar otras actividades que le sean asignadas por la supervisión del contrato,
orientadas a garantizar el cumplimiento del objeto contractual.</t>
  </si>
  <si>
    <t>Maria Camila Estacio Sinisterra</t>
  </si>
  <si>
    <t>CO1.PCCNTR.8666876</t>
  </si>
  <si>
    <t>https://community.secop.gov.co/Public/Tendering/OpportunityDetail/Index?noticeUID=CO1.NTC.9233251&amp;isFromPublicArea=True&amp;isModal=False</t>
  </si>
  <si>
    <t>MIE-CPS-238-2025</t>
  </si>
  <si>
    <t>Cesar Augusto Vargas Yara</t>
  </si>
  <si>
    <t>CARRERA 116B 72F 70 9-302 VILLAS DE GRANADA 10</t>
  </si>
  <si>
    <t>cevargasy@gmail.com</t>
  </si>
  <si>
    <t>Prestar servicios profesionales a la Subdirección de Talento Humano en la gestión de comisiones de servicios y desplazamiento de las y los servidores y contratistas de la entidad, respectivamente.</t>
  </si>
  <si>
    <t>1. Apoyar el trámite y formalización de las comisiones de servicio de los servidores, servidoras y directivos del Ministerio, así como gestionar los desplazamientos de los contratistas, de conformidad a la normativa vigente y a los procedimientos internos aplicables.
2. Apoyar el trámite y realizar seguimiento a la legalización de las comisiones de servicio efectuadas por los servidores y servidoras del Ministerio.
3. Hacer seguimiento a la legalización de los gastos de transporte y desplazamiento de los contratistas del Ministerio.
4. Elaborar, mantener actualizada y disponer en los repositorios de la Subdirección de Talento Humano una base de datos que consolide la información necesaria para el seguimiento y control de los procesos a cargo.
5. Apoyar la respuesta a PQRSD que tengan relación con el objeto del contrato que le sean asignados por la Subdirección.
6. Cumplir las demás actividades relacionadas con el objeto del contrato que sean requeridas por el (la) supervisor (a) del mismo</t>
  </si>
  <si>
    <t>Profesional Especializada código 2028 grado 15</t>
  </si>
  <si>
    <t>CO1.PCCNTR.8665631</t>
  </si>
  <si>
    <t>https://community.secop.gov.co/Public/Tendering/OpportunityDetail/Index?noticeUID=CO1.NTC.9231460&amp;isFromPublicArea=True&amp;isModal=False</t>
  </si>
  <si>
    <t>MIE-CPS-239-2025</t>
  </si>
  <si>
    <t>Juan Carlos Monroy Peñuela</t>
  </si>
  <si>
    <t>Calle 65 Bis #86-50</t>
  </si>
  <si>
    <t>juancdt@gmail.com</t>
  </si>
  <si>
    <t>PRESTAR SERVICIOS PROFESIONALES PARA APOYAR LA ARTICULACIÓN, DISEÑO E IMPLEMENTACIÓN DE ALIANZAS ESTRATÉGICAS, COOPERACIÓN TÉCNICA Y MECANISMOS MULTILATERALES ORIENTADOS AL FORTALECIMIENTO DE LA POLÍTICA PÚBLICA SOCIAL PARA PERSONAS EN SITUACIÓN DE CALLE.</t>
  </si>
  <si>
    <t>1) Apoyar a la Dirección para Personas en Situación de Calle en la elaboración de lineamientos, guías y/o manuales que faciliten la ejecución de las acciones previstas para garantizar condiciones dignas en sitios de asentamiento y sitios de acogida de la población habitante de calle.
2) Apoyar en la elaboración de documentos técnicos de orientaciones para atención psicosocial a la población habitante de calle en los territorios, suministrando los insumos conceptuales y metodológicos pertinentes.
3) Promover la participación de actores corresponsables en la implementación y seguimiento de la Política Pública y el plan de atención integral, como los entes territoriales.
4) Articular con actores nacionales y territoriales los procesos de consulta y validación de necesidades y enfoques de atención de la población habitante de calle para la construcción de documentos técnicos orientados a su atención.
5) Apoyar a la Dirección en la precisión de los lineamientos con lo que debe contar la estrategia de transformación cultural para entregar al cooperante, asegurando la coherencia con la Política Pública Social 
6) Apoyar la implementación de mecanismos de cooperación técnica y multilateral que fortalezcan la política pública para personas en situación de calle.
7) Apoyar en la supervisión de los contratos y proyectos dirigidos a personas en situación de calle
8) Apoyar a la dirección y al cooperante en la convocatoria interinstitucional para aunar esfuerzos a la estrategia de transformación cultural.
9) Apoyar el diseño y elaboración de documentos técnicos de orientaciones para la atención integral de las personas en situación de calle garantizando la inclusión de enfoques diferenciales
10) Las demás actividades que indique el supervisor del contrato y/o el despacho, comprendidas dentro del objeto contractual.</t>
  </si>
  <si>
    <t>CO1.PCCNTR.8672830</t>
  </si>
  <si>
    <t>https://community.secop.gov.co/Public/Tendering/OpportunityDetail/Index?noticeUID=CO1.NTC.9242542&amp;isFromPublicArea=True&amp;isModal=False</t>
  </si>
  <si>
    <t>MIE-CPS-240-2025</t>
  </si>
  <si>
    <t>Natalia Ruiz Mendez</t>
  </si>
  <si>
    <t>TECNOLOGIA EN GESTION</t>
  </si>
  <si>
    <t>TRANSVERSAL 20 2 15 primer piso</t>
  </si>
  <si>
    <t>nruizmendez94@gmail.com</t>
  </si>
  <si>
    <t>CO1.PCCNTR.8668272</t>
  </si>
  <si>
    <t>https://community.secop.gov.co/Public/Tendering/OpportunityDetail/Index?noticeUID=CO1.NTC.9236037&amp;isFromPublicArea=True&amp;isModal=False</t>
  </si>
  <si>
    <t>MIE-CD-CI-119-2025</t>
  </si>
  <si>
    <t>INTERNEXA S.A .</t>
  </si>
  <si>
    <t>notificacionesadminyjudicialesitx@internexa.com</t>
  </si>
  <si>
    <t>604 3171111</t>
  </si>
  <si>
    <t>Prestar servicios de índole técnica, digital y operativa que permitan, crear,
actualizar, desplegar y ordenar los componentes del entorno digital y del componente
tecnológico del Ministerio de Igualdad y Equidad.</t>
  </si>
  <si>
    <t>1. Entregar documento que certifiquen o den cuenta de las respectivas licencias de las
herramientas donde se relacione vigencia, código de licencias, nombre del software de las
licencias dentro de los cinco (5) días hábiles siguientes a la suscripción del acta de inicio del
contrato.
2. Entregar los certificados expedidos por el fabricante donde se relacione información de
los equipos, tiempo de garantía, vigencia del soporte adquirido, datos de contacto y la
descripción de los ANS establecidos para acceder al servicio soporte directamente con el
fabricante.
3. Generar y presentar un cronograma dentro de los cinco (5) días calendario siguientes a
la firma del acta de inicio, en el que se indiquen las fechas y los responsables de las
actividades de implementación, el cual deberá ser aprobado por el supervisor del contrato. 
5. Registrar las suscripciones adquiridas con la cuenta de correo electrónico
tecnologias@minigualdad.gov.co, en un plazo máximo de cinco (5) días hábiles contados a
partir del acta de inicio.
6. Instalar, configurar y poner en funcionamiento los equipos adquiridos por el Ministerio,
acorde al anexo de especificaciones técnicas y a las instrucciones del supervisor del
contrato.
7. Integrar las licencias a las plataformas de administración con que ya cuenta el Ministerio,
en un plazo máximo de treinta (30) días calendario.
8. Entregar un documento digital editable con la evidencia de instalación, configuración,
puesta en funcionamiento y las mejores prácticas de las configuraciones.
9. Garantizar el apoyo y soporte técnico especializado con personal certificado por el
fabricante, con atención a requerimientos e incidentes 7X24 durante la vigencia de las
licencias, con disponibilidad de desplazamiento en sitio para los casos en que se requiera.
10.Proveer y garantizar que el equipo de trabajo que va a realizar la instalación,
configuración, estabilización, parametrización, visitas técnicas, puesta en funcionamiento y
transferencia de conocimiento de las herramientas licenciadas tenga los conocimientos
técnicos sobre cada una de ellas y se encuentren certificados en la herramienta a
implementar, para lo cual deberá aportar las certificaciones que lo acrediten dentro de los
cinco (5) días hábiles siguientes a la suscripción del acta de inicio del contrato, con lo cual
se garantiza su idoneidad y conocimiento en la herramienta.
11.Contar con el personal idóneo certificado por el fabricante para la instalación y
configuración de los equipos adquiridos, para dar cumplimiento del objeto del contrato,
suscribir el compromiso de confiabilidad y reserva de la información. Esta obligación deberá
incluirse en los contratos que el contratista celebre o tenga con el personal que prestará el
servicio y estará dirigido a la obligación de guardar reserva de lo que llegue a su
conocimiento por o con ocasión del desarrollo de las actividades contratadas.
12. Mantener los precios señalados en la oferta durante las vigencias de las licencias.
14. Informar de manera oportuna cualquier irregularidad que se advierta durante el
desarrollo del contrato.
15. Atender los requerimientos del Supervisor del contrato y, en caso de no ser posible
cumplir con alguno de ellos, proporcionar por escrito una explicación que justifique dicha
imposibilidad.
16. Cumplir con todos los ofrecimientos incluidos en su propuesta, la cual forma parte
integral del presente contrato. 
17. Facilitar toda la información relacionada con la ejecución del contrato cuando sea
requerida por el Supervisor.
18. Elaborar y entregar dentro de los cinco (5) días hábiles siguientes a la suscripción del
acta de inicio del contrato, el plan de transferencia de conocimiento para todas las
herramientas adquiridas, que debe incluir por lo menos el temario, intensidad horaria, lugar
y fechas propuestas, el cual debe ser aprobado por el supervisor del contrato.
19. Elaborar y entregar dentro de los cinco (5) días hábiles siguientes a la suscripción del
acta de inicio del contrato, el documento que contenga los detalles para la prestación del
soporte técnico por parte del Partner por el término de 12 meses, el cual debe contener
como mínimo los acuerdos de nivel de servicio, canales de atención, proceso de
escalamiento, tipo de servicio (remoto, en sitio), entre otros.
20. Entregar documento técnico (manuales o instructivos de instalación, configuración y
operación) dentro de los cinco (5) días hábiles siguientes a la suscripción del acta de inicio
del contrato.
21. Brindar el soporte adquirido, de acuerdo con los ANS establecidos con el fabricante, así
como el suministro de partes de los equipos y los tiempos de entrega acordes a lo acordado
por el supervisor del contrato.
22. Garantizar por medio de comunicación escrita que la garantía y el soporte de los equipos
quede a nombre del Ministerio y no del partner.
23. Garantizar que la instalación de las herramientas licenciadas adquiridas no genere
inconvenientes en los servicios de red e infraestructura de la entidad, de ser el caso deberá
adoptar las medidas necesarias para solucionarlo, y que las redes e infraestructura de la
entidad no se vean afectadas, sin ningún costo para el Ministerio.
24. Entregar mensualmente informe de ejecutivo y técnico de la prestación del servicio del
Centro de Operaciones de Seguridad SOC y demás reportes establecidos en el anexo
técnico.
25. Las demás obligaciones que se deriven del presente proceso de contratación y de la
naturaleza del contrato.</t>
  </si>
  <si>
    <t>A-02-01-01-006-002 A-02-02-02-008-004</t>
  </si>
  <si>
    <t>CO1.PCCNTR.8606023</t>
  </si>
  <si>
    <t>https://community.secop.gov.co/Public/Tendering/OpportunityDetail/Index?noticeUID=CO1.NTC.9149095&amp;isFromPublicArea=True&amp;isModal=False</t>
  </si>
  <si>
    <t>MIE-MC-012-2025</t>
  </si>
  <si>
    <t>SUPERIOR DE DOTACIONES SAS</t>
  </si>
  <si>
    <t>Cra. 25 #18 - 57, Los Mártires</t>
  </si>
  <si>
    <t>superiordedotaciones@gmail.com</t>
  </si>
  <si>
    <t>571-2773464</t>
  </si>
  <si>
    <t>HERMAN AVILA AVILA</t>
  </si>
  <si>
    <t>Adquisición de bienes y elementos necesarios para la implementación; fortalecimiento y cumplimiento del sistema de gestión de seguridad y salud en el trabajo (SG-SST) en el Ministerio de Igualdad y Equidad</t>
  </si>
  <si>
    <t>1. Desarrollar el objeto en el tiempo y forma establecidos, de conformidad con los estudios previos, la invitación pública, el anexo técnico y la propuesta presentada.
2. Cumplir con la entrega de los elementos requerido sen el sitio acordado, dentro del tiempo determinado y al supervisor del contrato
3. Garantizar que los productos sean de buena calidad y que se realicen los cambios necesarios en caso de defectos o fallas de los bienes, debido a problemas de calidad y fabricación.
4. Entregar elementos de acuerdo a las especificaciones técnicas exigidas, que permitan contar con soporte técnico y/o cambios de piezas en caso de ser necesario.
5. Garantizar los bienes y/o servicios objeto del presente contrato conforme a lo establecido en el Capítulo I del Título III de la Ley 1480 de 2011 (Estatuto del Consumidor), el Capítulo II del Decreto 735 de 2013, y las demás normas que los modifiquen o complementen, respondiendo por defectos de calidad, idoneidad, seguridad y funcionamiento durante el término legal de garantía, realizando las reparaciones, reposiciones o devoluciones necesarias según corresponda.
6. Cumplir con el objeto del contrato en términos de buena calidad y cumplimiento en tiempo.
7. Seguir las directrices impartidas por el supervisor del contrato.
8. Realizar transporte de los bienes a entregar, asumiendo los costos de transporte requeridos.
9. Mantener los precios unitarios de los productos ofertados durante el plazo de ejecución del contrato.
10. Mantener las condiciones exigidas y ofrecidas en su propuesta durante el término de duración del contrato.
11. Garantizar que los elementos adquiridos sean nuevos y originales; no se aceptarán equipos o elementos refaccionados o que no cumplan con las condiciones de calidad requeridas. En caso de encontrar defectos de fabricación, refaccionados, elementos imperfectos o de especificaciones diferentes o inferiores a las requeridas, el contratista deberá reemplazarlos, sin costo adicional, dentro de los dos (2) días hábiles siguientes a la reclamación realizada por parte del supervisor del contrato, por otros de las mismas o mejores características a las exigidas por la Entidad.
12. Contar con el recurso humano necesario para el cumplimiento del objeto contractual, de tal manera que atiendan oportunamente los requerimientos del supervisor del contrato.
13. Informar oportunamente por escrito al supervisor del contrato sobre los inconvenientes que afecten el desarrollo del contrato.</t>
  </si>
  <si>
    <t>A-02-02-01-002-008</t>
  </si>
  <si>
    <t>CO1.PCCNTR.8708351</t>
  </si>
  <si>
    <t>https://community.secop.gov.co/Public/Tendering/OpportunityDetail/Index?noticeUID=CO1.NTC.9191784&amp;isFromPublicArea=True&amp;isModal=true&amp;asPopupView=true</t>
  </si>
  <si>
    <t>EQS DOTACIONES S.A.S.</t>
  </si>
  <si>
    <t>Av. 33 #66B-217 Piso 1,  , Belén,</t>
  </si>
  <si>
    <t xml:space="preserve"> Medellín, Antioquia</t>
  </si>
  <si>
    <t>comercial@eqsdotaciones.com</t>
  </si>
  <si>
    <t>Sandra Milena Arias López</t>
  </si>
  <si>
    <t>CO1.PCCNTR.8708353</t>
  </si>
  <si>
    <t>INVERHOGAR SAS</t>
  </si>
  <si>
    <t>Calle 163 A No. 19 A-88,</t>
  </si>
  <si>
    <t>inversionesyhogar@gmail.co</t>
  </si>
  <si>
    <t>ALEJANDRA MUÑOZ NEGRET</t>
  </si>
  <si>
    <t>CO1.PCCNTR.8708352</t>
  </si>
  <si>
    <t>MIE-MC-013-2025</t>
  </si>
  <si>
    <t>Prestación de servicios</t>
  </si>
  <si>
    <t>SEGURIDAD ACROPOLIS LTDA</t>
  </si>
  <si>
    <t>Calle 19 #29-07, Barrio San Alonso</t>
  </si>
  <si>
    <t xml:space="preserve">Bucaramanga </t>
  </si>
  <si>
    <t>auxcomercial1@seguridadacropolis.com</t>
  </si>
  <si>
    <t>607-6973523</t>
  </si>
  <si>
    <t>DEISY PLATA HERNANDEZ</t>
  </si>
  <si>
    <t>Prestar el servicio de vigilancia y seguridad privada para la Sede Central y Direcciones territoriales del Ministerio de Igualdad y Equidad.</t>
  </si>
  <si>
    <t>1. Cumplir con todos los requerimientos y condiciones técnicas establecidas
en el anexo técnico, pliego de condiciones, estudio previo y propuesta.
2. Prestar los servicios de vigilancia y seguridad privada a nivel nacional en
las instalaciones físicas que se encuentren dentro de las instalaciones
descritas en el Anexo Técnico, así como aquellas que puedan incorporarse
durante la ejecución del contrato, de acuerdo con el servicio, modalidad,
horario, disponibilidad y cantidad requeridas por la Entidad.
3. Garantizar durante la ejecución del contrato la prestación del servicio con
el por personal directamente vinculado con la empresa, ante lo cual no
será válida la subcontratación.
4. Contar con todos los elementos y el equipo de trabajo requerido y ofrecidos
en la propuesta que dio origen al contrato.
5. Garantizar que el personal suministrado cumpla en todo momento con el
perfil y los requisitos establecidos en los documentos del proceso.
6. Poner a disposición de la ejecución del contrato, sin costo adicional para la
entidad, una (1) persona quien actuará como enlace directo con el
Ministerio de Igualdad y Equidad, quien será el Coordinador de la
Operación, según perfil descrito en el Anexo Técnico.
7. Disponer durante toda la ejecución del contrato y sin costo adicional para
la Entidad, un servicio de supervisión externa encargado de efectuar el
seguimiento y control diario de los vigilantes, mediante el uso de radios de
comunicación y teléfonos celulares, con el fin de constatar la correcta
prestación del servicio.
8. Realizar a través de la supervisión externa como mínimo una (01) visita
mensual no programada al personal de vigilancia, designado para las
instalaciones del Ministerio de Igualdad y Equidad y dejar constancia de
ello mediante informe de visita entregada al coordinador.
9. Diligenciar el libro de minuta, donde deberá llevarse estrictob control de
ingreso y egreso de los elementos pertenecientes a los funcionarios,
contratistas y visitantes, tales como portátiles, cámara(s), entre otros
elementos.
10.Presentar al supervisor del contrato, de forma conjunta con la factura, un
informe mensual de los servicios prestados en cada una de las sedes, el
cual deberá contener el reporte de novedades y demás información
asociada al servicio prestado durante el periodo respectivo. Este informe
debe ser preparado, presentado y firmado por el Coordinador o jefe de
Seguridad.
11.Utilizar las armas únicamente conforme a lo establecido en el permiso
otorgado, y abstenerse de portar o emplear armamento no autorizado, en
cumplimiento de la normativa legal vigente. Todas las armas destinadas
para el servicio deben encontrarse documentadas y en perfecto estado de
funcionamiento; amparadas y bajo las condiciones del Decreto 2535 de
1993.
12.Presentar al supervisor del contrato la póliza y mantener vigente el seguro
de vida colectivo que ampara al personal operativo de su respectiva
organización, de conformidad con lo indicado en el Decreto 1588 de 2021.
13.Responder directamente por la totalidad de los daños y demás
reclamaciones que se originen por el personal de Vigilancia o la deficiente
prestación del servicio y por cualquier pérdida o sustracción de bienes que
ocurra dentro de las áreas sometidas a su control y vigilancia.
14.Reemplazar, en un plazo máximo de dos (2) horas contadas a partir de la
hora oficial de inicio del turno, la ausencia de cualquiera de los guardas de
vigilancia y seguridad privada que integren el esquema contratado por el
Ministerio, garantizando en todo momento la continuidad y normalidad en
la prestación del servicio.
15.Mantener vigente durante la ejecución del contrato las licencias, permisos
credenciales y demás requisitos necesarios para la correcta ejecución del
objeto contractual.
16.Permitir los movimientos de inventarios o de bienes, sólo cuando medie
autorización escrita de la supervisión del contrato del Ministerio de
Igualdad y Equidad.
17.Asistir a las reuniones tanto presencial como virtual y atender las
recomendaciones y orientaciones efectuadas por el supervisor del contrato,
encaminadas a la correcta y eficiente ejecución de este y efectuar los
cambios y las observaciones que se determinen durante la ejecución del
contrato.
18.Tener personal disponible en caso de incapacidades u otras causas con el
fin de no descuidar en ningún momento los puntos de vigilancia requeridos
por el ministerio.
19.Dotar de uniforme con logo de la empresa, calzado y equipos apropiados
al personal de vigilancia para la prestación del servicio, de conformidad con
las normas vigentes.
20.Garantizar la permanencia de los radios de comunicación y celulares
solicitados y descritos en el Anexo Técnico.
21.Entregar en medio magnético al supervisor del contrato las hojas de vida
del equipo mínimo requerido a la suscripción del acta de inicio. De la misma
manera el contratista se obliga a entregar las hojas de vida y los
respectivos soportes cada vez que se presente un cambio en el equipo de
personal operativo de vigilancia y seguridad privada. Esta documentación
deberá ser presentada el mismo día de la incorporación al esquema
contratado por el ministerio y estará sujeta a revisión por parte de la
supervisión.
22.Atender durante las veinticuatro horas (24) horas del día y en forma
oportuna e inmediata, las llamadas y señales de alerta y/o emergencia,
que el Ministerio de Igualdad y Equidad formule en lo referente a la
prestación del servicio.
23.Vigilar que todos los elementos que se encuentren dentro de las
instalaciones y oficinas no sean objeto de sustracción o daño.
24.Informar de manera inmediata a la supervisión del contrato, en caso de
presentarse alguna novedad en las instalaciones de los inmuebles al
servicio de la entidad.
25.Atender en forma inmediata las solicitudes de cambio de personal que, por
deficiencia o inconveniencia en el servicio, solicite el ministerio.
26.Responder por la conducta y actos de su personal y mantener la
supervisión directa y permanente sobre el mismo.
27.Impedir que el personal que disponga la Empresa de vigilancia para la
prestación del servicio consuma licores o sustancias psicoactivas en el
horario de trabajo, para lo cual, la Empresa periódicamente realizará
pruebas de consumo de licores y de sustancias psicoactivas, o alucinógenas
a todo el personal contratado para la ejecución del contrato del ministerio.
28.Suministrar los equipos de detectores de metales portátiles para cada uno
de los vigilantes previo a la firma del acta de inicio del contrato, los cuales
deben estar en óptimas condiciones. El contratista se compromete a
remplazaros de manera inmediata cuando su funcionamiento no sea el
adecuado.
29.Entregar el equipo de detector de metales tipo arco y el escáner rayos X
en la sede central ubicada en la Calle 28 #13a – 15 del Edificio Centro de
Comercio Internacional Piso 28, dentro de los tres (03) días hábiles
siguientes a la firma del acta de inicio.
30.Reponer cualquier bien mueble propiedad o bajo la responsabilidad o
tenencia del Ministerio de Igualdad y Equidad o de un visitante, en las
mismas cantidades, calidades y especificaciones en un plazo no mayor a
30 días calendario posteriores a la investigación, los cuales por
responsabilidad directa del contratista o por omisión en el cumplimiento de
sus funciones, se declare extraviado, averiado, o hurtado de cualquiera de
los inmuebles que conforman el lugar de prestación del servicio del
presente contrato. Para tal efecto, se levantará un acta entre el supervisor
del contrato y el contratista en la que se señalen los bienes o daños y la
cuantía del bien o bienes a reponer. Se excluyen los bienes de propiedad
de las personas que se encuentren en las instalaciones de la entidad,
excepto aquellos elementos que previamente se registren en la planilla o
libro de control de elementos dispuesto para tal fin, la cual debe ser
diligenciada, exclusivamente por el personal de vigilancia.
31.Disminuir o aumentar la cantidad de servicios requeridos, por solicitud del
Ministerio de Igualdad y Equidad, cuando las condiciones especiales del
servicio lo ameriten. En todo caso, para que el ministerio aumente y
modifique el número de puestos o de personal en forma permanente,
deberá contarse con disponibilidad presupuestal y haberse firmado y
legalizado la modificación contractual correspondiente.
32. Impedir el acceso de personas armadas a la sede, salvo en los casos de
personas autorizadas.
33.Suministrar e instalar las cámaras de seguridad de conexión WiFi en cada
uno de los puntos de acceso de las sedes objeto de prestación del servicio,
dentro de los diez (10) días siguientes a la firma del acta de inicio, esto
para las sedes actualmente operativas. Para las sedes a entrar en funcionamiento en fecha posterior a la suscripción del contrato, este mismo
plazo aplicará desde la fecha de apertura.
34.Las demás necesarias para el cabal desarrollo del objeto contractual y de
conformidad con lo dispuesto en el contrato, en el pliego de condiciones,
sus adendas, anexos y demás documentos del contrato</t>
  </si>
  <si>
    <t>SI</t>
  </si>
  <si>
    <t>JHON ALBERTH LOANGO BONILLA</t>
  </si>
  <si>
    <t>esional Especializado Grado 17
 Subdirección Administrativa y Financiera</t>
  </si>
  <si>
    <t>Cumplimiento del contrato / Pago de salarios / Responsabilidad civil extra contractual</t>
  </si>
  <si>
    <t>CO1.PCCNTR.8489653</t>
  </si>
  <si>
    <t>https://community.secop.gov.co/Public/Tendering/OpportunityDetail/Index?noticeUID=CO1.NTC.8933671&amp;isFromPublicArea=True&amp;isModal=true&amp;asPopupView=true</t>
  </si>
  <si>
    <t>MIE-MC-014-2025</t>
  </si>
  <si>
    <t>CERTICAMARA S.A.</t>
  </si>
  <si>
    <t> Carrera 7 # 26 - 20 Piso 18 </t>
  </si>
  <si>
    <t>licitaciones@certicamara.com</t>
  </si>
  <si>
    <t xml:space="preserve"> (601) 744 2727</t>
  </si>
  <si>
    <t>Cesar Augusto Cruz Aya</t>
  </si>
  <si>
    <t>79502344 </t>
  </si>
  <si>
    <t>Adquisición certificados de seguridad SSL para los dominios y subdominios del Ministerio de Igualdad y Equidad</t>
  </si>
  <si>
    <t>1. Cumplir con el objeto del contrato, de acuerdo con las especificaciones
técnicas previstas en los estudios previos, y los demás documentos que
hacen parte de la presente contratación.
2. Entregar los certificados adquiridos en un plazo máximo de cinco (5) días
hábiles después de la firma del acta de inicio.
3. Realizar la instalación, configuración y puesta en marcha de los
certificados en los servidores que indique el supervisor del contrato,
asegurando su correcto funcionamiento.
4. Brindar soporte de primer nivel durante la vigencia de los certificados
adquiridos, incluyendo la evaluación y/o diagnóstico de las fallas
reportadas y proporcionar una línea telefónica para el soporte disponible
cinco (5) días a la semana, ocho (8) horas al día, para que el Ministerio
de Igualdad y Equidad soporte relacionados con las fallas con el
licenciamiento si fuera necesario.
5. Las demás que se deriven de la naturaleza del contrato y que garanticen
su cabal y oportuna ejecución.</t>
  </si>
  <si>
    <t>Cumplimiento del contrato / Pago de salarios</t>
  </si>
  <si>
    <t>CO1.PCCNTR.8617326</t>
  </si>
  <si>
    <t>https://community.secop.gov.co/Public/Tendering/OpportunityDetail/Index?noticeUID=CO1.NTC.9061463&amp;isFromPublicArea=True&amp;isModal=true&amp;asPopupView=true</t>
  </si>
  <si>
    <t>MIE-MC-015-2025</t>
  </si>
  <si>
    <t>C.I. MORASU SAS</t>
  </si>
  <si>
    <t xml:space="preserve">Cl 6 A # 89 - 47 </t>
  </si>
  <si>
    <t>cimorasusas@gmail.com</t>
  </si>
  <si>
    <t>ROSA MONROY MENDIETA monroy</t>
  </si>
  <si>
    <t>Adquisición de la dotación de Ley para las y los servidores del Ministerio de Igualdad y Equidad; según especificaciones técnicas.</t>
  </si>
  <si>
    <t>1. Dar estricto cumplimiento a las especificaciones técnicas, procedimientos, obligaciones y todos los demás requisitos y condiciones establecidas en el Anexo Técnico, estudio previo y prestar el servicio objeto del contrato, acorde con lo establecido en la invitación pública y en la propuesta presentada. 2. Dar garantía de dos (2) meses, en condiciones normales de uso o defectos de fabricación a los elementos adquiridos, a solicitud del supervisor del contrato.
3. Entregar los Bonos al supervisor del contrato, dentro de un plazo máximo de cinco (05) días calendarios posteriores a la solicitud realizada por éste, conforme a las condiciones, valores y plazos establecidos en las especificaciones técnicas. El transporte de los bienes correrá por cuenta del contratista,
4. Hacer entrega de las instrucciones de uso para la redención de los bonos o tarjetas digitales, junto con cada entrega.
5. Entregar los bonos debidamente empacados y protegidos.
6. Garantizar la entrega de los bonos en el plazo y en los establecimientos previamente señalados en la oferta.
7. Poner a disposición de los funcionarios de la entidad, los Establecimientos de Comercio requeridos para que ellos seleccionen el vestido y calzado de dotación, que deberán corresponder a los mismos indicados en la oferta.
8. Garantizar en los establecimientos de comercio indicados en la oferta la existencia suficiente de mercancía de la mejor calidad, en variedad de diseños, tallas y colores, incluyendo las últimas colecciones, de manera que en las fechas de redención de los bonos de dotación los funcionarios puedan acceder a los productos con las especificaciones técnicas mínimas señaladas en el estudio previo y anexo técnico. En caso de no existir disponibilidad acorde al valor de las órdenes de entrega canjeables, el contratista asumirá el mayor costo.
9. Mantener los precios unitarios ofertados durante el plazo de ejecución del contrato.
10. Entregar mediante informe a solicitud del supervisor del contrato, el listado de los bonos, vales o tarjetas canjeable efectivamente redimidos, reportando nombre de la persona con número de documento y nombre del almacén; lo anterior, durante la vigencia del bono, vale o tarjeta canjeable, tiempo que será contado a partir de la fecha de entrega de estos.
11. Garantizar que los establecimientos de comercio ofrecidos estén matriculados en la Cámara de Comercio, con una anterioridad mínima de tres (3) meses contados a partir de la fecha de la apertura del Proceso de contratación.
12. Ningún establecimiento de comercio podrá canjear el bono, vale o tarjeta por dinero en efectivo.
13. El Ministerio se reserva el derecho de realizar visita técnica a los almacenes relacionados por el contratista, para verificar modelos, estilo, colores y surtido, los cuales deberán mantener durante la ejecución del contrato.
14. Acatar los lineamientos o instrucciones únicamente por parte del Supervisor del contrato, por el representante legal y/o ordenador del gasto de la Entidad.
15. Reemplazar los elementos defectuosos o que no cuenten con las especificaciones técnicas solicitadas por la entidad. Para tal efecto se seguirá el siguiente procedimiento: El funcionario que ejerce el control y supervisión de la ejecución del contrato avisará por escrito al CONTRATISTA sobre la ocurrencia del hecho, y acordará con este un plazo para la reposición de los bienes entregados. Este plazo no podrá ser superior a (2) días calendarios, contados a partir de la fecha del aviso respectivo; si transcurrido este plazo, el CONTRATISTA no repone dichos elementos se dará aplicación a las medidas a que haya lugar.
16. Entregar los elementos en la sede central del Ministerio, ubicado en la calle 28 No. 13ª – 15, en la ciudad de Bogotá D.C., debidamente inventariados, al supervisor del contrato, previo acuerdo de la fecha y hora entre este y el contratista.
17. Dar noticia inmediata al supervisor del contrato, de las novedades que puedan ocasionar la parálisis de la ejecución del contrato; y ofrecer su pronta solución, bajo su responsabilidad.
18. Suministrar todos los recursos técnicos, tecnológicos y de servicio que se requiera para llevar a cabo el desarrollo del contrato.
19. Constituir las garantías requeridas por la entidad.
20. Las demás que se deriven de la naturaleza del contrato y que garanticen su cabal y oportuna ejecución.</t>
  </si>
  <si>
    <t>19/12/2025 </t>
  </si>
  <si>
    <t>CO1.PCCNTR.8717788</t>
  </si>
  <si>
    <t>https://community.secop.gov.co/Public/Tendering/OpportunityDetail/Index?noticeUID=CO1.NTC.9258772&amp;isFromPublicArea=True&amp;isModal=true&amp;asPopupView=true</t>
  </si>
  <si>
    <t>MIE-MC-016-2025</t>
  </si>
  <si>
    <t>T&amp;S COMP TECNOLOGIA y SERVICIOS S.A.S</t>
  </si>
  <si>
    <t>Calle 5 # 25 - 15</t>
  </si>
  <si>
    <t>licitacionesycontratos@tyscomp.com</t>
  </si>
  <si>
    <t>Andrea Alexandra Castillo Carvajal</t>
  </si>
  <si>
    <t>Adquisición de Insumos y materiales para la mesa de servicio de conformidad con las especificaciones de la ficha técnica definida por el Ministerio de Igualdad y Equidad</t>
  </si>
  <si>
    <t>1.
Cumplir con el objeto del contrato, de acuerdo con las especificaciones técnicas previstas en los estudios previos, y los demás documentos que hacen parte de la presente contratación.
2.
Entregar la totalidad de los ítems adquiridos en la calle 28N° 13ª 15 piso 20.
3.
Asumir todos los costos derivados de fletes, seguros, bodegaje y movimiento de los ítems adquiridos por la entidad hasta su entrega en las instalaciones del Ministerio.
4.
Tener en cuenta las instrucciones dadas por el encargado de ejercer la supervisión durante la ejecución del contrato, todo lo anterior de acuerdo con el objeto y las especificaciones técnicas contratadas.
5.
Entregar todos los insumos de primera calidad, revisados y aceptados por el encargado de ejercer el control y vigilancia del contrato.
6.
Entregar todos los equipos y herramientas de primera calidad originales (NO REFURBISHED), revisados y aceptados por el encargado de ejercer el control y vigilancia del contrato.
7.
Entregar carta de garantía por los equipos y herramientas que hacer parte del anexo técnico por mínimo un (1) año.
8.
Realizar el cambio de elementos por garantía en un término de tres (3) días hábiles una vez sea notificado por la supervisión del contrato.
9.
Las demás que se deriven de la naturaleza del contrato y que garanticen su cabal y oportuna ejecución.</t>
  </si>
  <si>
    <t>A-02-01-01-004-005 / A-02-02-01-003-007 / A-02-02-01-004-002</t>
  </si>
  <si>
    <t>EDWIN SaNCHEZ ROZO</t>
  </si>
  <si>
    <t>CO1.PCCNTR.8732604</t>
  </si>
  <si>
    <t>https://community.secop.gov.co/Public/Tendering/OpportunityDetail/Index?noticeUID=CO1.NTC.9302750&amp;isFromPublicArea=True&amp;isModal=true&amp;asPopupView=true</t>
  </si>
  <si>
    <t>MIE-MC-017-2025</t>
  </si>
  <si>
    <t>Proceso desierto / no se adjudico</t>
  </si>
  <si>
    <t>MIE-CD-CI-120-2025</t>
  </si>
  <si>
    <t>Consejo Comunitario La Voz de los Negros</t>
  </si>
  <si>
    <t>Barrio Mayo 18- Magüi Payan</t>
  </si>
  <si>
    <t>ccvozdelosnegros@gmail.com</t>
  </si>
  <si>
    <t>Jorge Luis Quiñones Cortes</t>
  </si>
  <si>
    <t>Aunar esfuerzos para fortalecer la red comunitaria de mujeres miembros de los 4 consejos comunitarios (Consejo Comunitario Manos Amigas del Patía Grande; Consejo Comunitario La Amistad; Consejo Comunitario Unión Patía Viejo y Consejo Comunitario La Voz de Los Negros); para la prevención; recepción y</t>
  </si>
  <si>
    <t>1.
Poner a disposición del convenio la infraestructura, experiencia y capacidad técnica, administrativa, financiera y de gestión necesarias.
2.
Disponer de recurso humano suficiente e idóneo durante toda la vigencia del convenio.
3.
Designar personal idóneo para el direccionamiento estratégico, implementación, seguimiento y control de las actividades del convenio.
4.
Designar supervisores del convenio quienes realizarán supervisión integral, seguimiento y evaluación.
5.
Brindar seguimiento a los compromisos y obligaciones derivados del convenio.
6.
Notificar alertas en caso de incumplimientos o riesgos que afecten el desarrollo de actividades o entrega de productos.
7.
Atender oportunamente los requerimientos de la supervisión.
8.
Mantener comunicación fluida con el supervisor del contrato.
9.
Cumplir con los plazos establecidos para cada entregable.
1.
10.Subsanar, corregir o reemplazar productos defectuosos dentro de 10 días.
2.
11.Presentar informes de avance según la periodicidad establecida.
3.
12.Entregar toda la documentación generada durante la ejecución.
4.
13.Presentar constancias de pago para cada desembolso.
5.
14.Acreditar cumplimiento de obligaciones parafiscales.
6.
15.Mantener actualizada la información de contacto y condición jurídica.
7.
16.Mantener actualizada la matriz de identificación de peligros y riesgos.
8.
17.Incorporar los enfoques institucionales aplicables en la ejecución.
9.
18.Respetar los derechos humanos y no ejercer discriminación.
10.
19.Realizar encuentros participativos con las mujeres de los cuatro consejos comunitarios.
11.
20. Responder por el pago de los tributos que se causen o llegaren a causarse por la celebración, ejecución y liquidación del contrato, cuando esta hubiere lugar. 
12.
21. Las demás que sean establecidas por el Ministerio de Igualdad y Equidad en el marco del cumplimiento adecuado del convenio
13.
22. Cumplir con sus obligaciones frente al Sistema de Seguridad Social Integral.
14.
23. Los aliados realizarán las acciones necesarias para garantizar el levantamiento de la línea base necesaria para realizar una evaluación de impacto. Lo anterior a efectos de contribuir a la realización de una evaluación de impacto a la finalización del programa.</t>
  </si>
  <si>
    <t xml:space="preserve">C-4603-1500-12-20101F-4603020-02
</t>
  </si>
  <si>
    <t>PAULA KATHERINE TRIVIÑO GAVIRIA</t>
  </si>
  <si>
    <t>CO1.PCCNTR.8630175</t>
  </si>
  <si>
    <t>https://community.secop.gov.co/Public/Tendering/OpportunityDetail/Index?noticeUID=CO1.NTC.9183524&amp;isFromPublicArea=True&amp;isModal=true&amp;asPopupView=true</t>
  </si>
  <si>
    <t>MIE-CD-CI-121-2025</t>
  </si>
  <si>
    <t>UNIVERSIDAD DEL VALLE</t>
  </si>
  <si>
    <t>wilber valencia corrales</t>
  </si>
  <si>
    <t>CO1.PCCNTR.8631499</t>
  </si>
  <si>
    <t>MIE-CD-CI-122-2025</t>
  </si>
  <si>
    <t>consejo comunitario de la comunidad negra de la cuenca del  rio raposo</t>
  </si>
  <si>
    <t>call 4 16-90 santa rosa</t>
  </si>
  <si>
    <t>ccrioraposo@gmail.com</t>
  </si>
  <si>
    <t>wilver valencia corrales</t>
  </si>
  <si>
    <t>AUNAR ESFUERZOS TÉCNICOS; OPERATIVOS; ADMINISTRATIVOS Y FINANCIEROS PARA EL DISEÑO E IMPLEMENTACIÓN DE UNA ESTRATEGIA DE PROTECCIÓN DE LAS MUJERES VÍCTIMAS DE VIOLENCIAS
BASADAS EN GÉNERO Y SUS FAMILIAS UBICADAS EN LA ZONA URBANA Y EN LA ZONA RURAL DEL DISTRITO DE BUENAVENTURA</t>
  </si>
  <si>
    <t>1)
Aportar la infraestructura, experiencia, y capacidades técnicas, administrativas, financieras y de gestión necesarias para la adecuada ejecución del convenio.
2)
Disponer de personal técnico, profesional y operativo idóneo y suficiente durante toda la vigencia del convenio, conforme a los perfiles definidos en el plan de trabajo.
3)
Designar el equipo responsable del direccionamiento estratégico, implementación, seguimiento y control de las actividades, garantizando la coordinación permanente con el supervisor del convenio.
4)
Formular y entregar el documento metodológico, el plan de trabajo y el acta de entendimiento para la mesa técnica entre las partes.
5)
Cumplir con los cronogramas, metas, entregables e indicadores definidos en el plan de trabajo, reportando los avances dentro de los plazos establecidos.
6)
Presentar tres (3) informes técnicos y financieros de avance de ejecución, con sus respectivos soportes, previo a cada solicitud de desembolso, de acuerdo con el plan de trabajo y las orientaciones de la supervisión.
7)
Entregar toda la documentación técnica, administrativa y financiera generada durante la ejecución, en formato físico y digital, conforme a las indicaciones del supervisor.
8)
Acreditar el cumplimiento de las obligaciones laborales, parafiscales y de seguridad social del personal vinculado al convenio, allegando las constancias de pago correspondientes.
9)
Brindar seguimiento permanente a los compromisos derivados del convenio e informar oportunamente cualquier situación, riesgo o incumplimiento que pueda afectar el desarrollo de las actividades o la entrega de los productos.
10)
Atender de manera oportuna los requerimientos, observaciones o solicitudes formuladas por la supervisión o por la entidad cooperante.
11)
Mantener comunicación permanente, clara y efectiva con el supervisor del convenio, facilitando los canales de intercambio de información y coordinación de actividades.
12)
Desarrollar dos (2) jornadas de planificación y estructuración técnica, en las que se definirán las rutas metodológicas y las estrategias de intervención. De igual manera, se llevarán a cabo dos (2) jornadas de validación de la propuesta de contenidos, con el propósito de asegurar su pertinencia frente a las a las necesidades del territorio, así como su coherencia con los lineamientos de las comunidades y las entidades involucradas.
13)
Ejecutar ocho (8) encuentros territoriales, distribuidos en tres (3) en la zona urbana y cinco (5) en la zona rural, con el fin de garantizar la cobertura representativa de las distintas dinámicas y contextos regionales. 
14)
Realizar un (1) encuentro de socialización de resultados, en el que se presentarán los avances, hallazgos y recomendaciones derivado del proceso ejecutado.
15)
Respetar los derechos humanos y garantizar la no discriminación por razones de sexo, género, orientación sexual, identidad de género, etnia, edad, discapacidad o cualquier otra condición.
16)
Mantener actualizada la matriz de identificación de peligros, evaluación y control de riesgos, conforme a la normatividad vigente en materia de seguridad y salud en el trabajo.
17)
Proporcionar las evidencias metodológicas y documentales del proceso, incluyendo listas de asistencia, informes de seguimiento, registros fotográficos o audiovisuales y demás soportes que permitan verificar la ejecución efectiva de las actividades.
18)
Reportar el desagregado de los gastos operativos de este convenio, en el informe técnico y financiero final.</t>
  </si>
  <si>
    <t>https://community.secop.gov.co/Public/Tendering/OpportunityDetail/Index?noticeUID=CO1.NTC.9185047&amp;isFromPublicArea=True&amp;isModal=true&amp;asPopupView=true</t>
  </si>
  <si>
    <t>MIE-CD-CI-123-2025</t>
  </si>
  <si>
    <t>Ana Milena López Molano</t>
  </si>
  <si>
    <t>Este contranto nunca fue aceptado por el proveedor-salio cto por el fondo</t>
  </si>
  <si>
    <t>MIE-CD-123-2025</t>
  </si>
  <si>
    <t>Inmobiliaria Laino y Solano Limitada</t>
  </si>
  <si>
    <t>Calle 12 No 11 - 66, Centro, Centro</t>
  </si>
  <si>
    <t>Henry Solano Torrado</t>
  </si>
  <si>
    <t>Arrendar un inmueble ubicado en la ciudad de Ocaña (Norte de Santander) para la ubicación y funcionamiento de la Dirección Territorial para la Igualdad y Equidad del Departamento de Norte de Santander.</t>
  </si>
  <si>
    <t>1.
Entregar el inmueble de conformidad con las condiciones de la oferta presentada al
arrendatario.
2.
Permitir al arrendatario el uso y goce del inmueble objeto del presente contrato durante el plazo señalado.
3.
Entregar el inmueble para el cabal funcionamiento de la destinación definida. Para lo cual se hará una descripción detallada en el acta de entrega que hará parte del Contrato de Arrendamiento.
4.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y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Librar al arrendatario de toda perturbación en el goce del inmueble arrendado, siempre que las mismas fueren imputables al arrendador. 
10.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11.
Efectuar el pago de las cuotas extraordinarias de administración y cualquier otro cargo que pueda recaer sobre el inmueble, salvo la cuota ordinaria de administración la cual está a cargo del arrendatario, y se encuentra incluida dentro del canon de arrendamiento.
12.
Facturar oportunamente al arrendatario el valor total del canon de arrendamiento y los demás impuestos que se generen, los que, en todo caso, ya se encuentran comprendidos dentro del valor del canon pactado.
13.
Dejar en poder del arrendatario las llaves de la puerta de ingreso al inmueble.
14.
Recibir el bien inmueble a la terminación del contrato de Arrendamiento y suscribir el acta respectiva.
15.
Realizar las reparaciones necesarias que requiera el inmueble para garantizar el
normal funcionamiento de estos durante el término de vigencia del contrato.
16.
Las demás que se deriven del contrato, que impongan las leyes civiles y comerciales, o se requieran de acuerdo con la naturaleza de este.</t>
  </si>
  <si>
    <t>Coordinación del Grupo de Gestión Administrativa y Logística</t>
  </si>
  <si>
    <t>CO1.PCCNTR.8710421</t>
  </si>
  <si>
    <t>https://community.secop.gov.co/Public/Tendering/OpportunityDetail/Index?noticeUID=CO1.NTC.9301396&amp;isFromPublicArea=True&amp;isModal=true&amp;asPopupView=true</t>
  </si>
  <si>
    <t>MIE-CD-124-2025</t>
  </si>
  <si>
    <t>ANA MILENA LOPEZ MOLANO</t>
  </si>
  <si>
    <t>CALLE 145 A No. 12 - 57 Apto. 504</t>
  </si>
  <si>
    <t>conciliacionesjuridica@subredsur.gov.co</t>
  </si>
  <si>
    <t>Arrendar un inmueble ubicado en la ciudad de Popayán; (Cauca); para la ubicación y funcionamiento de la Dirección Territorial para la Igualdad y Equidad del Departamento del Cauca.</t>
  </si>
  <si>
    <t>1.
Entregar el inmueble de conformidad con las condiciones de la oferta presentada al arrendatario.
2.
Permitir al arrendatario el uso y goce del inmueble objeto del presente contrato durante el plazo señalado.
3.
Entregar el inmueble para el cabal funcionamiento de la destinación definida. Para lo cual se hará una descripción detallada en el acta de entrega que hará parte del Contrato de Arrendamiento.
4.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y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Librar al arrendatario de toda perturbación en el goce del inmueble arrendado, siempre que las mismas fueren imputables al arrendador.
10.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11.
Efectuar el pago de las cuotas extraordinarias de administración y cualquier otro cargo que pueda recaer sobre el inmueble, salvo la cuota ordinaria de administración la cual está a cargo del arrendatario, y se encuentra incluida dentro del canon de arrendamiento.
12.
Facturar oportunamente al arrendatario el valor total del canon de arrendamiento y los demás impuestos que se generen, los que, en todo caso, ya se encuentran comprendidos dentro del valor del canon pactado.
13.
Dejar en poder del arrendatario las llaves de la puerta de ingreso al inmueble.
14.
Recibir el bien inmueble a la terminación del contrato de Arrendamiento y suscribir el acta respectiva. 
15.
Realizar las reparaciones necesarias que requiera el inmueble para garantizar el normal funcionamiento de estos durante el término de vigencia del contrato.
16.
Las demás que se deriven del contrato, que impongan las leyes civiles y comerciales, o se requieran de acuerdo con la naturaleza de este.</t>
  </si>
  <si>
    <t>CO1.PCCNTR.8710807</t>
  </si>
  <si>
    <t>https://community.secop.gov.co/Public/Tendering/OpportunityDetail/Index?noticeUID=CO1.NTC.9301392&amp;isFromPublicArea=True&amp;isModal=true&amp;asPopupView=true</t>
  </si>
  <si>
    <t>MIE-CD-125-2025</t>
  </si>
  <si>
    <t>CRA. 11 No. 87-51 Of.301</t>
  </si>
  <si>
    <t>JAVIER ARMANDO RAMIREZ CACERES</t>
  </si>
  <si>
    <t>ARRENDAMIENTO DE UN INMUEBLE QUE CUMPLA CON LAS CONDICIONES TÉCNICAS Y LOCATIVAS REQUERIDAS PARA EL FUNCIONAMIENTO DE LAS OFICINAS ADMINISTRATIVAS DE LA SEDE CENTRAL DEL MINISTERIO DE IGUALDAD Y EQUIDAD.</t>
  </si>
  <si>
    <t>1.
Entregar el inmueble de conformidad con las condiciones de la oferta presentada
por el arrendador y las especificaciones establecidas en el anexo técnico.
2.
Permitir al arrendatario el uso y goce del inmueble objeto del presente contrato durante su ejecución.
3.
Mantener dotados los puestos de trabajo y en caso de que por alguna circunstancia deba realizarse el mantenimiento y/o cambio de los elementos incluidos, el arrendador deberá realizarlo dentro de los dos (2) días siguientes a la solicitud efectuada por la supervisión del contrato.
4.
Garantizar la capacidad en el inmueble para la instalación de cuatro hornos industriales con las siguientes dimensiones 70 x 82 x 185 cm y potencia de 2.000 WH. 110 V.
5.
Entregar y mantener el inmueble en buen estado de servicio, seguridad y sanidad y poner a su disposición los servicios, bienes o usos conexos, así como librar al Ministerio de la Igualdad y la Equidad toda perturbación en el uso y goce del inmueble arrendado.
6.
Entregar el inmueble con los servicios públicos de agua, luz, alcantarillado y aseo, activos y en funcionamiento.
7.
Realizar las mejoras y/o adecuaciones locativas solicitadas por el Ministerio de Igualdad y Equidad, a través de la supervisión del contrato, para la adecuación, el manejo, uso, mantenimiento y conservación del inmueble.
8.
Suscribir con el arrendatario acta de entrega de las adecuaciones y/o mejoras de los espacios, de acuerdo con lo solicitado por la supervisión del contrato.
9.
Permitir al arrendatario llevar a cabo la señalización y promoción tanto interna como
externa y de conformidad con las políticas de publicidad que para el efecto ponga en práctica la misma, dando cumplimiento al reglamento de propiedad horizontal y manuales que determine la copropiedad. 
10.
Informar de manera inmediata al arrendatario en caso de embargos judiciales o administrativos, medidas cautelares o litigios de cualquier índole contra el arrendador, relacionados directa y exclusivamente con los inmuebles entregados en arrendamiento.
11.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12.
Efectuar el pago de las cuotas extraordinarias de administración y cualquier otro cargo que pueda recaer sobre el inmueble, salvo la cuota ordinaria de administración la cual está a cargo del arrendatario, y se encuentra incluida dentro
del canon de arrendamiento.
13.
Facturar oportunamente al arrendatario el valor total del canon de arrendamiento, incluido IVA.
14.
Pagar los impuestos, tasas, contribuciones o gravámenes que se causen sobre el inmueble arrendado.
15.
Dejar en poder del arrendatario las llaves de las puertas de las diferentes áreas del inmueble.
16.
Mantener inmodificable durante el plazo del contrato el valor del metro cuadrado presentado en la propuesta y el valor correspondiente a la administración del inmueble el cual depende de los valores pactados por la copropiedad de la cual hace parte.
17.
Garantizar que los diseños objeto de modificaciones y adecuaciones al inmueble sean aprobados previamente por la supervisión del contrato.
18.
Entregar al arrendatario el inmueble con las adecuaciones respectivas en el menor tiempo posible, máximo dentro de los 15 días hábiles siguientes de haberse aprobado por el arrendador y arrendatario la estructura mobiliaria, en perfecto estado de servicio, y con las condiciones óptimas de seguridad y salubridad que permitan el adecuado uso y goce del inmueble.
19.
Elaborar un inventario dentro de los 15 días hábiles siguientes a la suscripción del acta de inicio firmada por el arrendador y el supervisor del contrato, el cual hará parte integral del presente contrato.
20.
Realizar las reparaciones necesarias que requiera el inmueble para garantizar el normal funcionamiento de estos durante el término de vigencia del contrato.
21.
Realizar las adecuaciones necesarias para la supresión o creación de puestos de trabajos, instalación de coworking, modificación de oficinas, retirar vidrios de divisiones, reducciones y ampliaciones de oficinas y salas, adecuaciones de los puestos de trabajo para las direcciones, subdirecciones, viceministerios y demás adecuaciones necesarias para el uso y goce de los espacios arrendados. Dichas adecuaciones serán concertadas entre el supervisor del contrato y el arrendador y
no generarán costo adicional a la entidad. 
22.
Realizar el mantenimiento preventivo y correctivo de los bienes muebles incluidos en el presente contrato de arrendamiento, los cuales se enlistan en el acta de entrega y son responsabilidad del arrendador.
23.
Remitir al Ministerio mensualmente la factura electrónica de venta correspondiente al cobro mensual del servicio público de energía. En caso de desconexión el arrendador deberá asumir el valor de la reconexión.
24.
Mantener asegurado el inmueble, durante el tiempo de ejecución del contrato contra incendio, explosión, terremoto, vandalismo, motín, conmoción civil y actos mal intencionados de terceros.
25.
Permitir que el arrendatario utilice el mobiliario y los equipos de propiedad de este, que considere puedan servir para su funcionamiento.
26.
Entregar las redes de conectividad y suministro de energía a fin de mantener
operativos los equipos tecnológicos requeridos para la operación del arrendatario.
27.
Las demás que se deriven del contrato, que impongan las leyes civiles y
comerciales, o se requieran de acuerdo con la naturaleza de este.</t>
  </si>
  <si>
    <t>CO1.PCCNTR.8706797</t>
  </si>
  <si>
    <t>https://community.secop.gov.co/Public/Tendering/OpportunityDetail/Index?noticeUID=CO1.NTC.9295510&amp;isFromPublicArea=True&amp;isModal=true&amp;asPopupView=true</t>
  </si>
  <si>
    <t>MIE-CD-126-2025</t>
  </si>
  <si>
    <t>CL 69 N 1C-12 BR EL RECREO</t>
  </si>
  <si>
    <t>FELIX JOSE DE LA CRUZ MANZUR JATTIN</t>
  </si>
  <si>
    <t>Arrendar un inmueble ubicado en la ciudad de Montería (Córdoba) para la ubicación y funcionamiento de la Dirección Territorial para la Igualdad y Equidad del Departamento de Córdoba.</t>
  </si>
  <si>
    <t>1.
Entregar el inmueble de conformidad con las condiciones de la oferta presentada al arrendatario.
2.
Permitir al arrendatario el uso y goce del inmueble objeto del presente contrato durante el plazo señalado.
3.
Entregar el inmueble para el cabal funcionamiento de la destinación definida. Para lo cual se hará una descripción detallada en el acta de entrega que hará parte del Contrato de Arrendamiento.
4.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y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Librar al arrendatario de toda perturbación en el goce del inmueble arrendado, siempre que las mismas fueren imputables al arrendador.
10.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11.
Efectuar el pago de las cuotas extraordinarias de administración y cualquier otro cargo que pueda recaer sobre el inmueble, salvo la cuota ordinaria de administración la cual está a cargo del arrendatario, y se encuentra incluida dentro del canon de arrendamiento.
12.
Facturar oportunamente al arrendatario el valor total del canon de arrendamiento y los demás impuestos que se generen, los que, en todo caso, ya se encuentran comprendidos dentro del valor del canon pactado.
13.
Dejar en poder del arrendatario las llaves de la puerta de ingreso al inmueble.
14.
Recibir el bien inmueble a la terminación del contrato de Arrendamiento y suscribir el acta respectiva.
15.
Realizar las reparaciones necesarias que requiera el inmueble para garantizar el normal funcionamiento de estos durante el término de vigencia del contrato.
16.
Las demás que se deriven del contrato, que impongan las leyes civiles y comerciales, o se requieran de acuerdo con la naturaleza de este.</t>
  </si>
  <si>
    <t>CO1.PCCNTR.8710818</t>
  </si>
  <si>
    <t>https://community.secop.gov.co/Public/Tendering/OpportunityDetail/Index?noticeUID=CO1.NTC.9301522&amp;isFromPublicArea=True&amp;isModal=true&amp;asPopupView=true</t>
  </si>
  <si>
    <t>MIE-CD-127-2025</t>
  </si>
  <si>
    <t>CL 13 A 85 A 61 AP 301 BL 6</t>
  </si>
  <si>
    <t>IDUAR TRUJILLO PEÑA</t>
  </si>
  <si>
    <t>Arrendar un inmueble ubicado en la ciudad de Cali (Valle del Cauca) para la ubicación y funcionamiento de la Dirección Territorial para la Igualdad y Equidad del Departamento de Valle del Cauca</t>
  </si>
  <si>
    <t>1.
Entregar el inmueble de conformidad con las condiciones de la oferta presentada al arrendatario.
2.
Permitir al arrendatario el uso y goce del inmueble objeto del presente contrato durante el plazo señalado.
3.
Entregar el inmueble para el cabal funcionamiento de la destinación definida. Para lo cual se hará una descripción detallada en el acta de entrega que hará parte del Contrato de Arrendamiento.
4.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y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Librar al arrendatario de toda perturbación en el goce del inmueble arrendado, siempre que las mismas fueren imputables al arrendador. 
10.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11.
Efectuar el pago de las cuotas extraordinarias de administración y cualquier otro cargo que pueda recaer sobre el inmueble, salvo la cuota ordinaria de administración la cual está a cargo del arrendatario, y se encuentra incluida dentro del canon de arrendamiento.
12.
Facturar oportunamente al arrendatario el valor total del canon de arrendamiento y los demás impuestos que se generen, los que, en todo caso, ya se encuentran comprendidos dentro del valor del canon pactado.
13.
Dejar en poder del arrendatario las llaves de la puerta de ingreso al inmueble.
14.
Recibir el bien inmueble a la terminación del contrato de Arrendamiento y suscribir el acta respectiva.
15.
Realizar las reparaciones necesarias que requiera el inmueble para garantizar el normal funcionamiento de estos durante el término de vigencia del contrato.
16.
Las demás que se deriven del contrato, que impongan las leyes civiles y comerciales, o se requieran de acuerdo con la naturaleza de este.</t>
  </si>
  <si>
    <t>CO1.PCCNTR.8710259</t>
  </si>
  <si>
    <t>https://community.secop.gov.co/Public/Tendering/OpportunityDetail/Index?noticeUID=CO1.NTC.9301198&amp;isFromPublicArea=True&amp;isModal=true&amp;asPopupView=true</t>
  </si>
  <si>
    <t>MIE-CD-128-2025</t>
  </si>
  <si>
    <t>INMOBILIARIA SAGRADO CORAZON DE JESUS SAS</t>
  </si>
  <si>
    <t>Calle 29 # 6 47 BARRIO CESAR CONTO , Quibdó, Chocó, CO</t>
  </si>
  <si>
    <t>FABIOLA DEL CARMEN GAMBOA CHAVERRA</t>
  </si>
  <si>
    <t>Arrendar un inmueble ubicado en la ciudad de Quibdó (Chocó) para la ubicación y funcionamiento de la Dirección Territorial para la Igualdad y Equidad del Departamento de Chocó</t>
  </si>
  <si>
    <t>1.
Entregar el inmueble de conformidad con las condiciones de la oferta presentada al arrendatario.
2.
Permitir al arrendatario el uso y goce del inmueble objeto del presente contrato durante el plazo señalado.
3.
Entregar el inmueble para el cabal funcionamiento de la destinación definida. Para lo cual se hará una descripción detallada en el acta de entrega que hará parte del Contrato de Arrendamiento.
4.
Permitir la instalación de mobiliario de oficina y sala de espera conforme a las especificaciones técnicas enunciadas en el Anexo técnico.
5.
Hacer entrega del inmueble arrendado con los servicios públicos de agua, energía, alcantarillado, aseo y gas, activos, en funcionamiento y libres de toda deuda o cargos pendientes de pago. Además, el arrendador declara que en la ubicación del inmueble es posible la instalación del servicio de conectividad a internet para uso institucional o comercial. 
6.
Permitir que el Ministerio de Igualdad y Equidad realice las mejoras locativas que sean necesarias para la adecuación, el manejo y uso del inmueble conforme a la destinación determinada.
7.
Permitir al arrendatario llevar a cabo la señalización y promoción tanto interna como externa en el inmueble.
8.
El arrendador se encargará de las medidas cautelares, los embargos registrados y que se llegasen a registrar sobre el inmueble y litigios judiciales, administrativos o cualquier índole en contra del arrendador, que lleguen a tener relación con el inmueble entregado en arrendamiento, obligándose a dar aviso inmediato al arrendatario, garantizando por todos los medios la ejecución sana y pacífica del presente contrato de arrendamiento, so pena de las penalidades e indemnizaciones a que haya lugar.
9.
Librar al arrendatario de toda perturbación en el goce del inmueble arrendado, siempre que las mismas fueren imputables al arrendador.
10.
Facilitar, siempre y cuando exista la disponibilidad en el área privada arrendada, sin ningún costo para el arrendatario, las áreas técnicas necesarias para la instalación de equipos (planta de emergencia y aire acondicionado), de tuberías y demás condiciones técnicas para los sistemas de energía de emergencia, sistemas de aire acondicionado y sistemas de telecomunicaciones, estas áreas no incluyen áreas comunes del edificio.
11.
Efectuar el pago de las cuotas extraordinarias de administración y cualquier otro cargo que pueda recaer sobre el inmueble, salvo la cuota ordinaria de administración la cual está a cargo del arrendatario, y se encuentra incluida dentro del canon de arrendamiento.
12.
Facturar oportunamente al arrendatario el valor total del canon de arrendamiento y los demás impuestos que se generen, los que, en todo caso, ya se encuentran comprendidos dentro del valor del canon pactado.
13.
Dejar en poder del arrendatario las llaves de la puerta de ingreso al inmueble.
14.
Recibir el bien inmueble a la terminación del contrato de Arrendamiento y suscribir el acta respectiva.
15.
Realizar las reparaciones necesarias que requiera el inmueble para garantizar el normal funcionamiento de estos durante el término de vigencia del contrato.
16.
Las demás que se deriven del contrato, que impongan las leyes civiles y comerciales, o se requieran de acuerdo con la naturaleza de este.</t>
  </si>
  <si>
    <t>CO1.PCCNTR.8710840</t>
  </si>
  <si>
    <t>https://community.secop.gov.co/Public/Tendering/OpportunityDetail/Index?noticeUID=CO1.NTC.9301387&amp;isFromPublicArea=True&amp;isModal=true&amp;asPopupView=true</t>
  </si>
  <si>
    <t>MIE-CD-129-2025</t>
  </si>
  <si>
    <t>BARRIO LUIS AVELINO PEREZ CASA 124</t>
  </si>
  <si>
    <t>Arrendar un inmueble ubicado en la ciudad de Tumaco (Nariño) para la ubicación y funcionamiento de la Dirección Territorial para la Igualdad y Equidad del Departamento de Nariño</t>
  </si>
  <si>
    <t>CO1.PCCNTR.8711021</t>
  </si>
  <si>
    <t>https://community.secop.gov.co/Public/Tendering/OpportunityDetail/Index?noticeUID=CO1.NTC.9301692&amp;isFromPublicArea=True&amp;isModal=true&amp;asPopupView=true</t>
  </si>
  <si>
    <t>MIE-SASI-003-2025</t>
  </si>
  <si>
    <t>EUROAMERICAN TRAVEL SAS</t>
  </si>
  <si>
    <t>805021793</t>
  </si>
  <si>
    <t>licitaciones@euroamerican.com.co</t>
  </si>
  <si>
    <t>CARLOS ARTURO CASAÑAS VELEZ</t>
  </si>
  <si>
    <t>CONTRATAR EL SUMINISTRO DE TIQUETES AÉREOS EN RUTAS NACIONALES E INTERNACIONALES; DESTINADOS AL DESPLAZAMIENTO DE SERVIDORES PÚBLICOS Y/O CONTRATISTAS; PARA EL CUMPLIMIENTO DE LAS  ACTIVIDADES MISIONALES Y DE APOYO A LA GESTIÓN DEL MINISTERIO DE IGUALDAD Y EQUIDAD; ASÍ COMO LOS DEMÁS SERVICIOS CONEX</t>
  </si>
  <si>
    <t>ANA MARiA PEÑA MARTiNEZ</t>
  </si>
  <si>
    <t>1031144974</t>
  </si>
  <si>
    <t>Seguros del Estado S.A.</t>
  </si>
  <si>
    <t>CO1.PCCNTR.8732606</t>
  </si>
  <si>
    <t>https://community.secop.gov.co/Public/Tendering/OpportunityDetail/Index?noticeUID=CO1.NTC.9244802&amp;isFromPublicArea=True&amp;isModal=true&amp;asPopupView=true</t>
  </si>
  <si>
    <t>VIGENCIA</t>
  </si>
  <si>
    <t>N° PROCESO</t>
  </si>
  <si>
    <t xml:space="preserve">N° CONTRATO </t>
  </si>
  <si>
    <t>Convenio de Cooperación Internacional</t>
  </si>
  <si>
    <t>Juliana Garcia</t>
  </si>
  <si>
    <t>HAS LTDA</t>
  </si>
  <si>
    <t>NIT</t>
  </si>
  <si>
    <t>MIE-CD-CCI-001-2024</t>
  </si>
  <si>
    <t>MIE-CD-CI-015-2024</t>
  </si>
  <si>
    <t>MIE-CD-CI-014-2024</t>
  </si>
  <si>
    <t>MIE-CPS-002-2024</t>
  </si>
  <si>
    <t>MIE-CPS-001-2024</t>
  </si>
  <si>
    <t>Prestar servicios profesionales a la Secretaría General para apoyar los temas que deban coordinarse con las subdirecciones administrativa y financiera y de talento humano relacionados con las políticas y directrices en materia de austeridad del gasto y el seguimiento a la ejecución de los contratos</t>
  </si>
  <si>
    <t>MIE-MC-003-2024</t>
  </si>
  <si>
    <t>GRUPO LABORAL OCUPACIONAL SAS</t>
  </si>
  <si>
    <t>Esri Colombia SAS</t>
  </si>
  <si>
    <t>MIE-CD-005-2024</t>
  </si>
  <si>
    <t>MIE-CPS-005-2024</t>
  </si>
  <si>
    <t>MIE-CD-CI-013-2024</t>
  </si>
  <si>
    <t>MIE-CD-CI-016-2024</t>
  </si>
  <si>
    <t>https://community.secop.gov.co/Public/Tendering/OpportunityDetail/Index?noticeUID=CO1.NTC.7080591&amp;isFromPublicArea=True&amp;isModal=true&amp;asPopupView=true</t>
  </si>
  <si>
    <t>DGERARD MG SAS</t>
  </si>
  <si>
    <t>MIE-CD-CI-004-2024</t>
  </si>
  <si>
    <t>MIE-CD-004-2024</t>
  </si>
  <si>
    <t>SOCIEDAD DE ACTIVOS ESPECIALES SAS</t>
  </si>
  <si>
    <t>MIE-MC-004-2024</t>
  </si>
  <si>
    <t>MIE-CD-002-2024</t>
  </si>
  <si>
    <t>MIE-CD-CI-012-2024</t>
  </si>
  <si>
    <t>MIE-MC-002-2024</t>
  </si>
  <si>
    <t>DISTRIBUIDORA SUESCUN COMPANY S.A.S</t>
  </si>
  <si>
    <t>MIE-MC-001-2024</t>
  </si>
  <si>
    <t>LABORATORIO LORENA VEJARANO SAS</t>
  </si>
  <si>
    <t>MIE-CD-CI-006-2024</t>
  </si>
  <si>
    <t>MIE-CD-003-2024</t>
  </si>
  <si>
    <t>MIE-SASI-001-2024</t>
  </si>
  <si>
    <t>MIE-CD-CI-001-2024</t>
  </si>
  <si>
    <t>MIE-MC-007-2024</t>
  </si>
  <si>
    <t>MIE-CPS-004-2024</t>
  </si>
  <si>
    <t>KATHERIN ROMERO PERDOMO</t>
  </si>
  <si>
    <t>MIE-CI-0-01-2024</t>
  </si>
  <si>
    <t>MIE-CPS-003-2024</t>
  </si>
  <si>
    <t>ADQUISICIÓN DE ELEMENTOS DE DOTACIÓN PARA LOS BRIGADISTAS Y UNA CAMILLA DIVAN PORTÁTIL RECLINABLE CON ORIFICIO FACIAL PARA LOS FUNCIONARIOS DEL MINISTERIO DE LA EQUIDAD Y LA IGUALDAD.</t>
  </si>
  <si>
    <t>MIE-CD-CI-017-2024</t>
  </si>
  <si>
    <t>MIE-CD-CI-018-2024</t>
  </si>
  <si>
    <t>Aseo y Cafetería IV</t>
  </si>
  <si>
    <t>Acuerdo marco</t>
  </si>
  <si>
    <t>CONSORCIO KIOS</t>
  </si>
  <si>
    <t>CLARYICON S.A.S</t>
  </si>
  <si>
    <t>Subdireccion de talento humano</t>
  </si>
  <si>
    <t>Prestar los servicios para la realización de valoraciones ocupacionales y exámenes médicos de ingreso, retiro, periódicos y otras complementarias, que sean necesarios, para los servidores del Ministerio de Igualdad y Equidad</t>
  </si>
  <si>
    <t>https://community.secop.gov.co/Public/Tendering/OpportunityDetail/Index?noticeUID=CO1.NTC.5437186&amp;isFromPublicArea=True&amp;isModal=False</t>
  </si>
  <si>
    <t>DESPACHO DEL MINISTRO</t>
  </si>
  <si>
    <t>Oficina de Tecnologias de la Informacion</t>
  </si>
  <si>
    <t>Empresa de Telecomunicaciones de Bogota ETB SA ESP</t>
  </si>
  <si>
    <t>Prestación de servicios integrales que garanticen la conectividad, interoperabilidad, integración, administración, gestión, actualización y evolución de servicios de tecnologías de la información y comunicaciones - tic, para su correcto funcionamiento de manera continua y permanente.</t>
  </si>
  <si>
    <t>Sin erogación presupuestal</t>
  </si>
  <si>
    <t>https://community.secop.gov.co/Public/Tendering/OpportunityDetail/Index?noticeUID=CO1.NTC.5519349&amp;isFromPublicArea=True&amp;isModal=False</t>
  </si>
  <si>
    <t>Contrato Interadministrativo / Derivado</t>
  </si>
  <si>
    <t xml:space="preserve">Contratar los servicios de conectividad e internet que requiere el Ministerio de Igualdad y Equidad para su operación </t>
  </si>
  <si>
    <t>https://community.secop.gov.co/Public/Tendering/OpportunityDetail/Index?noticeUID=CO1.NTC.5612924&amp;isFromPublicArea=True&amp;isModal=False</t>
  </si>
  <si>
    <t>Subdireccion Administativa y financiera</t>
  </si>
  <si>
    <t>Suministro de elementos de papelería y accesorios de oficina necesaria, para las dependencias del Ministerio de la Igualdad y Equidad.</t>
  </si>
  <si>
    <t>https://community.secop.gov.co/Public/Tendering/OpportunityDetail/Index?noticeUID=CO1.NTC.5664545&amp;isFromPublicArea=True&amp;isModal=False</t>
  </si>
  <si>
    <t>Prestar los servicios para la realización de valoraciones ocupacionales y exámenes médicos de ingreso, retiro, periódicos y otras complementarias, que sean necesarios, para los servidores del Ministerio de Igualdad y Equidad.</t>
  </si>
  <si>
    <t>https://community.secop.gov.co/Public/Tendering/OpportunityDetail/Index?noticeUID=CO1.NTC.5786309&amp;isFromPublicArea=True&amp;isModal=False</t>
  </si>
  <si>
    <t xml:space="preserve">SUBATOURS SAS	</t>
  </si>
  <si>
    <t xml:space="preserve">Suministro de tiquetes aéreos a nivel nacional e internacional para el desplazamiento de servidores públicos y/o contratistas, para el desarrollo de las actividades misionales y de apoyo a la gestión del Ministerio de Igualdad y Equidad.	</t>
  </si>
  <si>
    <t>https://community.secop.gov.co/Public/Tendering/OpportunityDetail/Index?noticeUID=CO1.NTC.5868590&amp;isFromPublicArea=True&amp;isModal=False</t>
  </si>
  <si>
    <t xml:space="preserve">Adquirir cincuenta (50) TOKEN de Certificados Digitales de Función Pública, incluidos los servicios de certificación digital abierta para ingresar al aplicativo del Ministerio de Hacienda - SIIF Nación Il y realizar transacciones y cargue de información presupuestal, financiera y contable.	</t>
  </si>
  <si>
    <t>https://community.secop.gov.co/Public/Tendering/OpportunityDetail/Index?noticeUID=CO1.NTC.5947884&amp;isFromPublicArea=True&amp;isModal=False</t>
  </si>
  <si>
    <t xml:space="preserve">Contratar los servicios de Nube Privada "Datacenter Dedicado", troncal SIP, Servicio de Telefonía, con suministro de equipos telefónicos que requiere el Ministerio de Igualdad y Equidad para su operación.	</t>
  </si>
  <si>
    <t>https://community.secop.gov.co/Public/Tendering/OpportunityDetail/Index?noticeUID=CO1.NTC.6213966&amp;isFromPublicArea=True&amp;isModal=False</t>
  </si>
  <si>
    <t xml:space="preserve">Adquisición de la suscripción de licencias del Software ARCGIS para el cumplimiento de las actividades a cargo de la Oficina de Saberes y Conocimientos Estratégicos del Ministerio de Igualdad y Equidad.	</t>
  </si>
  <si>
    <t>https://community.secop.gov.co/Public/Tendering/OpportunityDetail/Index?noticeUID=CO1.NTC.6136039&amp;isFromPublicArea=True&amp;isModal=False</t>
  </si>
  <si>
    <t>MIE-CD-CI-005-2024</t>
  </si>
  <si>
    <t>DEPARTAMENTO ADMINISTRATIVO NACIONAL DE ESTADISTICA - DANE Y FONDANE</t>
  </si>
  <si>
    <t>Aunar esfuerzos administrativos, técnicos, humanos y financieros entre el Ministerio de Igualdad y Equidad, el Departamento Administrativo Nacional de Estadística (DANE) y el Fondo Rotatorio del DANE (FONDANE) para ampliar la cobertura geográfica regional y mejorar la representatividad nacional en la Encuesta Nacional de Uso del Tiempo (ENUT) 2024, incluyendo todas las regiones del país.</t>
  </si>
  <si>
    <t>https://www.contratos.gov.co/consultas/detalleProceso.do?numConstancia=24-22-97681</t>
  </si>
  <si>
    <t xml:space="preserve">MIE-SAMC-001-2024	</t>
  </si>
  <si>
    <t xml:space="preserve">	LA PREVISORA S.A. COMPAÑÍA DE SEGUROS</t>
  </si>
  <si>
    <t xml:space="preserve">Seleccionar una compañía de seguros legalmente establecida en el país y autorizada por la Superintendencia Financiera De Colombia para operar, la cual será contratada para adquirir las pólizas de seguro necesarias para amparar y proteger los activos, intereses patrimoniales, bienes muebles e inmuebles de propiedad del Ministerio De Igualdad Y Equidad, tanto actuales como futuros, así como aquellos que se adquieran para desarrollar las funciones inherentes a su actividad.	</t>
  </si>
  <si>
    <t>https://community.secop.gov.co/Public/Tendering/OpportunityDetail/Index?noticeUID=CO1.NTC.6049537&amp;isFromPublicArea=True&amp;isModal=False</t>
  </si>
  <si>
    <t xml:space="preserve">MIE-MC-005-2024	</t>
  </si>
  <si>
    <t xml:space="preserve">DESENLACE S.A.S.	</t>
  </si>
  <si>
    <t>https://community.secop.gov.co/Public/Tendering/OpportunityDetail/Index?noticeUID=CO1.NTC.6543394&amp;isFromPublicArea=True&amp;isModal=False</t>
  </si>
  <si>
    <t xml:space="preserve">MIE-MC-006-2024	</t>
  </si>
  <si>
    <t xml:space="preserve">SUMINISTRO DE DOTACIÓN DE CALZADO Y VESTIDO DE LABOR, PARA LOS SERVIDORES PÚBLICOS DEL MINISTERIO DE IGUALDAD Y EQUIDAD	</t>
  </si>
  <si>
    <t>https://community.secop.gov.co/Public/Tendering/OpportunityDetail/Index?noticeUID=CO1.NTC.6493019&amp;isFromPublicArea=True&amp;isModal=False</t>
  </si>
  <si>
    <t xml:space="preserve">	SERVICIOS POSTALES NACIONALES S.A.S</t>
  </si>
  <si>
    <t xml:space="preserve">Adquirir licenciamiento para la parametrización, implementación, puesta en marcha, soporte técnico y actualización de un sistema de gestión de documentos electrónicos de archivo - SGDEA en modalidad software como servicio (SaaS) en la nube del proveedor, para los procesos documentales del Ministerio de Igualdad y Equidad.	</t>
  </si>
  <si>
    <t>https://community.secop.gov.co/Public/Tendering/OpportunityDetail/Index?noticeUID=CO1.NTC.6354183&amp;isFromPublicArea=True&amp;isModal=False</t>
  </si>
  <si>
    <t xml:space="preserve">BUYSOFT DE COLOMBIA SAS	</t>
  </si>
  <si>
    <t>Adquirir la suscripción y soporte de las licencias del software de Adobe Creative Cloud, Adobe Reader y AutoCAD para el Ministerio de Igualdad y Equidad, de acuerdo con las especificaciones técnicas definidas por la Entidad.</t>
  </si>
  <si>
    <t>https://community.secop.gov.co/Public/Tendering/OpportunityDetail/Index?noticeUID=CO1.NTC.6323627&amp;isFromPublicArea=True&amp;isModal=False</t>
  </si>
  <si>
    <t xml:space="preserve">MIE-MC-008-2024	</t>
  </si>
  <si>
    <t>MIE-MC-008-2024</t>
  </si>
  <si>
    <t xml:space="preserve">GRUPO VECTOR SAS	</t>
  </si>
  <si>
    <t>Adquisición de cintas con porta carnets para los servidores públicos, contratistas y aquellos que llegasen a ser vinculados o contratados, para prestar servicios en las oficinas del Ministerio de Igualdad y Equidad.</t>
  </si>
  <si>
    <t>https://community.secop.gov.co/Public/Tendering/OpportunityDetail/Index?noticeUID=CO1.NTC.7142343&amp;isFromPublicArea=True&amp;isModal=False</t>
  </si>
  <si>
    <t xml:space="preserve">Contratar en arrendamiento el inmueble ubicado en los pisos 1 y 20 del Edificio Centro de Comercio Internacional (CCI), ubicado en la Calle 28 No. 13A - 15, de la ciudad de Bogotá D.C., destinado al funcionamiento de las oficinas del Ministerio de Igualdad y Equidad.	</t>
  </si>
  <si>
    <t>https://community.secop.gov.co/Public/Tendering/OpportunityDetail/Index?noticeUID=CO1.NTC.6535173&amp;isFromPublicArea=True&amp;isModal=False</t>
  </si>
  <si>
    <t xml:space="preserve">	Aunar esfuerzos técnicos, administrativos y financieros entre el Ministerio de Igualdad y Equidad y FIDUCOLDEX como administradora y vocera de Fondo Mujer Libre y Productiva para fortalecer organizaciones con iniciativas de cuidado comunitario, de acuerdo con el programa nacional de cuidado.</t>
  </si>
  <si>
    <t>https://community.secop.gov.co/Public/Tendering/OpportunityDetail/Index?noticeUID=CO1.NTC.6709881&amp;isFromPublicArea=True&amp;isModal=False</t>
  </si>
  <si>
    <t>Convenio de Coperacion Internacional</t>
  </si>
  <si>
    <t>Fondo de Poblacion de las Naciones Unidas (UNFPA)</t>
  </si>
  <si>
    <t xml:space="preserve">Aunar esfuerzos tecnicos, administrativos y financieros entre el Ministerio de Igualdad y Equidad y Fondo de Poblacion de las Naciones Unidas (UNFPA) para el diseño tecnico de tres (3) instrumentos de politica que fontaleceran la implementacion del CONPES de la Politica Nacional de Cuidado del Pais </t>
  </si>
  <si>
    <t>https://community.secop.gov.co/Public/Tendering/OpportunityDetail/Index?noticeUID=CO1.NTC.6811039&amp;isFromPublicArea=True&amp;isModal=False</t>
  </si>
  <si>
    <t>FONDO MUJER LIBRE Y PRODUCTIVA</t>
  </si>
  <si>
    <t>AUNAR ESFUERZOS TÉCNICOS, ADMINISTRATIVOS Y FINANCIEROS ENTRE EL MINISTERIO DE IGUALDAD Y EQUIDAD Y LA FIDUCIARIA COLOMBIANA DE COMERCIO EXTERIOR (FIDUCOLDEX S.A.), EN SU CALIDAD DE ADMINISTRADORA Y VOCERA DEL FONDO MUJER LIBRE Y PRODUCTIVA, CON EL FIN DE FORTALECER Y ACOMPAÑAR UNIDADES DE NEGOCIO QUE SEAN DE PROPIEDAD Y ESTÉN LIDERADAS DE MANERA EXCLUSIVA1 POR MUJERES LESBIANAS, BISEXUALES, TRANS Y PERSONAS NO BINARIAS ASIGNADAS FEMENINO AL NACER.</t>
  </si>
  <si>
    <t>https://community.secop.gov.co/Public/Tendering/OpportunityDetail/Index?noticeUID=CO1.NTC.7150952&amp;isFromPublicArea=True&amp;isModal=False</t>
  </si>
  <si>
    <t>ASOCIACION DE RESGUARDOS INDIGENAS DEL TOLIMA (ARIT )</t>
  </si>
  <si>
    <t>Aunar esfuerzos administrativos, técnicos y financieros para diseñar e implementar el programa y la ruta de participación para cumplir los hitos 1 y 2 de los acuerdos IM-169 e IM- 170 concertados por el Gobierno Nacional y la CNMI-MPC según la Ley 2294 del PND.</t>
  </si>
  <si>
    <t>https://community.secop.gov.co/Public/Tendering/OpportunityDetail/Index?noticeUID=CO1.NTC.6832552&amp;isFromPublicArea=True&amp;isModal=False</t>
  </si>
  <si>
    <t>GOBIERNO MAYOR</t>
  </si>
  <si>
    <t>Aunar esfuerzos, recursos técnicos, humanos y financieros entre el ministerio de igualdad y equidad y las autoridades tradicionales COLOMBIA-GOBIERNO MAYOR, para diseñar y formular los programas de atención integral, inclusión y garantía de los derechos de la población indígena con orientaciones sexuales e identidades de genero diversas, en cumplimiento al acuerdo im-156 concertados por el gobierno nacional y la CNMI-MPC.</t>
  </si>
  <si>
    <t>https://community.secop.gov.co/Public/Tendering/ContractNoticePhases/View?PPI=CO1.PPI.35388782&amp;isFromPublicArea=True&amp;isModal=False</t>
  </si>
  <si>
    <t>ICETEX - INSTITUTO COLOMBIANO DE CREDITO EDUCATIVO Y ESTUDIO TÉCNICOS EN EL EXTERIOR MARIANO OSPINA PEREZ.</t>
  </si>
  <si>
    <t>Constituir y regular un fondo en administración denominado "EDUMINIGUALDAD" para la disminución de brechas en la educación superior de la población con discapacidad y población LGBTIQ+, con los recursos girados por el ministerio de igualdad y equidad como constituyente al ICETEX quien actuará como administrador – mandatario.</t>
  </si>
  <si>
    <t xml:space="preserve">Contratar los servicios de conectividad y acceso a internet requeridos por el Ministerio de Igualdad y Equidad para su operación, acorde con los ítems detallados en la ficha técnica.	</t>
  </si>
  <si>
    <t>https://community.secop.gov.co/Public/Tendering/OpportunityDetail/Index?noticeUID=CO1.NTC.7244851&amp;isFromPublicArea=True&amp;isModal=False</t>
  </si>
  <si>
    <t>Universidad de Antioquia</t>
  </si>
  <si>
    <t>Contrato Interadministrativo para Construir el Contenido de un Curso de Capacitacion al Rededor del Proceso Técnicode la Valoración de  Apoyo, sus Linneamientos y  Protocolo, en el  Marco de la Ley 1996 DE 2019 y el  Decreto 487 de 2022.</t>
  </si>
  <si>
    <t>https://community.secop.gov.co/Public/Tendering/OpportunityDetail/Index?noticeUID=CO1.NTC.7114099&amp;isFromPublicArea=True&amp;isModal=False</t>
  </si>
  <si>
    <t>LA VENDEDORA, se obliga a transferir a LA COMPRADORA el derecho de dominio y posesión de los vehículos automotores de los que es titular la Nación, a través del Fondo para la Rehabilitación, Inversión Social y Lucha contra el Crimen Organizado FRISCO, que se detallan en el contrato</t>
  </si>
  <si>
    <t>https://community.secop.gov.co/Public/Tendering/OpportunityDetail/Index?noticeUID=CO1.NTC.7244743&amp;isFromPublicArea=True&amp;isModal=False</t>
  </si>
  <si>
    <t xml:space="preserve"> WILSON ENRIQUE USTARIZ CONTRERAS</t>
  </si>
  <si>
    <t>https://community.secop.gov.co/Public/Tendering/OpportunityDetail/Index?noticeUID=CO1.NTC.7107687&amp;isFromPublicArea=True&amp;isModal=False</t>
  </si>
  <si>
    <t>MARCELA DEL PILAR RODRIGUEZ CUELLAR</t>
  </si>
  <si>
    <t>Prestar los servicios profesionales especializados para apoyar los asuntos jurídicos y contractuales de la Dirección de Cuidado del Viceministerio para las Poblaciones y Territorios Excluidos y la Superación de la Pobreza del Ministerio de Igualdad y Equidad.</t>
  </si>
  <si>
    <t>https://community.secop.gov.co/Public/Tendering/OpportunityDetail/Index?noticeUID=CO1.NTC.7112566&amp;isFromPublicArea=True&amp;isModal=False</t>
  </si>
  <si>
    <t>SERGIO ANDRES BELTRAN MARIN</t>
  </si>
  <si>
    <t>Prestar servicios profesionales para la estructuración, implementación y gestión de proyectos de inversión con la Metodología General Ajustada (MGA)</t>
  </si>
  <si>
    <t>https://community.secop.gov.co/Public/Tendering/OpportunityDetail/Index?noticeUID=CO1.NTC.7126874&amp;isFromPublicArea=True&amp;isModal=False</t>
  </si>
  <si>
    <t xml:space="preserve">Oficina de Proyectos para la Igualdad y Equidad </t>
  </si>
  <si>
    <t>Contratar servicios profesionales para la estructuración, implementación y gestión de proyectos de inversión pública con la Metodología General ajustada (MGA).</t>
  </si>
  <si>
    <t>https://community.secop.gov.co/Public/Tendering/OpportunityDetail/Index?noticeUID=CO1.NTC.7133702&amp;isFromPublicArea=True&amp;isModal=False</t>
  </si>
  <si>
    <t>ZULMA YOHANA ESPINOSA SIERRA</t>
  </si>
  <si>
    <t>Contratar servicios profesionales para la estructuración, implementación y gestión de proyectos de inversión pública con la Metodología General ajustada (MGA)</t>
  </si>
  <si>
    <t>https://community.secop.gov.co/Public/Tendering/OpportunityDetail/Index?noticeUID=CO1.NTC.7134561&amp;isFromPublicArea=True&amp;isModal=False</t>
  </si>
  <si>
    <t xml:space="preserve">DIGITAL WARE S.A.S	</t>
  </si>
  <si>
    <t> 830042244</t>
  </si>
  <si>
    <t xml:space="preserve">	Prestar el servicio de actualización, soporte y mantenimiento del Sistema de Información Kactus HCM, ya implementado, bajo la modalidad de distribución SaaS (Software as a Service) para la operación según el alcance de los módulos y empleados incluidos</t>
  </si>
  <si>
    <t>https://community.secop.gov.co/Public/Tendering/OpportunityDetail/Index?noticeUID=CO1.NTC.7258469&amp;isFromPublicArea=True&amp;isModal=False</t>
  </si>
  <si>
    <t>Grandes Superficies</t>
  </si>
  <si>
    <t>FERRICENTROS</t>
  </si>
  <si>
    <t>Juridca</t>
  </si>
  <si>
    <t>Adquirir las Impresoras, Video Proyectores, Televisores, para la sede principal del Ministerio de Igualdad y Equidad, de acuerdo con las especificaciones técnicas del presente documento.</t>
  </si>
  <si>
    <t>https://operaciones.colombiacompra.gov.co/tienda-virtual-del-estado-colombiano/ordenes-compra/124968</t>
  </si>
  <si>
    <t>Contratar el servicio integral de aseo y cafetería para las instalaciones del Ministerio de Igualdad y Equidad con sede en la Ciudad de Bogotá.</t>
  </si>
  <si>
    <t>https://operaciones.colombiacompra.gov.co/tienda-virtual-del-estado-colombiano/ordenes-compra/125110</t>
  </si>
  <si>
    <t>ETP III</t>
  </si>
  <si>
    <t>TECNOPHONE COLOMBIA SAS</t>
  </si>
  <si>
    <t>Adquisición de equipos de cómputo con accesorios y escáneres para el Ministerio de Igualdad y Equidad, de conformidad con las especificaciones de la ficha técnica del Acuerdo Marco de Precios.</t>
  </si>
  <si>
    <t>https://operaciones.colombiacompra.gov.co/tienda-virtual-del-estado-colombiano/ordenes-compra/125566</t>
  </si>
  <si>
    <t>LINALCA INFORMATICA S.A.S</t>
  </si>
  <si>
    <t>https://operaciones.colombiacompra.gov.co/tienda-virtual-del-estado-colombiano/ordenes-compra/125567</t>
  </si>
  <si>
    <t>NUEVA ERA SOLUCIONES SAS</t>
  </si>
  <si>
    <t>https://operaciones.colombiacompra.gov.co/tienda-virtual-del-estado-colombiano/ordenes-compra/125568</t>
  </si>
  <si>
    <t>CLARYICON SAS</t>
  </si>
  <si>
    <t>https://operaciones.colombiacompra.gov.co/tienda-virtual-del-estado-colombiano/ordenes-compra/125575</t>
  </si>
  <si>
    <t>HARDWARE ASESORIAS SOFTWARE LTDA</t>
  </si>
  <si>
    <t>https://operaciones.colombiacompra.gov.co/tienda-virtual-del-estado-colombiano/ordenes-compra/125721</t>
  </si>
  <si>
    <t>IAD Software I - Partners</t>
  </si>
  <si>
    <t>REAL TIME CONSULTING &amp; SERVICES</t>
  </si>
  <si>
    <t>Adquisición instalación, configuración y puesta en marcha de solución de seguridad perimetral y de servicios de seguridad, incluyendo servicio de soporte técnico, para la sede principal y Datacenter externo del Ministerio de Igualdad y Equidad.</t>
  </si>
  <si>
    <t>https://operaciones.colombiacompra.gov.co/tienda-virtual-del-estado-colombiano/ordenes-compra/126429</t>
  </si>
  <si>
    <t>SERVIASEO S.A</t>
  </si>
  <si>
    <t>Contratar el servicio integral de Aseo y Cafetería, a través del Acuerdo Marco de precios ASEO Y CAFETERIA IV No. CCE-126-2023.</t>
  </si>
  <si>
    <t>https://operaciones.colombiacompra.gov.co/tienda-virtual-del-estado-colombiano/ordenes-compra/130738</t>
  </si>
  <si>
    <t>COLSUBSIDIO</t>
  </si>
  <si>
    <t>Adquisición, instalación y puestaen funcionamiento de cuatro(4) hornos eléctricoscon capacidad para 120 portacomidas cada uno, enla sede del Ministerio de Igualdad y equidad.</t>
  </si>
  <si>
    <t>https://operaciones.colombiacompra.gov.co/tienda-virtual-del-estado-colombiano/ordenes-compra/131642</t>
  </si>
  <si>
    <t>Adquisición de una Caja Fuerte para las Oficinas de la Subdirección Administrativay Financiera del Ministerio Igualdad y Equidad.</t>
  </si>
  <si>
    <t>https://operaciones.colombiacompra.gov.co/tienda-virtual-del-estado-colombiano/ordenes-compra/133165</t>
  </si>
  <si>
    <t>IAD Servicios Postales Nacionales I</t>
  </si>
  <si>
    <t>Servicios Postales Nacionales S.A.S	E</t>
  </si>
  <si>
    <t>Contratar los servicios de Operador Postal Oficial a través del Acuerdo Marco de Precios CCE-361-AMP-2023.</t>
  </si>
  <si>
    <t>https://operaciones.colombiacompra.gov.co/tienda-virtual-del-estado-colombiano/ordenes-compra/133800</t>
  </si>
  <si>
    <t xml:space="preserve">	VASQUEZ CARO Y CIA SAS</t>
  </si>
  <si>
    <t>Adquisición de equipos de cómputo con accesorios para el Ministerio de Igualdad y Equidad</t>
  </si>
  <si>
    <t>https://operaciones.colombiacompra.gov.co/tienda-virtual-del-estado-colombiano/ordenes-compra/137893</t>
  </si>
  <si>
    <t>Sumimas S.A.S.</t>
  </si>
  <si>
    <t>https://operaciones.colombiacompra.gov.co/tienda-virtual-del-estado-colombiano/ordenes-compra/137895</t>
  </si>
  <si>
    <t>https://operaciones.colombiacompra.gov.co/tienda-virtual-del-estado-colombiano/ordenes-compra/137975</t>
  </si>
  <si>
    <t>PANAMERICANA LIBRERÍA Y PAPELERÍA S.A.</t>
  </si>
  <si>
    <t>Adquisición de equipos de impresión, video proyectores y periféricos, de acuerdo con las especificaciones técnicas establecidas por el Ministerio de Igualdad y Equidad.</t>
  </si>
  <si>
    <t>https://operaciones.colombiacompra.gov.co/tienda-virtual-del-estado-colombiano/ordenes-compra/137976</t>
  </si>
  <si>
    <t>https://operaciones.colombiacompra.gov.co/tienda-virtual-del-estado-colombiano/ordenes-compra/137977</t>
  </si>
  <si>
    <t>https://operaciones.colombiacompra.gov.co/tienda-virtual-del-estado-colombiano/ordenes-compra/138658</t>
  </si>
  <si>
    <t>Adquirir papelógrafos para el Ministerio de Igualdad y Equidad, de acuerdo con las necesidades identificadas por parte de las dependencias que lo conforman</t>
  </si>
  <si>
    <t>https://operaciones.colombiacompra.gov.co/tienda-virtual-del-estado-colombiano/ordenes-compra/139339</t>
  </si>
  <si>
    <t>IAD Software por Catalogo II</t>
  </si>
  <si>
    <t>CONTROLES EMPRESARIALES SAS</t>
  </si>
  <si>
    <t>Contratar la adquisición y renovación de Licenciamiento de Microsoft Enterprise Agreement por suscripción que permita el acceso y uso de las herramientas colaborativas, para los funcionarios y colaboradores del Ministerio de Igualdad y Equidad.</t>
  </si>
  <si>
    <t>https://operaciones.colombiacompra.gov.co/tienda-virtual-del-estado-colombiano/ordenes-compra/139620</t>
  </si>
  <si>
    <t>Nube pública IV</t>
  </si>
  <si>
    <t>Adquirir los servicios de nube Pública de Azure EA de Microsoft según lo requerido por el Ministerio de Igualdad y Equidad para su operación.</t>
  </si>
  <si>
    <t>https://operaciones.colombiacompra.gov.co/tienda-virtual-del-estado-colombiano/ordenes-compra/140035</t>
  </si>
  <si>
    <t>Orden #5</t>
  </si>
  <si>
    <t>IAD/SDA Consumibles de impresión- MI MERCADO POPULAR</t>
  </si>
  <si>
    <t>RENACER IT S.A.S.</t>
  </si>
  <si>
    <t>Adquisición de insumos para la impresión de documentos y carnets que permitan la identificación de los servidores públicos que prestan sus servicios en las oficinas del Ministerio de Igualdad y Equidad.</t>
  </si>
  <si>
    <t>https://mimercadopopular.gov.co/transparencia/ordenes-compra/5</t>
  </si>
  <si>
    <t>Orden #6</t>
  </si>
  <si>
    <t>https://mimercadopopular.gov.co/transparencia/ordenes-compra/6</t>
  </si>
  <si>
    <t>00/00/0000</t>
  </si>
  <si>
    <t>DEPENDENCIA</t>
  </si>
  <si>
    <t>OBJETO DEL CONTRATO O CONVENIO</t>
  </si>
  <si>
    <t>PROVEEDOR</t>
  </si>
  <si>
    <t>NUMERO DEL PROCESO / CONTRATO</t>
  </si>
  <si>
    <t>FECHA ÚLTIMO ESTADO</t>
  </si>
  <si>
    <t>ESTADO DEL PROCESO</t>
  </si>
  <si>
    <t xml:space="preserve"> RADICACIÓN DE TRÁMITE EN CONTRATOS (FECHA INICIAL)</t>
  </si>
  <si>
    <t xml:space="preserve">FECHA TERMINACIÓN ESTIMADA </t>
  </si>
  <si>
    <t>DÍAS</t>
  </si>
  <si>
    <t>HOY</t>
  </si>
  <si>
    <t>DÍAS TRANSCURRIDOS DESDE EL INICIO DE LA ACTIVIDAD</t>
  </si>
  <si>
    <t>DÍAS RESTANTES</t>
  </si>
  <si>
    <t>PRIMERA FECHA ASIGNACIÓN</t>
  </si>
  <si>
    <t>TÉRMINO REVISIÓN ABOGADO (+5 DÌAS HABILES)</t>
  </si>
  <si>
    <t>FECHA DE DEVOLUCIÓN POR CONTRACTUAL PARA AJUSTE</t>
  </si>
  <si>
    <t xml:space="preserve">FECHA DEVOLUCION AJUSTADO POR ÁREA TÉCNICA </t>
  </si>
  <si>
    <t>OBSERVACIONES DEL RESPONSABLE</t>
  </si>
  <si>
    <t>Despacho del viceministerio de la juventud</t>
  </si>
  <si>
    <t>Aunar esfuerzos entre el DEPARTAMENTO ADMINISTRATIVO PARA LA PROSPERIDAD SOCIAL (DPS) para Aunar esfuerzos administrativos, técnicos, recursos y capacidades para, realizar los propósitos que le sean comunes en los campos de proyección social y comunitaria, cultural, ambiental, científica y tecnológica que coadyuven al cumplimiento de la misión, visión y fortalecimiento institucional de ambas entidades.</t>
  </si>
  <si>
    <t>Sofia pineda</t>
  </si>
  <si>
    <t>DPS</t>
  </si>
  <si>
    <t>Convenio Marco
 Interadministrativo</t>
  </si>
  <si>
    <t>Lo publico la contraparte</t>
  </si>
  <si>
    <t>Firma del acta de inicio</t>
  </si>
  <si>
    <t xml:space="preserve">pdt por DPS </t>
  </si>
  <si>
    <t xml:space="preserve">Documentos remitidos en DPS para revisión y tramite correspondiente </t>
  </si>
  <si>
    <t>Aunar esfuerzos técnicos, recursos y capacidades entre el Ministerio de Igualad y Equidad y AMUSAL para contribuir en la superación de las condiciones de pobreza y marginalidad, generando oportunidades para la juventud desarrollando actividades formativas para el emprendimiento para los y las jóvenes participantes de Jóvenes Guardianes de la Naturaleza, así como el cumplimiento de las misiones, funciones y fines institucionales de las partes</t>
  </si>
  <si>
    <t>AMUSAL</t>
  </si>
  <si>
    <t>MIE-CD-CI-00X-2024</t>
  </si>
  <si>
    <t xml:space="preserve">Estructuracion contrato </t>
  </si>
  <si>
    <t xml:space="preserve">Pdt autorizacion por parte de Oficina de Cooperacion Internacional </t>
  </si>
  <si>
    <t>Oficina de tecnologías de la información</t>
  </si>
  <si>
    <t>Contratar el suministro del Licenciamiento de Microsoft que permita el acceso y uso de las herramientas colaborativas de Office 365, para todos los funcionarios Ministerio de Igualdad y Equidad.</t>
  </si>
  <si>
    <t>Selección abreviada por subasta inversa</t>
  </si>
  <si>
    <t>Precontractual (Est. Prev.)</t>
  </si>
  <si>
    <t>Se devuelve con observaciones al area para ajustes</t>
  </si>
  <si>
    <t>Dir. para la Superación de la Pobreza</t>
  </si>
  <si>
    <t xml:space="preserve">Aunar esfuerzos administrativos, técnicos, recursos y capacidades para, realizar los propósitos que le sean comunes en los campos académicos, investigación, extensión y proyección social comunitaria, cultural, ambiental, científica y tecnológica que coadyuven al cumplimiento de la misión, visión y fortalecimiento institucional de la UNIVERSIDAD DEL CAUCA y del MINISTERIO DE IGUALDAD Y EQUIDAD de Colombia.  </t>
  </si>
  <si>
    <t>Mar fontalvo</t>
  </si>
  <si>
    <t xml:space="preserve">UNIVERSIDAD DEL CAUCA </t>
  </si>
  <si>
    <t>Contratacion directa</t>
  </si>
  <si>
    <t>MIE-CD-CI-002-2024</t>
  </si>
  <si>
    <t>En revision de juridica</t>
  </si>
  <si>
    <t>PD firma EP por el area para cargue en SII</t>
  </si>
  <si>
    <t>Dir. para el Acceso Igualitario al Agua en Territorios Marginados y Excluidos</t>
  </si>
  <si>
    <t>Aunar esfuerzos administrativos, técnicos, recursos y capacidades para , realizar los propósitos que le sean comunes en los campos académicos, investigación, extensión y proyección social comunitaria, cultural, ambiental, científica y tecnológica que coadyuven al cumplimiento de la misión, visión y fortalecimiento institucional de la UNIVERSIDAD DEL VALLE y del MINISTERIO DE LA IGUALDAD Y EQUIDAD de Colombia.</t>
  </si>
  <si>
    <t xml:space="preserve">UNIVERSIDAD DEL VALLE </t>
  </si>
  <si>
    <t>MIE-CD-CI-003-2024</t>
  </si>
  <si>
    <t>PD firma EP  por el area para cargue en SII</t>
  </si>
  <si>
    <t>Despacho de la ministra o del ministro</t>
  </si>
  <si>
    <t xml:space="preserve">Aunar esfuerzos técnicos, administrativos y jurídicos para la promoción de la estrategia de Laboratorios de Paz y Convivencia en los campos académicos, investigación, extensión y proyección social comunitaria, cultural, ambiental, científica y tecnológica que coadyuven al cumplimiento de la misión, visión y fortalecimiento institucional de las partes. </t>
  </si>
  <si>
    <t>Institución Universitaria de Barranquilla - IUB</t>
  </si>
  <si>
    <t>MIE-CD-CI-007-2024</t>
  </si>
  <si>
    <t>Universidad Santiago de Cali</t>
  </si>
  <si>
    <t>MIE-CD-CI-008-2024</t>
  </si>
  <si>
    <t>Institución Universitaria Mayor de Cartagena</t>
  </si>
  <si>
    <t>MIE-CD-CI-009-2024</t>
  </si>
  <si>
    <t>Universidad Nacional Abierta y a Distancia</t>
  </si>
  <si>
    <t>MIE-CD-CI-0010-2024</t>
  </si>
  <si>
    <t>Universidad del Pacifico</t>
  </si>
  <si>
    <t>MIE-CD-CI-0011-2024</t>
  </si>
  <si>
    <t>Pd de visto bueno SG</t>
  </si>
  <si>
    <t>Adquisición de equipos de impresión, consumibles para impresión originales, y video proyectores, para la sede principal del Ministerio de Igualdad y Equidad, de acuerdo con las especificaciones técnicas del presente documento</t>
  </si>
  <si>
    <t>Elaboración del Proyecto</t>
  </si>
  <si>
    <t>Dirección para la población migrante</t>
  </si>
  <si>
    <t xml:space="preserve">Recibir a título de comodato o préstamo de uso, el bien inmueble rural denominado "Predio la Virgen del Cobre" ubicado en el Municipio de Necoclí (Antioquia) para Construir el Centro de Atención humanitaria en este municipio donde se garantice la ayuda integral y el acompañamiento a la población en tránsito migratorio. </t>
  </si>
  <si>
    <t>Fondo para la Reparación a las Víctimas</t>
  </si>
  <si>
    <t>Se está a la espera de la respuesta por parte del Fondo para la Reparación a las Vícitimas, si se incluye o no el inmueble en la póliza todo riesgo. Pendiente programación de reunión con el FRV</t>
  </si>
  <si>
    <t>Promover la cooperación entre las instituciones, en áreas de mutuo interés, fomentando y desarrollando conjuntamente actividades de carácter científico-tecnológico, académico, de investigación, de extensión y de divulgación de conformidad a los objetivos y planes de cada una de las partes.</t>
  </si>
  <si>
    <t>Universidad de Antioquia / Vicepresidencia</t>
  </si>
  <si>
    <t xml:space="preserve">Pendiente estructuración del contrato por parte de la U. de Antioquia </t>
  </si>
  <si>
    <t>Despacho del viceministerio de las mujeres</t>
  </si>
  <si>
    <t>Realizar la, mediante cesión de derechos patrimoniales, la transferencia total y exclusiva de todos los derechos de autor del Sistema Tecnológico Salvia, incluyendo su código fuente, por parte del Departamento Nacional de Planeación al Ministerio de Igualdad y Equidad. El Sistema Salvia comprende una plataforma tecnológica web y una aplicación móvil para Android, cuya principal función es el registro, seguimiento y monitoreo de las Violencias Basadas en Género en Colombia.</t>
  </si>
  <si>
    <t>Juliana Valderrama</t>
  </si>
  <si>
    <t>DNP</t>
  </si>
  <si>
    <t>CONTRATO CESION DE DERECHOS</t>
  </si>
  <si>
    <t>Pd de visto bueno</t>
  </si>
  <si>
    <t xml:space="preserve">Estudio Previo  y Minuta enviada al DNP para revisión. </t>
  </si>
  <si>
    <t xml:space="preserve">Subdirección administrativa y financiera </t>
  </si>
  <si>
    <t>Contratar el servicio integral de aseo y cafetería para las instalaciones del ministerio de igualdad y equidad con sede en la ciudad de Bogotá para la vigencia de 2024.</t>
  </si>
  <si>
    <t xml:space="preserve">CONSORCIO KIOS  </t>
  </si>
  <si>
    <t>ORDEN DE COMPRA</t>
  </si>
  <si>
    <t xml:space="preserve">No.125110 - 2024 </t>
  </si>
  <si>
    <t>En liquidacion</t>
  </si>
  <si>
    <t xml:space="preserve">Se envia el acta de liquidacion de la Orden de Compra a la SAF para ajustes. </t>
  </si>
  <si>
    <t>Oficina de proyectos para la igualdad y equidad</t>
  </si>
  <si>
    <t>Aunar esfuerzos técnicos, administrativos y financieros entre el Ministerio de Igualdad y Equidad y la Organización Internacional del Trabajo (OIT), que  desarrollarán un programa de trabajo decente para lograr la inclusión laboral de las personas LGBTIQ+ en el mercado laboral de Colombia.</t>
  </si>
  <si>
    <t>OIT</t>
  </si>
  <si>
    <t xml:space="preserve">CONVENIO DE COOPERACION INTERNACIONAL </t>
  </si>
  <si>
    <t xml:space="preserve">Se envia el Estudio Previo para ajustes por parte del area tecnica, una vez concertadas las obervaciones de la OIT, se debe revisar la Carta de Intención. </t>
  </si>
  <si>
    <t>Despacho del viceministerio para las poblaciones y territorios excluidos y la superación de la pobreza</t>
  </si>
  <si>
    <t>Adelantar un contrato interadministrativo para la constitución de un fondo con la modalidad de pago de un porcentaje de la matricula y un porcentaje de sostenibilidad para acceso a universidad pública y privada</t>
  </si>
  <si>
    <t xml:space="preserve">Pedro Alberto Romero </t>
  </si>
  <si>
    <t>ICETEX</t>
  </si>
  <si>
    <t>CONTRATACION DIRECTA</t>
  </si>
  <si>
    <t>Precontractual (revision documentos previos)</t>
  </si>
  <si>
    <t>Se envían las observaciones del estudio previo para que el área técnica realice los ajustes necesarios. Además, se solicita nuevamente los documentos requeridos al ICTEX, asegurándose de que contengan la información necesaria para la elaboración del estudio previo. Por favor, adjuntar el CDP con las correcciones indicadas.</t>
  </si>
  <si>
    <t>Dir. para la Garantía de Derechos de la Población LGBTIQ+</t>
  </si>
  <si>
    <t xml:space="preserve">CONTRATAR LA GESTIÓN TECNICA, ADMINISTRATIVA Y OPERATIVA ENTRE EL MINISTERIO DE IGUALDAD Y EQUIDAD Y LA UNIVERSIDAD DE COLOMBIA PARA DESARROLLAR ACTIVIDADES DE CONSOLIDACIÓN DE POLITICA PÚBLICA LGTBIQ+ DEACUERDO AL PLAN DE ACCIÓN DEL CONPES A NIVEL NACIONAL </t>
  </si>
  <si>
    <t>Ricardo Eleazar</t>
  </si>
  <si>
    <t xml:space="preserve">UNIVERSIDAD NACIONAL DE COLOMBIA </t>
  </si>
  <si>
    <t>Minuta en visto bueno para aprobacion de secretaria general  18-09-2024</t>
  </si>
  <si>
    <t>Caracterizar las principales barreras, estrategias y actores que vulneran el derecho a la educación de las niñxs y adolescentes de la población LGBTIQ+ en distintos niveles educativos (preescolar, básica y media), con el fin de proponer recomendaciones de política pública que contribuyan a superar tales vulneraciones y a garantizar un reconocimiento más pleno de su derecho a la educación.</t>
  </si>
  <si>
    <t xml:space="preserve">Jorge Tadeo </t>
  </si>
  <si>
    <t>UNIVERSIDAD DE LOS ANDES</t>
  </si>
  <si>
    <t>CONVENIO INTERADMINISTRATIVO</t>
  </si>
  <si>
    <t xml:space="preserve">En espera de ajustes por parte de la direccion </t>
  </si>
  <si>
    <t xml:space="preserve">Dirección para la garantía de los derechos de la poblacion LGBTIQ+ </t>
  </si>
  <si>
    <t xml:space="preserve">Aunar esfuerzos, recursos técnicos, humanos y financieros entre el MINISTERIO DE IGUALDAD Y EQUIDAD y las AUTORIDADES TRADICIONALES COLOMBIA-GOBIERNO MAYOR, para diseñar y formular los programas de atención integral, inclusión y garantía de los derechos de la población indígena con orientaciones sexuales e identidades de genero diversas, en cumplimiento al acuerdo IM-156 concertados por el Gobierno Nacional y la CNMI-MPC.  </t>
  </si>
  <si>
    <t xml:space="preserve">Carol Francelina </t>
  </si>
  <si>
    <t>Contratacion Directa</t>
  </si>
  <si>
    <t>Se remitieron por correo observaciones a los documentos:
1. Estudios previos (Observaciones en documento adjunto en control de cambios).
2. Análisis del sector (Ultima versión propuesta adjunta).
3. Anexo técnico (Según corresponda debe contener normativa aplicable, identificación del contrato a celebrar, especificaciones técnicas, Problemática, objetivos, resultados, plazo, especificación de las actividades, lugar de ejecución, especificación equipo de trabajo, presupuesto, especificaciones de los ítems, valor y especificaciones técnicas por cada ítem, anexos (en caso de ser necesario).
4. CDP - El objeto no corresponde con el del proceso.
5. Matriz de riesgo (No se encuentran bien establecidos los riesgos)</t>
  </si>
  <si>
    <t>Prestar los servicios educativos, por la Universidad de Antioquia, para la realización de tres (3) procesos de formación, a saber 1) Atención con Enfoque Diferencial en la Función Pública; 2) Fortalecimiento de las Capacidades de Incidencia de la población LGTBIQ+ desde la perspectiva de los Derechos Humanos y 3)  Abordaje diferencia de la atención en salud de la población LGTBIQ+</t>
  </si>
  <si>
    <t>Xavier medina</t>
  </si>
  <si>
    <t>(Pendiente de ajuste de presupuestopor el area )</t>
  </si>
  <si>
    <t>Aunar esfuerzos técnicos, administrativos y financieros entre el Ministerio de Igualdad y Equidad y la Fiduciaria Colombiana de Comercio Exterior FIDUCOLDEX como administradora y vocero del FONDO MUJER LIBRE Y PRODUCTIVA para fortalecer y acompañar unidades de negocio propiedad y liderados por mujeres lesbianas, bisexuales, trans y Personas No Binarias Asignadas Femenino al Nacer</t>
  </si>
  <si>
    <t xml:space="preserve">Jenny Maricel </t>
  </si>
  <si>
    <t>FIDUCOLDEX</t>
  </si>
  <si>
    <t>CD-CI-013-2024</t>
  </si>
  <si>
    <t>Se envió la minuta y la resolución a la Secretaría General. Estamos a la espera de observaciones y aprobación.</t>
  </si>
  <si>
    <t xml:space="preserve"> EL COMODANTE, (SAE) entrega al COMODATARIO(MINIGUALDAD)a titulo de comodato un bien inmueble,identificado con folio de matricula inmobiliaria 180-34834 de la oficina de instrumentos publicos de Quibdo, ubicado en la zona urbana del Municipio de Quibdo del Departamento del Choco.</t>
  </si>
  <si>
    <t xml:space="preserve">Jairo Antonio Naboya </t>
  </si>
  <si>
    <t>SAE</t>
  </si>
  <si>
    <t>CONTRATO DE COMODATO</t>
  </si>
  <si>
    <t xml:space="preserve">Se envia a Secretaira General para VoBo </t>
  </si>
  <si>
    <t>Adquisicion de 500 cintas y 500 portacarnets, para la identificacion de los servidores publicos del Ministerio.</t>
  </si>
  <si>
    <t>Minima cuantia</t>
  </si>
  <si>
    <t>CONTRATO DE Suministros</t>
  </si>
  <si>
    <t>Pendiente CDP / Pendiente Verificacion de observaciones por parte area tecnica</t>
  </si>
  <si>
    <t>Aunar esfuerzos para establecer, determinar y definir los compromisos a cargo del Ministerio de Igualdad y Equidad en calidad de ENTIDAD DELEGANTE y del Instituto Colombiano de Bienestar Familiar -ICBF en calidad de ENTIDAD DELEGATARIA, para dar cumplimiento de las funciones asignadas a la Secretaría Técnica de la Comisión Intersectorial del Derecho Humano a la Alimentación – CIDHA de la que trata el artículo 11 del Decreto 0684 de 2024 y la Secretaría Técnica del Comité Nacional de Coordinación de las Zonas de Recuperación Nutricional de la que trata el artículo 30 del Decreto 0531 de 2024</t>
  </si>
  <si>
    <t>Juan Carlos Garcia</t>
  </si>
  <si>
    <t>ICBF</t>
  </si>
  <si>
    <t>Se remiten documentos finales con matriz ajustada, se solicitan documentos del checklist y el acto de justificación ya tiene consecutivo y está para firma del Subdirector</t>
  </si>
  <si>
    <t>Aunar esfuerzos técnicos, administrativos y financieros entre el Ministerio de Igualdad y Equidad y el Fondo de Población de las Naciones Unidas-UNFPA- para el diseño técnico de tres (3) instrumentos de política que fortalecerán la implementación del CONPES de la Política Nacional de Cuidado del País.</t>
  </si>
  <si>
    <t xml:space="preserve">Andres Felipe Otalora </t>
  </si>
  <si>
    <t>Fondo de Poblaciones de las Naciones Unidas (UNFPA)</t>
  </si>
  <si>
    <t xml:space="preserve">MIE-CD-CCI-001-2024 </t>
  </si>
  <si>
    <t xml:space="preserve">Expediente contractual remitido a la S.G, para revisión y aprobación. </t>
  </si>
  <si>
    <t>Despacho del viceministerio de pueblos étnicos y campesinos</t>
  </si>
  <si>
    <r>
      <t>Aunar esfuerzos técnicos, administrativos, operativos, jurídicos, logísticos y humanos entre la Agencia Nacional De Tierras (ANT), el Ministerio de Igualdad y Equidad, y la Vicepresidencia de la República, para</t>
    </r>
    <r>
      <rPr>
        <sz val="10"/>
        <color theme="1"/>
        <rFont val="Calibri"/>
        <family val="2"/>
        <scheme val="minor"/>
      </rPr>
      <t xml:space="preserve"> </t>
    </r>
    <r>
      <rPr>
        <sz val="10"/>
        <color rgb="FF130A1A"/>
        <rFont val="Calibri"/>
        <family val="2"/>
        <scheme val="minor"/>
      </rPr>
      <t>impulsar las iniciativas comunitarias y productivas</t>
    </r>
    <r>
      <rPr>
        <sz val="10"/>
        <color theme="1"/>
        <rFont val="Calibri"/>
        <family val="2"/>
        <scheme val="minor"/>
      </rPr>
      <t xml:space="preserve"> en beneficio de las comunidades étnicas </t>
    </r>
    <r>
      <rPr>
        <sz val="10"/>
        <color rgb="FF130A1A"/>
        <rFont val="Calibri"/>
        <family val="2"/>
        <scheme val="minor"/>
      </rPr>
      <t>de conformidad con la normatividad vigente y a la misionalidad de cada institución.</t>
    </r>
  </si>
  <si>
    <t>ANT- VICEPRESIDENCIA</t>
  </si>
  <si>
    <t>remitido el 25/05/24 para revisión. A la espera de cualquier requerimiento adicional</t>
  </si>
  <si>
    <t>Aunar esfuerzos técnicos, administrativos y financieros para la realización de estudios de caracterización y análisis de factores que contribuyan a la visibilizacion estadística de la población LGBTIQ+ en Colombia</t>
  </si>
  <si>
    <t xml:space="preserve">Yuselly Yurgaky </t>
  </si>
  <si>
    <t xml:space="preserve">En elaboracion la minuta del convenio </t>
  </si>
  <si>
    <t xml:space="preserve">Direccion de las  personas con discapacidad y direccion de cuidado </t>
  </si>
  <si>
    <t>Aunar esfuerzos administrativos, técnicos y financieros para diseñar e implementar el programa y la ruta de participación para cumplir los hitos 1 y 2 de los acuerdos IM-169 e IM-170 concertados por el Gobierno nacional y la CNMI-MPC según la Ley 2294 del PND</t>
  </si>
  <si>
    <t xml:space="preserve">Juan Roger Chacon </t>
  </si>
  <si>
    <t>ARIT, asociacion de resguardos indigenas del tolima</t>
  </si>
  <si>
    <t xml:space="preserve">contratacion directa </t>
  </si>
  <si>
    <t xml:space="preserve">Se realizaron observaciones de  estudios previos y de  documentos anexos, al 24 de septiembre  se encuentra el  proceso en Secretaria  General para VBO </t>
  </si>
  <si>
    <r>
      <rPr>
        <sz val="10"/>
        <color rgb="FF000000"/>
        <rFont val="Calibri Light"/>
        <family val="2"/>
        <scheme val="major"/>
      </rPr>
      <t xml:space="preserve">Aunar esfuerzos técnicos, administrativos y financieros entre el Ministerio de Igualdad y Equidad y la Fiduciaria Colombiana de Comercio Exterior FIDUCOLDEX como vocero del </t>
    </r>
    <r>
      <rPr>
        <b/>
        <sz val="10"/>
        <color rgb="FF000000"/>
        <rFont val="Calibri Light"/>
        <family val="2"/>
        <scheme val="major"/>
      </rPr>
      <t xml:space="preserve">patrimonio autónomo iNNpulsa COLOMBIA </t>
    </r>
    <r>
      <rPr>
        <sz val="10"/>
        <color rgb="FF000000"/>
        <rFont val="Calibri Light"/>
        <family val="2"/>
        <scheme val="major"/>
      </rPr>
      <t xml:space="preserve">con el fin de fortalecer productiva y comercialmente al menos </t>
    </r>
    <r>
      <rPr>
        <sz val="10"/>
        <color rgb="FF000000"/>
        <rFont val="Verdana"/>
        <family val="2"/>
      </rPr>
      <t>cincuenta y seis (56) unidades productivas lideradas o compuestas mayoritariamente por hombres gay, bisexuales, trans y personas no binarias asignadas masculino al nacer, con alcance a nivel nacional.</t>
    </r>
  </si>
  <si>
    <t>InnPULSA</t>
  </si>
  <si>
    <t xml:space="preserve">Se encuentra  en revision  proceso para realizar observaciones, </t>
  </si>
  <si>
    <t>Aunar esfuerzos administrativos, técnicos, y humanos entre el Ministerio de Igualdad y Equidad y la Empresa Nacional Promotora del Desarrollo Territorial S.A. - ENTerritorio S.A. para articular el despliegue de los programas misionales en los territorios marginados y excluidos.</t>
  </si>
  <si>
    <t>Yomaira Chaverra</t>
  </si>
  <si>
    <t>EMPRESA NACIONAL PROMOTORA DEL DESARROLLO TERRITORIAL S.A. - ENTERRITORIO S.A.</t>
  </si>
  <si>
    <t>CONTRATACIÓN DIRECTA</t>
  </si>
  <si>
    <t xml:space="preserve">CONVENIO INTERADMINISTRATIVO MARCO </t>
  </si>
  <si>
    <t xml:space="preserve">Definir las siglas señaladas en el cuadro de definiciones.
¿De dónde fueron extraídos los porcentajes referidos en el presente estudio? se sugiere hacer referencia sobre la entidad que realizó el estudio.
¿Ya se realizó o se ha avanzado en el Inventario y Diagnostico de la infraestructura física que se necesitan en los territorios?
¿Ya están estipuladas las obligaciones generales y específicas de las partes en este convenio?
¿Dónde están definidas las actividades a las que hace referencia este convenio?
¿Cuáles fueron los riesgos que se identificaron asociados al proceso de contratación? se sugiere describirlos.
¿Esta matriz de riesgos previsibles ya fue hecha? solicito la matriz de riesgo.
Por favor solicito amablemente se me alleguen los documentos que hacen parte integral de este proceso.
</t>
  </si>
  <si>
    <t>(Liquidacion )Contratar el servicio integral de aseo y cafetería para las instalaciones del ministerio de igualdad y equidad con sede en la ciudad de Bogotá para la vigencia de 2024.</t>
  </si>
  <si>
    <t>125110 - 2024</t>
  </si>
  <si>
    <t>Postcontractual (Liquidacion-terminacion)</t>
  </si>
  <si>
    <t>SE RECIBIERON LAS SUBSANACIONES POR PARTE DEL ÁREA TÉCNICA PARA REVISIÓN NUEVAMENTE DEL ACTA DE LIQUIDACION</t>
  </si>
  <si>
    <t>Aunar esfuerzos administrativos, técnicos, humanos y financieros entre el Ministerio de Igualdad y Equidad, el Departamento Administrativo Nacional de Estadística (DANE) y el Fondo Rotatorio del DANE (FONDANE) para ampliar la cobertura geográfica regional y mejorar la representatividad nacional en la Encuesta Nacional de Uso del Tiempo (ENUT) 2024, incluyendo todas las regiones del país</t>
  </si>
  <si>
    <t>DANE -  FONDANE</t>
  </si>
  <si>
    <t>SE ENVIA EL CONVENIO INTERADMINISTRATIVO PARA REVISION DE LA SECRETARIA GENERAL CON SUS SOPORTES.  (Atendiendo a las obervaciones de la secretaria general se envia nuevamente la minuta  del convenio para VBO 26-09-2024)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</si>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</sst>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quot;$&quot;* #,##0_);_(&quot;$&quot;* \(#,##0\);_(&quot;$&quot;* &quot;-&quot;??_);_(@_)"/>
    <numFmt numFmtId="166" formatCode="_-[$$-240A]\ * #,##0.00_-;\-[$$-240A]\ * #,##0.00_-;_-[$$-240A]\ * &quot;-&quot;??_-;_-@_-"/>
    <numFmt numFmtId="167" formatCode="&quot;$&quot;\ #,##0"/>
    <numFmt numFmtId="168" formatCode="0.0"/>
  </numFmts>
  <fonts count="34" x14ac:knownFonts="1">
    <font>
      <sz val="11"/>
      <color theme="1"/>
      <name val="Calibri"/>
      <family val="2"/>
      <scheme val="minor"/>
    </font>
    <font>
      <sz val="10"/>
      <color rgb="FFFFFFFF"/>
      <name val="Calibri"/>
      <family val="2"/>
    </font>
    <font>
      <u/>
      <sz val="11"/>
      <color theme="10"/>
      <name val="Calibri"/>
      <family val="2"/>
      <scheme val="minor"/>
    </font>
    <font>
      <sz val="11"/>
      <color theme="1"/>
      <name val="Calibri"/>
      <family val="2"/>
      <scheme val="minor"/>
    </font>
    <font>
      <sz val="10"/>
      <color theme="1"/>
      <name val="Calibri"/>
      <family val="2"/>
      <scheme val="minor"/>
    </font>
    <font>
      <sz val="10"/>
      <color rgb="FF130A1A"/>
      <name val="Calibri"/>
      <family val="2"/>
      <scheme val="minor"/>
    </font>
    <font>
      <sz val="10"/>
      <color rgb="FF000000"/>
      <name val="Verdana"/>
      <family val="2"/>
    </font>
    <font>
      <sz val="10"/>
      <color rgb="FF000000"/>
      <name val="Calibri Light"/>
      <family val="2"/>
      <scheme val="major"/>
    </font>
    <font>
      <b/>
      <sz val="10"/>
      <color rgb="FF000000"/>
      <name val="Calibri Light"/>
      <family val="2"/>
      <scheme val="major"/>
    </font>
    <font>
      <sz val="8"/>
      <color theme="1"/>
      <name val="Verdana"/>
      <family val="2"/>
    </font>
    <font>
      <b/>
      <sz val="8"/>
      <color rgb="FFFFFFFF"/>
      <name val="Verdana"/>
      <family val="2"/>
    </font>
    <font>
      <b/>
      <sz val="8"/>
      <color rgb="FFF9F9F9"/>
      <name val="Verdana"/>
      <family val="2"/>
    </font>
    <font>
      <b/>
      <sz val="8"/>
      <color rgb="FF000000"/>
      <name val="Verdana"/>
      <family val="2"/>
    </font>
    <font>
      <sz val="8"/>
      <color rgb="FF000000"/>
      <name val="Verdana"/>
      <family val="2"/>
    </font>
    <font>
      <u/>
      <sz val="8"/>
      <color theme="10"/>
      <name val="Verdana"/>
      <family val="2"/>
    </font>
    <font>
      <b/>
      <sz val="8"/>
      <color theme="1"/>
      <name val="Verdana"/>
      <family val="2"/>
    </font>
    <font>
      <sz val="8"/>
      <color rgb="FF242424"/>
      <name val="Verdana"/>
      <family val="2"/>
    </font>
    <font>
      <sz val="8"/>
      <color rgb="FFFF0000"/>
      <name val="Verdana"/>
      <family val="2"/>
    </font>
    <font>
      <b/>
      <sz val="9"/>
      <color indexed="81"/>
      <name val="Tahoma"/>
      <family val="2"/>
    </font>
    <font>
      <sz val="9"/>
      <color indexed="81"/>
      <name val="Tahoma"/>
      <family val="2"/>
    </font>
    <font>
      <u/>
      <sz val="8"/>
      <color rgb="FF000000"/>
      <name val="Verdana"/>
      <family val="2"/>
    </font>
    <font>
      <u/>
      <sz val="11"/>
      <color rgb="FF000000"/>
      <name val="Calibri"/>
      <family val="2"/>
      <scheme val="minor"/>
    </font>
    <font>
      <sz val="8"/>
      <color rgb="FF666666"/>
      <name val="Arial"/>
      <family val="2"/>
      <charset val="1"/>
    </font>
    <font>
      <sz val="8"/>
      <color rgb="FF666666"/>
      <name val="Arial"/>
      <family val="2"/>
    </font>
    <font>
      <sz val="10"/>
      <name val="Calibri"/>
      <family val="2"/>
    </font>
    <font>
      <sz val="11"/>
      <name val="Calibri"/>
      <family val="2"/>
      <scheme val="minor"/>
    </font>
    <font>
      <sz val="10"/>
      <name val="Arial"/>
      <family val="2"/>
    </font>
    <font>
      <u/>
      <sz val="11"/>
      <name val="Calibri"/>
      <family val="2"/>
      <scheme val="minor"/>
    </font>
    <font>
      <b/>
      <sz val="9"/>
      <name val="Calibri"/>
      <family val="2"/>
    </font>
    <font>
      <b/>
      <sz val="10"/>
      <name val="Calibri"/>
      <family val="2"/>
    </font>
    <font>
      <b/>
      <sz val="11"/>
      <name val="Calibri"/>
      <family val="2"/>
      <scheme val="minor"/>
    </font>
    <font>
      <sz val="11"/>
      <color indexed="8"/>
      <name val="Calibri"/>
      <family val="2"/>
      <scheme val="minor"/>
    </font>
    <font>
      <b/>
      <sz val="8"/>
      <color theme="0"/>
      <name val="Verdana"/>
      <family val="2"/>
    </font>
    <font>
      <b/>
      <sz val="11"/>
      <color theme="1"/>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60093"/>
        <bgColor rgb="FF6D9EEB"/>
      </patternFill>
    </fill>
    <fill>
      <patternFill patternType="solid">
        <fgColor rgb="FFD60093"/>
        <bgColor rgb="FFC27BA0"/>
      </patternFill>
    </fill>
    <fill>
      <patternFill patternType="solid">
        <fgColor rgb="FFD60093"/>
        <bgColor rgb="FFEAD1DC"/>
      </patternFill>
    </fill>
    <fill>
      <patternFill patternType="solid">
        <fgColor rgb="FFFFFF00"/>
        <bgColor indexed="64"/>
      </patternFill>
    </fill>
    <fill>
      <patternFill patternType="solid">
        <fgColor rgb="FFFF0000"/>
        <bgColor indexed="64"/>
      </patternFill>
    </fill>
    <fill>
      <patternFill patternType="solid">
        <fgColor rgb="FFD60093"/>
        <bgColor indexed="64"/>
      </patternFill>
    </fill>
    <fill>
      <patternFill patternType="solid">
        <fgColor theme="7" tint="0.79998168889431442"/>
        <bgColor indexed="64"/>
      </patternFill>
    </fill>
    <fill>
      <patternFill patternType="solid">
        <fgColor rgb="FFFF0000"/>
        <bgColor rgb="FF000000"/>
      </patternFill>
    </fill>
    <fill>
      <patternFill patternType="solid">
        <fgColor theme="5"/>
        <bgColor indexed="64"/>
      </patternFill>
    </fill>
    <fill>
      <patternFill patternType="solid">
        <fgColor theme="5" tint="0.79998168889431442"/>
        <bgColor rgb="FFC27BA0"/>
      </patternFill>
    </fill>
    <fill>
      <patternFill patternType="solid">
        <fgColor theme="5" tint="0.79998168889431442"/>
        <bgColor rgb="FF6D9EEB"/>
      </patternFill>
    </fill>
    <fill>
      <patternFill patternType="solid">
        <fgColor theme="9" tint="0.59999389629810485"/>
        <bgColor rgb="FFC27BA0"/>
      </patternFill>
    </fill>
    <fill>
      <patternFill patternType="solid">
        <fgColor theme="9" tint="0.59999389629810485"/>
        <bgColor rgb="FF6D9EEB"/>
      </patternFill>
    </fill>
    <fill>
      <patternFill patternType="solid">
        <fgColor theme="9" tint="-0.249977111117893"/>
        <bgColor rgb="FFC27BA0"/>
      </patternFill>
    </fill>
    <fill>
      <patternFill patternType="solid">
        <fgColor theme="9" tint="-0.249977111117893"/>
        <bgColor rgb="FF6D9EEB"/>
      </patternFill>
    </fill>
    <fill>
      <patternFill patternType="solid">
        <fgColor theme="8" tint="0.59999389629810485"/>
        <bgColor rgb="FFC27BA0"/>
      </patternFill>
    </fill>
    <fill>
      <patternFill patternType="solid">
        <fgColor theme="8" tint="0.59999389629810485"/>
        <bgColor rgb="FF6D9EEB"/>
      </patternFill>
    </fill>
    <fill>
      <patternFill patternType="solid">
        <fgColor theme="5" tint="0.39997558519241921"/>
        <bgColor rgb="FF6D9EEB"/>
      </patternFill>
    </fill>
    <fill>
      <patternFill patternType="solid">
        <fgColor theme="4" tint="0.39997558519241921"/>
        <bgColor rgb="FF6D9EEB"/>
      </patternFill>
    </fill>
    <fill>
      <patternFill patternType="solid">
        <fgColor rgb="FFD23C78"/>
        <bgColor indexed="64"/>
      </patternFill>
    </fill>
    <fill>
      <patternFill patternType="solid">
        <fgColor rgb="FFD23C78"/>
        <bgColor rgb="FF6D9EEB"/>
      </patternFill>
    </fill>
  </fills>
  <borders count="2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9BC2E6"/>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164" fontId="3"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1" fillId="0" borderId="0"/>
  </cellStyleXfs>
  <cellXfs count="218">
    <xf numFmtId="0" fontId="0" fillId="0" borderId="0" xfId="0"/>
    <xf numFmtId="0" fontId="10" fillId="4" borderId="8" xfId="0" applyFont="1" applyFill="1" applyBorder="1" applyAlignment="1">
      <alignment horizontal="center" vertical="center" wrapText="1"/>
    </xf>
    <xf numFmtId="0" fontId="11" fillId="4" borderId="8" xfId="0" applyFont="1" applyFill="1" applyBorder="1" applyAlignment="1">
      <alignment horizontal="center" vertical="center" wrapText="1"/>
    </xf>
    <xf numFmtId="164" fontId="10" fillId="5" borderId="8" xfId="1" applyFont="1" applyFill="1" applyBorder="1" applyAlignment="1">
      <alignment horizontal="center" vertical="center" wrapText="1"/>
    </xf>
    <xf numFmtId="164" fontId="11" fillId="4" borderId="8" xfId="1" applyFont="1" applyFill="1" applyBorder="1" applyAlignment="1">
      <alignment horizontal="center" vertical="center" wrapText="1"/>
    </xf>
    <xf numFmtId="164" fontId="11" fillId="5" borderId="8" xfId="1" applyFont="1" applyFill="1" applyBorder="1" applyAlignment="1">
      <alignment horizontal="center" vertical="center" wrapText="1"/>
    </xf>
    <xf numFmtId="164" fontId="12" fillId="6" borderId="8" xfId="1" applyFont="1" applyFill="1" applyBorder="1" applyAlignment="1">
      <alignment horizontal="center" vertical="center" wrapText="1"/>
    </xf>
    <xf numFmtId="0" fontId="13" fillId="3" borderId="7" xfId="0" applyFont="1" applyFill="1" applyBorder="1" applyAlignment="1">
      <alignment horizontal="center" vertical="center" wrapText="1"/>
    </xf>
    <xf numFmtId="0" fontId="9" fillId="0" borderId="7" xfId="0" applyFont="1" applyBorder="1" applyAlignment="1">
      <alignment horizontal="center" vertical="center"/>
    </xf>
    <xf numFmtId="1" fontId="13" fillId="3" borderId="7" xfId="0" applyNumberFormat="1" applyFont="1" applyFill="1" applyBorder="1" applyAlignment="1">
      <alignment horizontal="center" vertical="center" wrapText="1"/>
    </xf>
    <xf numFmtId="0" fontId="13"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3" fillId="2" borderId="7" xfId="0" applyFont="1" applyFill="1" applyBorder="1" applyAlignment="1">
      <alignment horizontal="center" vertical="center" wrapText="1"/>
    </xf>
    <xf numFmtId="164" fontId="9" fillId="0" borderId="7" xfId="1"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wrapText="1"/>
    </xf>
    <xf numFmtId="14" fontId="9" fillId="0" borderId="7" xfId="0" applyNumberFormat="1" applyFont="1" applyBorder="1" applyAlignment="1">
      <alignment horizontal="center" vertical="center" wrapText="1"/>
    </xf>
    <xf numFmtId="0" fontId="14" fillId="0" borderId="7" xfId="2" applyFont="1" applyBorder="1" applyAlignment="1">
      <alignment horizontal="center" vertical="center" wrapText="1"/>
    </xf>
    <xf numFmtId="1" fontId="9" fillId="0" borderId="7" xfId="0" applyNumberFormat="1" applyFont="1" applyBorder="1" applyAlignment="1">
      <alignment horizontal="center" vertical="center" wrapText="1"/>
    </xf>
    <xf numFmtId="165" fontId="9" fillId="0" borderId="7" xfId="0" applyNumberFormat="1" applyFont="1" applyBorder="1" applyAlignment="1">
      <alignment horizontal="center" vertical="center" wrapText="1"/>
    </xf>
    <xf numFmtId="2" fontId="9" fillId="0" borderId="7" xfId="0" applyNumberFormat="1" applyFont="1" applyBorder="1" applyAlignment="1">
      <alignment horizontal="center" vertical="center" wrapText="1"/>
    </xf>
    <xf numFmtId="0" fontId="2" fillId="0" borderId="7" xfId="2" applyBorder="1" applyAlignment="1">
      <alignment horizontal="center" vertical="center" wrapText="1"/>
    </xf>
    <xf numFmtId="14" fontId="11" fillId="4" borderId="8"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13" fillId="3" borderId="11" xfId="0" applyFont="1" applyFill="1" applyBorder="1" applyAlignment="1">
      <alignment horizontal="center" vertical="center" wrapText="1"/>
    </xf>
    <xf numFmtId="0" fontId="9" fillId="0" borderId="7" xfId="0" applyFont="1" applyBorder="1" applyAlignment="1">
      <alignment wrapText="1"/>
    </xf>
    <xf numFmtId="0" fontId="9" fillId="0" borderId="7" xfId="0" applyFont="1" applyBorder="1"/>
    <xf numFmtId="1" fontId="9" fillId="0" borderId="7" xfId="0" applyNumberFormat="1" applyFont="1" applyBorder="1"/>
    <xf numFmtId="164" fontId="9" fillId="0" borderId="7" xfId="1" applyFont="1" applyBorder="1" applyAlignment="1">
      <alignment horizontal="center" vertical="center" wrapText="1"/>
    </xf>
    <xf numFmtId="14" fontId="9" fillId="0" borderId="7" xfId="0" applyNumberFormat="1" applyFont="1" applyBorder="1" applyAlignment="1">
      <alignment horizontal="center" vertical="center"/>
    </xf>
    <xf numFmtId="14" fontId="9" fillId="2" borderId="7" xfId="0" applyNumberFormat="1" applyFont="1" applyFill="1" applyBorder="1" applyAlignment="1">
      <alignment horizontal="center" vertical="center" wrapText="1"/>
    </xf>
    <xf numFmtId="0" fontId="9" fillId="7" borderId="7" xfId="0" applyFont="1" applyFill="1" applyBorder="1" applyAlignment="1">
      <alignment horizontal="center" vertical="center" wrapText="1"/>
    </xf>
    <xf numFmtId="4" fontId="9" fillId="0" borderId="7" xfId="0" applyNumberFormat="1" applyFont="1" applyBorder="1" applyAlignment="1">
      <alignment horizontal="center" vertical="center" wrapText="1"/>
    </xf>
    <xf numFmtId="164" fontId="9" fillId="2" borderId="7" xfId="1" applyFont="1" applyFill="1" applyBorder="1" applyAlignment="1">
      <alignment horizontal="center" vertical="center" wrapText="1"/>
    </xf>
    <xf numFmtId="14" fontId="10" fillId="4" borderId="8" xfId="0" applyNumberFormat="1" applyFont="1" applyFill="1" applyBorder="1" applyAlignment="1">
      <alignment horizontal="center" vertical="center" wrapText="1"/>
    </xf>
    <xf numFmtId="164" fontId="9" fillId="0" borderId="7" xfId="1" applyFont="1" applyBorder="1"/>
    <xf numFmtId="0" fontId="14" fillId="2" borderId="7" xfId="2" applyFont="1" applyFill="1" applyBorder="1" applyAlignment="1">
      <alignment horizontal="center" vertical="center" wrapText="1"/>
    </xf>
    <xf numFmtId="0" fontId="15" fillId="0" borderId="0" xfId="0" applyFont="1"/>
    <xf numFmtId="0" fontId="10" fillId="4"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9" fillId="0" borderId="15" xfId="0" applyFont="1" applyBorder="1" applyAlignment="1">
      <alignment wrapText="1"/>
    </xf>
    <xf numFmtId="0" fontId="9" fillId="0" borderId="15" xfId="0" applyFont="1" applyBorder="1"/>
    <xf numFmtId="0" fontId="9" fillId="0" borderId="15" xfId="0" applyFont="1" applyBorder="1" applyAlignment="1">
      <alignment horizontal="center" vertical="center" wrapText="1"/>
    </xf>
    <xf numFmtId="0" fontId="13" fillId="3" borderId="16"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14" fillId="0" borderId="7" xfId="2" applyFont="1" applyFill="1" applyBorder="1" applyAlignment="1">
      <alignment horizontal="center" vertical="center" wrapText="1"/>
    </xf>
    <xf numFmtId="1" fontId="13" fillId="0" borderId="7" xfId="0" applyNumberFormat="1" applyFont="1" applyBorder="1" applyAlignment="1">
      <alignment horizontal="center" vertical="center" wrapText="1"/>
    </xf>
    <xf numFmtId="164" fontId="9" fillId="0" borderId="7" xfId="1" applyFont="1" applyFill="1" applyBorder="1" applyAlignment="1">
      <alignment horizontal="center" vertical="center" wrapText="1"/>
    </xf>
    <xf numFmtId="0" fontId="13" fillId="0" borderId="8" xfId="0" applyFont="1" applyBorder="1" applyAlignment="1">
      <alignment horizontal="center" vertical="center" wrapText="1"/>
    </xf>
    <xf numFmtId="14" fontId="9" fillId="0" borderId="8" xfId="0" applyNumberFormat="1" applyFont="1" applyBorder="1" applyAlignment="1">
      <alignment horizontal="center" vertical="center" wrapText="1"/>
    </xf>
    <xf numFmtId="165" fontId="9" fillId="0" borderId="8"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13" fillId="0" borderId="11" xfId="0" applyFont="1" applyBorder="1" applyAlignment="1">
      <alignment horizontal="center" vertical="center" wrapText="1"/>
    </xf>
    <xf numFmtId="164" fontId="9" fillId="0" borderId="12" xfId="1" applyFont="1" applyFill="1" applyBorder="1" applyAlignment="1">
      <alignment horizontal="center" vertical="center" wrapText="1"/>
    </xf>
    <xf numFmtId="165" fontId="9" fillId="0" borderId="11" xfId="0" applyNumberFormat="1" applyFont="1" applyBorder="1" applyAlignment="1">
      <alignment horizontal="center" vertical="center" wrapText="1"/>
    </xf>
    <xf numFmtId="0" fontId="13" fillId="0" borderId="15" xfId="0" applyFont="1" applyBorder="1" applyAlignment="1">
      <alignment horizontal="center" vertical="center" wrapText="1"/>
    </xf>
    <xf numFmtId="165" fontId="9" fillId="0" borderId="13" xfId="0" applyNumberFormat="1" applyFont="1" applyBorder="1" applyAlignment="1">
      <alignment horizontal="center" vertical="center" wrapText="1"/>
    </xf>
    <xf numFmtId="0" fontId="9" fillId="0" borderId="10" xfId="0" applyFont="1" applyBorder="1" applyAlignment="1">
      <alignment horizontal="center" vertical="center"/>
    </xf>
    <xf numFmtId="14" fontId="9" fillId="7" borderId="7" xfId="0" applyNumberFormat="1" applyFont="1" applyFill="1" applyBorder="1" applyAlignment="1">
      <alignment horizontal="center" vertical="center" wrapText="1"/>
    </xf>
    <xf numFmtId="14" fontId="9" fillId="0" borderId="7" xfId="0" applyNumberFormat="1" applyFont="1" applyBorder="1"/>
    <xf numFmtId="0" fontId="9" fillId="8" borderId="7" xfId="0" applyFont="1" applyFill="1" applyBorder="1" applyAlignment="1">
      <alignment horizontal="center" vertical="center" wrapText="1"/>
    </xf>
    <xf numFmtId="164" fontId="9" fillId="0" borderId="8" xfId="1" applyFont="1" applyBorder="1" applyAlignment="1">
      <alignment horizontal="center" vertical="center" wrapText="1"/>
    </xf>
    <xf numFmtId="164" fontId="9" fillId="0" borderId="11" xfId="1" applyFont="1" applyBorder="1" applyAlignment="1">
      <alignment horizontal="center" vertical="center" wrapText="1"/>
    </xf>
    <xf numFmtId="164" fontId="9" fillId="0" borderId="13" xfId="1" applyFont="1" applyBorder="1" applyAlignment="1">
      <alignment horizontal="center" vertical="center" wrapText="1"/>
    </xf>
    <xf numFmtId="166" fontId="9" fillId="0" borderId="8" xfId="0" applyNumberFormat="1" applyFont="1" applyBorder="1" applyAlignment="1">
      <alignment horizontal="center" vertical="center" wrapText="1"/>
    </xf>
    <xf numFmtId="166" fontId="9" fillId="0" borderId="7" xfId="0" applyNumberFormat="1" applyFont="1" applyBorder="1" applyAlignment="1">
      <alignment horizontal="center" vertical="center" wrapText="1"/>
    </xf>
    <xf numFmtId="166" fontId="9" fillId="0" borderId="7" xfId="1" applyNumberFormat="1" applyFont="1" applyFill="1" applyBorder="1" applyAlignment="1">
      <alignment horizontal="center" vertical="center" wrapText="1"/>
    </xf>
    <xf numFmtId="166" fontId="9" fillId="0" borderId="11" xfId="0" applyNumberFormat="1" applyFont="1" applyBorder="1" applyAlignment="1">
      <alignment horizontal="center" vertical="center" wrapText="1"/>
    </xf>
    <xf numFmtId="166" fontId="9" fillId="0" borderId="13" xfId="0" applyNumberFormat="1" applyFont="1" applyBorder="1" applyAlignment="1">
      <alignment horizontal="center" vertical="center" wrapText="1"/>
    </xf>
    <xf numFmtId="166" fontId="9" fillId="0" borderId="7" xfId="0" applyNumberFormat="1" applyFont="1" applyBorder="1" applyAlignment="1">
      <alignment horizontal="center" vertical="center"/>
    </xf>
    <xf numFmtId="0" fontId="10" fillId="4" borderId="17" xfId="0" applyFont="1" applyFill="1" applyBorder="1" applyAlignment="1">
      <alignment horizontal="center" vertical="center" wrapText="1"/>
    </xf>
    <xf numFmtId="0" fontId="13" fillId="0" borderId="10" xfId="0" applyFont="1" applyBorder="1" applyAlignment="1">
      <alignment horizontal="center" vertical="center" wrapText="1"/>
    </xf>
    <xf numFmtId="0" fontId="13" fillId="0" borderId="1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4" xfId="0" applyFont="1" applyBorder="1" applyAlignment="1">
      <alignment horizontal="center" vertical="center" wrapText="1"/>
    </xf>
    <xf numFmtId="165" fontId="9" fillId="0" borderId="7" xfId="1" applyNumberFormat="1" applyFont="1" applyBorder="1" applyAlignment="1">
      <alignment horizontal="center" vertical="center" wrapText="1"/>
    </xf>
    <xf numFmtId="0" fontId="9" fillId="2" borderId="8"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8" xfId="0" applyFont="1" applyBorder="1" applyAlignment="1">
      <alignment horizontal="center" vertical="center"/>
    </xf>
    <xf numFmtId="0" fontId="13" fillId="0" borderId="13" xfId="0" applyFont="1" applyBorder="1" applyAlignment="1">
      <alignment horizontal="center" vertical="center" wrapText="1"/>
    </xf>
    <xf numFmtId="0" fontId="13" fillId="2" borderId="16" xfId="0" applyFont="1" applyFill="1" applyBorder="1" applyAlignment="1">
      <alignment horizontal="center" vertical="center" wrapText="1"/>
    </xf>
    <xf numFmtId="0" fontId="9" fillId="2" borderId="18" xfId="0"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13"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164" fontId="9" fillId="2" borderId="12" xfId="1" applyFont="1" applyFill="1" applyBorder="1" applyAlignment="1">
      <alignment horizontal="center" vertical="center" wrapText="1"/>
    </xf>
    <xf numFmtId="0" fontId="16" fillId="2" borderId="12" xfId="0" applyFont="1" applyFill="1" applyBorder="1" applyAlignment="1">
      <alignment horizontal="center" vertical="center" wrapText="1"/>
    </xf>
    <xf numFmtId="166" fontId="9" fillId="2" borderId="7" xfId="0" applyNumberFormat="1" applyFont="1" applyFill="1" applyBorder="1" applyAlignment="1">
      <alignment horizontal="center" vertical="center" wrapText="1"/>
    </xf>
    <xf numFmtId="0" fontId="9" fillId="2" borderId="0" xfId="0" applyFont="1" applyFill="1" applyAlignment="1">
      <alignment wrapText="1"/>
    </xf>
    <xf numFmtId="0" fontId="9" fillId="2" borderId="7" xfId="0" applyFont="1" applyFill="1" applyBorder="1" applyAlignment="1">
      <alignment wrapText="1"/>
    </xf>
    <xf numFmtId="0" fontId="16" fillId="2" borderId="7" xfId="0" applyFont="1" applyFill="1" applyBorder="1" applyAlignment="1">
      <alignment horizontal="center" vertical="center" wrapText="1"/>
    </xf>
    <xf numFmtId="0" fontId="9" fillId="2" borderId="7" xfId="0" applyFont="1" applyFill="1" applyBorder="1" applyAlignment="1">
      <alignment horizontal="center" vertical="center"/>
    </xf>
    <xf numFmtId="0" fontId="2" fillId="0" borderId="7" xfId="3" applyBorder="1" applyAlignment="1">
      <alignment horizontal="center" vertical="center" wrapText="1"/>
    </xf>
    <xf numFmtId="0" fontId="10" fillId="9"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10" borderId="7" xfId="0" applyFont="1" applyFill="1" applyBorder="1"/>
    <xf numFmtId="0" fontId="17" fillId="0" borderId="7" xfId="0" applyFont="1" applyBorder="1"/>
    <xf numFmtId="0" fontId="17" fillId="2" borderId="7" xfId="0" applyFont="1" applyFill="1" applyBorder="1" applyAlignment="1">
      <alignment horizontal="center" vertical="center" wrapText="1"/>
    </xf>
    <xf numFmtId="0" fontId="17" fillId="2" borderId="7" xfId="0" applyFont="1" applyFill="1" applyBorder="1" applyAlignment="1">
      <alignment wrapText="1"/>
    </xf>
    <xf numFmtId="0" fontId="13" fillId="8" borderId="7" xfId="0" applyFont="1" applyFill="1" applyBorder="1" applyAlignment="1">
      <alignment horizontal="center" vertical="center" wrapText="1"/>
    </xf>
    <xf numFmtId="14" fontId="13" fillId="0" borderId="7" xfId="0" applyNumberFormat="1" applyFont="1" applyBorder="1" applyAlignment="1">
      <alignment horizontal="center" vertical="center" wrapText="1"/>
    </xf>
    <xf numFmtId="164" fontId="13" fillId="0" borderId="7" xfId="1" applyFont="1" applyBorder="1" applyAlignment="1">
      <alignment horizontal="center" vertical="center" wrapText="1"/>
    </xf>
    <xf numFmtId="0" fontId="13" fillId="0" borderId="7" xfId="0" applyFont="1" applyBorder="1" applyAlignment="1">
      <alignment horizontal="center" vertical="center"/>
    </xf>
    <xf numFmtId="166" fontId="13" fillId="0" borderId="7" xfId="0" applyNumberFormat="1" applyFont="1" applyBorder="1" applyAlignment="1">
      <alignment horizontal="center" vertical="center" wrapText="1"/>
    </xf>
    <xf numFmtId="165" fontId="13" fillId="0" borderId="7" xfId="0" applyNumberFormat="1" applyFont="1" applyBorder="1" applyAlignment="1">
      <alignment horizontal="center" vertical="center" wrapText="1"/>
    </xf>
    <xf numFmtId="14" fontId="13" fillId="2" borderId="7" xfId="0" applyNumberFormat="1" applyFont="1" applyFill="1" applyBorder="1" applyAlignment="1">
      <alignment horizontal="center" vertical="center" wrapText="1"/>
    </xf>
    <xf numFmtId="0" fontId="14" fillId="0" borderId="7" xfId="3" applyFont="1" applyBorder="1" applyAlignment="1">
      <alignment horizontal="center" vertical="center" wrapText="1"/>
    </xf>
    <xf numFmtId="14" fontId="9" fillId="0" borderId="20" xfId="0" applyNumberFormat="1" applyFont="1" applyBorder="1" applyAlignment="1">
      <alignment horizontal="center" vertical="center" wrapText="1"/>
    </xf>
    <xf numFmtId="0" fontId="20" fillId="0" borderId="7" xfId="3"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13" xfId="0" applyFont="1" applyFill="1" applyBorder="1" applyAlignment="1">
      <alignment horizontal="center" vertical="center" wrapText="1"/>
    </xf>
    <xf numFmtId="14" fontId="9" fillId="8" borderId="7" xfId="0" applyNumberFormat="1" applyFont="1" applyFill="1" applyBorder="1" applyAlignment="1">
      <alignment horizontal="center" vertical="center" wrapText="1"/>
    </xf>
    <xf numFmtId="14" fontId="9" fillId="0" borderId="11" xfId="0" applyNumberFormat="1" applyFont="1" applyBorder="1" applyAlignment="1">
      <alignment horizontal="center" vertical="center" wrapText="1"/>
    </xf>
    <xf numFmtId="14" fontId="15" fillId="4" borderId="8" xfId="0" applyNumberFormat="1" applyFont="1" applyFill="1" applyBorder="1" applyAlignment="1">
      <alignment horizontal="center" vertical="center" wrapText="1"/>
    </xf>
    <xf numFmtId="0" fontId="15" fillId="4" borderId="8" xfId="0" applyFont="1" applyFill="1" applyBorder="1" applyAlignment="1">
      <alignment horizontal="center" vertical="center" wrapText="1"/>
    </xf>
    <xf numFmtId="0" fontId="21" fillId="0" borderId="7" xfId="2" applyFont="1" applyBorder="1" applyAlignment="1">
      <alignment horizontal="center" vertical="center" wrapText="1"/>
    </xf>
    <xf numFmtId="0" fontId="13" fillId="0" borderId="15" xfId="0" applyFont="1" applyBorder="1" applyAlignment="1">
      <alignment wrapText="1"/>
    </xf>
    <xf numFmtId="0" fontId="13" fillId="0" borderId="7" xfId="0" applyFont="1" applyBorder="1" applyAlignment="1">
      <alignment wrapText="1"/>
    </xf>
    <xf numFmtId="0" fontId="13" fillId="0" borderId="7" xfId="0" applyFont="1" applyBorder="1"/>
    <xf numFmtId="0" fontId="2" fillId="0" borderId="7" xfId="2" applyFill="1" applyBorder="1" applyAlignment="1">
      <alignment horizontal="center" vertical="center" wrapText="1"/>
    </xf>
    <xf numFmtId="0" fontId="13" fillId="11" borderId="7" xfId="0" applyFont="1" applyFill="1" applyBorder="1" applyAlignment="1">
      <alignment horizontal="center" vertical="center" wrapText="1"/>
    </xf>
    <xf numFmtId="0" fontId="13" fillId="11" borderId="15" xfId="0" applyFont="1" applyFill="1" applyBorder="1" applyAlignment="1">
      <alignment horizontal="center" vertical="center" wrapText="1"/>
    </xf>
    <xf numFmtId="1" fontId="13" fillId="11" borderId="7" xfId="0" applyNumberFormat="1" applyFont="1" applyFill="1" applyBorder="1" applyAlignment="1">
      <alignment horizontal="center" vertical="center" wrapText="1"/>
    </xf>
    <xf numFmtId="0" fontId="14" fillId="8" borderId="7" xfId="3"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9" fillId="8" borderId="11" xfId="0" applyFont="1" applyFill="1" applyBorder="1" applyAlignment="1">
      <alignment horizontal="center" vertical="center" wrapText="1"/>
    </xf>
    <xf numFmtId="1" fontId="13" fillId="8" borderId="7" xfId="0" applyNumberFormat="1" applyFont="1" applyFill="1" applyBorder="1" applyAlignment="1">
      <alignment horizontal="center" vertical="center" wrapText="1"/>
    </xf>
    <xf numFmtId="164" fontId="9" fillId="8" borderId="7" xfId="1" applyFont="1" applyFill="1" applyBorder="1" applyAlignment="1">
      <alignment horizontal="center" vertical="center" wrapText="1"/>
    </xf>
    <xf numFmtId="166" fontId="9" fillId="8" borderId="7" xfId="0" applyNumberFormat="1" applyFont="1" applyFill="1" applyBorder="1" applyAlignment="1">
      <alignment horizontal="center" vertical="center" wrapText="1"/>
    </xf>
    <xf numFmtId="165" fontId="9" fillId="8" borderId="7" xfId="0" applyNumberFormat="1" applyFont="1" applyFill="1" applyBorder="1" applyAlignment="1">
      <alignment horizontal="center" vertical="center" wrapText="1"/>
    </xf>
    <xf numFmtId="0" fontId="9" fillId="8" borderId="7" xfId="0" applyFont="1" applyFill="1" applyBorder="1"/>
    <xf numFmtId="0" fontId="22" fillId="0" borderId="0" xfId="0" applyFont="1"/>
    <xf numFmtId="0" fontId="13" fillId="8" borderId="15"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7" xfId="0" applyFont="1" applyFill="1" applyBorder="1" applyAlignment="1">
      <alignment horizontal="center" vertical="center"/>
    </xf>
    <xf numFmtId="0" fontId="14" fillId="8" borderId="7" xfId="2" applyFont="1" applyFill="1" applyBorder="1" applyAlignment="1">
      <alignment horizontal="center" vertical="center" wrapText="1"/>
    </xf>
    <xf numFmtId="0" fontId="9" fillId="0" borderId="7" xfId="0" applyFont="1" applyBorder="1" applyAlignment="1">
      <alignment horizontal="center" vertical="top" wrapText="1"/>
    </xf>
    <xf numFmtId="3" fontId="9" fillId="0" borderId="7" xfId="0" applyNumberFormat="1" applyFont="1" applyBorder="1" applyAlignment="1">
      <alignment horizontal="center" vertical="center" wrapText="1"/>
    </xf>
    <xf numFmtId="14" fontId="9" fillId="0" borderId="7" xfId="0" applyNumberFormat="1" applyFont="1" applyBorder="1" applyAlignment="1">
      <alignment wrapText="1"/>
    </xf>
    <xf numFmtId="164" fontId="10" fillId="17" borderId="8" xfId="1" applyFont="1" applyFill="1" applyBorder="1" applyAlignment="1">
      <alignment horizontal="center" vertical="center" wrapText="1"/>
    </xf>
    <xf numFmtId="0" fontId="11" fillId="18" borderId="8" xfId="0" applyFont="1" applyFill="1" applyBorder="1" applyAlignment="1">
      <alignment horizontal="center" vertical="center" wrapText="1"/>
    </xf>
    <xf numFmtId="164" fontId="11" fillId="18" borderId="8" xfId="1" applyFont="1" applyFill="1" applyBorder="1" applyAlignment="1">
      <alignment horizontal="center" vertical="center" wrapText="1"/>
    </xf>
    <xf numFmtId="0" fontId="15" fillId="20" borderId="8" xfId="0" applyFont="1" applyFill="1" applyBorder="1" applyAlignment="1">
      <alignment horizontal="center" vertical="center" wrapText="1"/>
    </xf>
    <xf numFmtId="164" fontId="15" fillId="19" borderId="8" xfId="1" applyFont="1" applyFill="1" applyBorder="1" applyAlignment="1">
      <alignment horizontal="center" vertical="center" wrapText="1"/>
    </xf>
    <xf numFmtId="166" fontId="15" fillId="20" borderId="8" xfId="1" applyNumberFormat="1" applyFont="1" applyFill="1" applyBorder="1" applyAlignment="1">
      <alignment horizontal="center" vertical="center" wrapText="1"/>
    </xf>
    <xf numFmtId="166" fontId="15" fillId="15" borderId="8" xfId="1" applyNumberFormat="1" applyFont="1" applyFill="1" applyBorder="1" applyAlignment="1">
      <alignment horizontal="center" vertical="center" wrapText="1"/>
    </xf>
    <xf numFmtId="0" fontId="15" fillId="16" borderId="8" xfId="0" applyFont="1" applyFill="1" applyBorder="1" applyAlignment="1">
      <alignment horizontal="center" vertical="center" wrapText="1"/>
    </xf>
    <xf numFmtId="166" fontId="15" fillId="16" borderId="8" xfId="1" applyNumberFormat="1" applyFont="1" applyFill="1" applyBorder="1" applyAlignment="1">
      <alignment horizontal="center" vertical="center" wrapText="1"/>
    </xf>
    <xf numFmtId="164" fontId="15" fillId="13" borderId="8" xfId="1" applyFont="1" applyFill="1" applyBorder="1" applyAlignment="1">
      <alignment horizontal="center" vertical="center" wrapText="1"/>
    </xf>
    <xf numFmtId="0" fontId="15" fillId="14" borderId="8" xfId="0" applyFont="1" applyFill="1" applyBorder="1" applyAlignment="1">
      <alignment horizontal="center" vertical="center" wrapText="1"/>
    </xf>
    <xf numFmtId="164" fontId="15" fillId="14" borderId="8" xfId="1" applyFont="1" applyFill="1" applyBorder="1" applyAlignment="1">
      <alignment horizontal="center" vertical="center" wrapText="1"/>
    </xf>
    <xf numFmtId="0" fontId="15" fillId="21" borderId="8" xfId="0" applyFont="1" applyFill="1" applyBorder="1" applyAlignment="1">
      <alignment horizontal="center" vertical="center" wrapText="1"/>
    </xf>
    <xf numFmtId="0" fontId="15" fillId="22" borderId="8" xfId="0" applyFont="1" applyFill="1" applyBorder="1" applyAlignment="1">
      <alignment horizontal="center" vertical="center" wrapText="1"/>
    </xf>
    <xf numFmtId="0" fontId="9" fillId="12" borderId="7"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23" fillId="0" borderId="0" xfId="0" applyFont="1"/>
    <xf numFmtId="0" fontId="24" fillId="0" borderId="4" xfId="0" applyFont="1" applyBorder="1" applyAlignment="1">
      <alignment horizontal="center" vertical="center" wrapText="1"/>
    </xf>
    <xf numFmtId="0" fontId="25" fillId="0" borderId="0" xfId="0" applyFont="1" applyAlignment="1">
      <alignment horizontal="center"/>
    </xf>
    <xf numFmtId="0" fontId="24"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4" xfId="2"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0" xfId="0" applyFont="1" applyAlignment="1">
      <alignment horizontal="center" vertical="center" wrapText="1"/>
    </xf>
    <xf numFmtId="0" fontId="28" fillId="0" borderId="2" xfId="0" applyFont="1" applyBorder="1" applyAlignment="1">
      <alignment horizontal="center" vertical="center" wrapText="1"/>
    </xf>
    <xf numFmtId="0" fontId="24" fillId="0" borderId="6" xfId="0" applyFont="1" applyBorder="1" applyAlignment="1">
      <alignment horizontal="center" vertical="center" wrapText="1"/>
    </xf>
    <xf numFmtId="0" fontId="26" fillId="0" borderId="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30" fillId="0" borderId="0" xfId="0" applyFont="1" applyAlignment="1">
      <alignment horizontal="center"/>
    </xf>
    <xf numFmtId="0" fontId="1" fillId="0" borderId="4" xfId="0" applyFont="1" applyBorder="1" applyAlignment="1">
      <alignment horizontal="center" vertical="center" wrapText="1"/>
    </xf>
    <xf numFmtId="0" fontId="13" fillId="3" borderId="7" xfId="0" applyFont="1" applyFill="1" applyBorder="1" applyAlignment="1">
      <alignment horizontal="left" vertical="center" wrapText="1"/>
    </xf>
    <xf numFmtId="0" fontId="9" fillId="0" borderId="7" xfId="0" applyFont="1" applyBorder="1" applyAlignment="1">
      <alignment horizontal="left" vertical="center" wrapText="1"/>
    </xf>
    <xf numFmtId="0" fontId="13" fillId="0" borderId="7" xfId="0" applyFont="1" applyBorder="1" applyAlignment="1">
      <alignment horizontal="left" vertical="center" wrapText="1"/>
    </xf>
    <xf numFmtId="14" fontId="9" fillId="0" borderId="7" xfId="0" applyNumberFormat="1" applyFont="1" applyBorder="1" applyAlignment="1">
      <alignment horizontal="left" vertical="center" wrapText="1"/>
    </xf>
    <xf numFmtId="0" fontId="0" fillId="0" borderId="0" xfId="0" applyAlignment="1">
      <alignment horizontal="left" wrapText="1"/>
    </xf>
    <xf numFmtId="0" fontId="9" fillId="0" borderId="7" xfId="0" applyFont="1" applyBorder="1" applyAlignment="1">
      <alignment horizontal="left" wrapText="1"/>
    </xf>
    <xf numFmtId="0" fontId="9" fillId="2" borderId="7" xfId="0" applyFont="1" applyFill="1" applyBorder="1" applyAlignment="1">
      <alignment horizontal="left" vertical="center" wrapText="1"/>
    </xf>
    <xf numFmtId="0" fontId="9" fillId="0" borderId="0" xfId="0" applyFont="1" applyAlignment="1">
      <alignment horizontal="left" wrapText="1"/>
    </xf>
    <xf numFmtId="14" fontId="0" fillId="0" borderId="0" xfId="0" applyNumberFormat="1" applyAlignment="1">
      <alignment horizontal="left" wrapText="1"/>
    </xf>
    <xf numFmtId="167" fontId="0" fillId="0" borderId="0" xfId="0" applyNumberFormat="1" applyAlignment="1">
      <alignment horizontal="right" wrapText="1"/>
    </xf>
    <xf numFmtId="0" fontId="10"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32" fillId="23" borderId="7" xfId="0" applyFont="1" applyFill="1" applyBorder="1" applyAlignment="1">
      <alignment horizontal="center" vertical="center" wrapText="1"/>
    </xf>
    <xf numFmtId="14" fontId="11" fillId="4" borderId="7" xfId="0" applyNumberFormat="1"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Alignment="1">
      <alignment horizontal="left" wrapText="1"/>
    </xf>
    <xf numFmtId="14" fontId="33" fillId="0" borderId="0" xfId="0" applyNumberFormat="1" applyFont="1" applyAlignment="1">
      <alignment horizontal="left" wrapText="1"/>
    </xf>
    <xf numFmtId="167" fontId="33" fillId="0" borderId="0" xfId="0" applyNumberFormat="1" applyFont="1" applyAlignment="1">
      <alignment horizontal="right" wrapText="1"/>
    </xf>
    <xf numFmtId="14" fontId="11" fillId="4" borderId="10" xfId="0" applyNumberFormat="1" applyFont="1" applyFill="1" applyBorder="1" applyAlignment="1">
      <alignment horizontal="center" vertical="center" wrapText="1"/>
    </xf>
    <xf numFmtId="14" fontId="9" fillId="0" borderId="10" xfId="0" applyNumberFormat="1" applyFont="1" applyBorder="1" applyAlignment="1">
      <alignment horizontal="left" vertical="center" wrapText="1"/>
    </xf>
    <xf numFmtId="14" fontId="9" fillId="2" borderId="10" xfId="0" applyNumberFormat="1" applyFont="1" applyFill="1" applyBorder="1" applyAlignment="1">
      <alignment horizontal="left" vertical="center" wrapText="1"/>
    </xf>
    <xf numFmtId="14" fontId="9" fillId="0" borderId="20" xfId="0" applyNumberFormat="1" applyFont="1" applyBorder="1" applyAlignment="1">
      <alignment horizontal="left" vertical="center" wrapText="1"/>
    </xf>
    <xf numFmtId="167" fontId="9" fillId="0" borderId="20" xfId="1" applyNumberFormat="1" applyFont="1" applyBorder="1" applyAlignment="1">
      <alignment horizontal="right" vertical="center" wrapText="1"/>
    </xf>
    <xf numFmtId="0" fontId="9" fillId="0" borderId="20" xfId="0" applyFont="1" applyBorder="1" applyAlignment="1">
      <alignment horizontal="left" vertical="center" wrapText="1"/>
    </xf>
    <xf numFmtId="167" fontId="9" fillId="0" borderId="20" xfId="0" applyNumberFormat="1" applyFont="1" applyBorder="1" applyAlignment="1">
      <alignment horizontal="right" vertical="center" wrapText="1"/>
    </xf>
    <xf numFmtId="0" fontId="14" fillId="0" borderId="20" xfId="2" applyNumberFormat="1" applyFont="1" applyBorder="1" applyAlignment="1">
      <alignment horizontal="left" vertical="center" wrapText="1"/>
    </xf>
    <xf numFmtId="14" fontId="9" fillId="2" borderId="20" xfId="0" applyNumberFormat="1" applyFont="1" applyFill="1" applyBorder="1" applyAlignment="1">
      <alignment horizontal="left" vertical="center" wrapText="1"/>
    </xf>
    <xf numFmtId="0" fontId="9" fillId="2" borderId="20" xfId="0" applyFont="1" applyFill="1" applyBorder="1" applyAlignment="1">
      <alignment horizontal="left" vertical="center" wrapText="1"/>
    </xf>
    <xf numFmtId="164" fontId="9" fillId="2" borderId="20" xfId="1" applyFont="1" applyFill="1" applyBorder="1" applyAlignment="1">
      <alignment horizontal="right" vertical="center" wrapText="1"/>
    </xf>
    <xf numFmtId="0" fontId="13" fillId="3" borderId="20" xfId="0" applyFont="1" applyFill="1" applyBorder="1" applyAlignment="1">
      <alignment horizontal="center" vertical="center" wrapText="1"/>
    </xf>
    <xf numFmtId="1" fontId="9" fillId="2" borderId="20" xfId="0" applyNumberFormat="1" applyFont="1" applyFill="1" applyBorder="1" applyAlignment="1">
      <alignment horizontal="center" vertical="center" wrapText="1"/>
    </xf>
    <xf numFmtId="0" fontId="33" fillId="0" borderId="0" xfId="0" applyFont="1" applyAlignment="1">
      <alignment horizontal="center" wrapText="1"/>
    </xf>
    <xf numFmtId="0" fontId="0" fillId="0" borderId="0" xfId="0" applyAlignment="1">
      <alignment horizontal="center" wrapText="1"/>
    </xf>
    <xf numFmtId="168" fontId="13" fillId="3" borderId="20" xfId="0" applyNumberFormat="1" applyFont="1" applyFill="1" applyBorder="1" applyAlignment="1">
      <alignment horizontal="center" vertical="center" wrapText="1"/>
    </xf>
    <xf numFmtId="14" fontId="9" fillId="2" borderId="20" xfId="0" applyNumberFormat="1" applyFont="1" applyFill="1" applyBorder="1" applyAlignment="1">
      <alignment horizontal="center" vertical="center" wrapText="1"/>
    </xf>
    <xf numFmtId="14" fontId="33" fillId="0" borderId="0" xfId="0" applyNumberFormat="1" applyFont="1" applyAlignment="1">
      <alignment horizontal="center" wrapText="1"/>
    </xf>
    <xf numFmtId="14" fontId="0" fillId="0" borderId="0" xfId="0" applyNumberFormat="1" applyAlignment="1">
      <alignment horizontal="center" wrapText="1"/>
    </xf>
    <xf numFmtId="0" fontId="11" fillId="24" borderId="20" xfId="0" applyFont="1" applyFill="1" applyBorder="1" applyAlignment="1">
      <alignment horizontal="center" vertical="center" wrapText="1"/>
    </xf>
  </cellXfs>
  <cellStyles count="5">
    <cellStyle name="Hipervínculo" xfId="2" builtinId="8"/>
    <cellStyle name="Hyperlink" xfId="3" xr:uid="{00000000-000B-0000-0000-000008000000}"/>
    <cellStyle name="Moneda" xfId="1" builtinId="4"/>
    <cellStyle name="Normal" xfId="0" builtinId="0"/>
    <cellStyle name="Normal 2" xfId="4" xr:uid="{F257D97B-30F7-45A7-8026-7EBD328DD06B}"/>
  </cellStyles>
  <dxfs count="32">
    <dxf>
      <fill>
        <patternFill patternType="none">
          <bgColor auto="1"/>
        </patternFill>
      </fill>
    </dxf>
    <dxf>
      <fill>
        <patternFill>
          <bgColor theme="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6" tint="0.79998168889431442"/>
        </patternFill>
      </fill>
    </dxf>
    <dxf>
      <fill>
        <patternFill>
          <bgColor theme="2" tint="-9.9948118533890809E-2"/>
        </patternFill>
      </fill>
    </dxf>
    <dxf>
      <fill>
        <patternFill>
          <bgColor theme="6" tint="0.79998168889431442"/>
        </patternFill>
      </fill>
    </dxf>
    <dxf>
      <fill>
        <patternFill>
          <bgColor theme="2" tint="-9.9948118533890809E-2"/>
        </patternFill>
      </fill>
    </dxf>
    <dxf>
      <fill>
        <patternFill>
          <bgColor theme="6" tint="0.79998168889431442"/>
        </patternFill>
      </fill>
    </dxf>
    <dxf>
      <fill>
        <patternFill>
          <bgColor theme="2" tint="-9.9948118533890809E-2"/>
        </patternFill>
      </fill>
    </dxf>
    <dxf>
      <fill>
        <patternFill>
          <bgColor theme="6" tint="0.79998168889431442"/>
        </patternFill>
      </fill>
    </dxf>
    <dxf>
      <fill>
        <patternFill patternType="none">
          <bgColor auto="1"/>
        </patternFill>
      </fill>
    </dxf>
    <dxf>
      <fill>
        <patternFill>
          <bgColor theme="0"/>
        </patternFill>
      </fill>
    </dxf>
    <dxf>
      <fill>
        <patternFill>
          <bgColor theme="2" tint="-9.9948118533890809E-2"/>
        </patternFill>
      </fill>
    </dxf>
    <dxf>
      <fill>
        <patternFill patternType="none">
          <bgColor auto="1"/>
        </patternFill>
      </fill>
    </dxf>
    <dxf>
      <fill>
        <patternFill>
          <bgColor theme="0"/>
        </patternFill>
      </fill>
    </dxf>
    <dxf>
      <fill>
        <patternFill>
          <bgColor theme="2" tint="-9.9948118533890809E-2"/>
        </patternFill>
      </fill>
    </dxf>
    <dxf>
      <fill>
        <patternFill patternType="none">
          <bgColor auto="1"/>
        </patternFill>
      </fill>
    </dxf>
    <dxf>
      <fill>
        <patternFill>
          <bgColor theme="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s>
  <tableStyles count="0" defaultTableStyle="TableStyleMedium2" defaultPivotStyle="PivotStyleMedium9"/>
  <colors>
    <mruColors>
      <color rgb="FFD23C78"/>
      <color rgb="FFD60093"/>
      <color rgb="FFE96FBD"/>
      <color rgb="FFF464BA"/>
      <color rgb="FFF66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Ministr@"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mailto:administrativos@laestrella.gov.co" TargetMode="External"/><Relationship Id="rId21" Type="http://schemas.openxmlformats.org/officeDocument/2006/relationships/hyperlink" Target="mailto:seanbem9@hotmail.com" TargetMode="External"/><Relationship Id="rId324" Type="http://schemas.openxmlformats.org/officeDocument/2006/relationships/hyperlink" Target="https://community.secop.gov.co/Public/Tendering/OpportunityDetail/Index?noticeUID=CO1.NTC.8833427&amp;isFromPublicArea=True&amp;isModal=False" TargetMode="External"/><Relationship Id="rId531" Type="http://schemas.openxmlformats.org/officeDocument/2006/relationships/hyperlink" Target="https://community.secop.gov.co/Public/Tendering/OpportunityDetail/Index?noticeUID=CO1.NTC.9040884&amp;isFromPublicArea=True&amp;isModal=False" TargetMode="External"/><Relationship Id="rId629" Type="http://schemas.openxmlformats.org/officeDocument/2006/relationships/hyperlink" Target="mailto:bienestarltda@hotmail.com" TargetMode="External"/><Relationship Id="rId170" Type="http://schemas.openxmlformats.org/officeDocument/2006/relationships/hyperlink" Target="mailto:javier-jesus93@hotmail.com" TargetMode="External"/><Relationship Id="rId268" Type="http://schemas.openxmlformats.org/officeDocument/2006/relationships/hyperlink" Target="mailto:luisalfonsogarzond@gmail.com" TargetMode="External"/><Relationship Id="rId475" Type="http://schemas.openxmlformats.org/officeDocument/2006/relationships/hyperlink" Target="https://community.secop.gov.co/Public/Tendering/OpportunityDetail/Index?noticeUID=CO1.NTC.9069535&amp;isFromPublicArea=True&amp;isModal=False" TargetMode="External"/><Relationship Id="rId32" Type="http://schemas.openxmlformats.org/officeDocument/2006/relationships/hyperlink" Target="mailto:vmunoz2415@gmail.com" TargetMode="External"/><Relationship Id="rId128" Type="http://schemas.openxmlformats.org/officeDocument/2006/relationships/hyperlink" Target="mailto:contratacion@valledupar-cesar.gov.co" TargetMode="External"/><Relationship Id="rId335" Type="http://schemas.openxmlformats.org/officeDocument/2006/relationships/hyperlink" Target="https://community.secop.gov.co/Public/Tendering/OpportunityDetail/Index?noticeUID=CO1.NTC.8917061&amp;isFromPublicArea=True&amp;isModal=False" TargetMode="External"/><Relationship Id="rId542" Type="http://schemas.openxmlformats.org/officeDocument/2006/relationships/hyperlink" Target="mailto:jorge_88lgp@hotmail.com" TargetMode="External"/><Relationship Id="rId181" Type="http://schemas.openxmlformats.org/officeDocument/2006/relationships/hyperlink" Target="mailto:andreamarquezm@hotmail.com" TargetMode="External"/><Relationship Id="rId402" Type="http://schemas.openxmlformats.org/officeDocument/2006/relationships/hyperlink" Target="mailto:tic@cucuta.gov.co" TargetMode="External"/><Relationship Id="rId279" Type="http://schemas.openxmlformats.org/officeDocument/2006/relationships/hyperlink" Target="https://community.secop.gov.co/Public/Tendering/OpportunityDetail/Index?noticeUID=CO1.NTC.8646560&amp;isFromPublicArea=True&amp;isModal=true&amp;asPopupView=true" TargetMode="External"/><Relationship Id="rId486" Type="http://schemas.openxmlformats.org/officeDocument/2006/relationships/hyperlink" Target="https://community.secop.gov.co/Public/Tendering/OpportunityDetail/Index?noticeUID=CO1.NTC.9081069&amp;isFromPublicArea=True&amp;isModal=False" TargetMode="External"/><Relationship Id="rId43" Type="http://schemas.openxmlformats.org/officeDocument/2006/relationships/hyperlink" Target="https://community.secop.gov.co/Public/Tendering/OpportunityDetail/Index?noticeUID=CO1.NTC.7680940&amp;isFromPublicArea=True&amp;isModal=true&amp;asPopupView=true" TargetMode="External"/><Relationship Id="rId139" Type="http://schemas.openxmlformats.org/officeDocument/2006/relationships/hyperlink" Target="mailto:emgarzona@gmail.com" TargetMode="External"/><Relationship Id="rId346" Type="http://schemas.openxmlformats.org/officeDocument/2006/relationships/hyperlink" Target="mailto:vrskaren@gmail.com" TargetMode="External"/><Relationship Id="rId553" Type="http://schemas.openxmlformats.org/officeDocument/2006/relationships/hyperlink" Target="mailto:gigipaola23@gmail.com" TargetMode="External"/><Relationship Id="rId192" Type="http://schemas.openxmlformats.org/officeDocument/2006/relationships/hyperlink" Target="mailto:colombia.office@unfpa.org" TargetMode="External"/><Relationship Id="rId206" Type="http://schemas.openxmlformats.org/officeDocument/2006/relationships/hyperlink" Target="https://community.secop.gov.co/Public/Tendering/OpportunityDetail/Index?noticeUID=CO1.NTC.8462481&amp;isFromPublicArea=True&amp;isModal=true&amp;asPopupView=true" TargetMode="External"/><Relationship Id="rId413" Type="http://schemas.openxmlformats.org/officeDocument/2006/relationships/hyperlink" Target="https://community.secop.gov.co/Public/Tendering/OpportunityDetail/Index?noticeUID=CO1.NTC.9040770&amp;isFromPublicArea=True&amp;isModal=False" TargetMode="External"/><Relationship Id="rId497" Type="http://schemas.openxmlformats.org/officeDocument/2006/relationships/hyperlink" Target="https://community.secop.gov.co/Public/Tendering/OpportunityDetail/Index?noticeUID=CO1.NTC.9068279&amp;isFromPublicArea=True&amp;isModal=False" TargetMode="External"/><Relationship Id="rId620" Type="http://schemas.openxmlformats.org/officeDocument/2006/relationships/hyperlink" Target="mailto:auxcomercial1@seguridadacropolis.com" TargetMode="External"/><Relationship Id="rId357" Type="http://schemas.openxmlformats.org/officeDocument/2006/relationships/hyperlink" Target="https://community.secop.gov.co/Public/Tendering/OpportunityDetail/Index?noticeUID=CO1.NTC.8951063&amp;isFromPublicArea=True&amp;isModal=False" TargetMode="External"/><Relationship Id="rId54" Type="http://schemas.openxmlformats.org/officeDocument/2006/relationships/hyperlink" Target="https://community.secop.gov.co/Public/Tendering/OpportunityDetail/Index?noticeUID=CO1.NTC.7745560&amp;isFromPublicArea=True&amp;isModal=true&amp;asPopupView=true" TargetMode="External"/><Relationship Id="rId217" Type="http://schemas.openxmlformats.org/officeDocument/2006/relationships/hyperlink" Target="https://community.secop.gov.co/Public/Tendering/OpportunityDetail/Index?noticeUID=CO1.NTC.8474037&amp;isFromPublicArea=True&amp;isModal=true&amp;asPopupView=true" TargetMode="External"/><Relationship Id="rId564" Type="http://schemas.openxmlformats.org/officeDocument/2006/relationships/hyperlink" Target="mailto:13osoriorojas@gmail.com" TargetMode="External"/><Relationship Id="rId424" Type="http://schemas.openxmlformats.org/officeDocument/2006/relationships/hyperlink" Target="mailto:juridica@popayan.gov.co" TargetMode="External"/><Relationship Id="rId631" Type="http://schemas.openxmlformats.org/officeDocument/2006/relationships/hyperlink" Target="mailto:cajiao05@yahoo.es" TargetMode="External"/><Relationship Id="rId270" Type="http://schemas.openxmlformats.org/officeDocument/2006/relationships/hyperlink" Target="mailto:santiago.moreno5@gmail.com" TargetMode="External"/><Relationship Id="rId65" Type="http://schemas.openxmlformats.org/officeDocument/2006/relationships/hyperlink" Target="mailto:diana.velasquez@restituciondetierras.gov.co" TargetMode="External"/><Relationship Id="rId130" Type="http://schemas.openxmlformats.org/officeDocument/2006/relationships/hyperlink" Target="https://community.secop.gov.co/Public/Tendering/ContractNoticeManagement/Index?currentLanguage=es-CO&amp;Page=login&amp;Country=CO&amp;SkinName=CCE" TargetMode="External"/><Relationship Id="rId368" Type="http://schemas.openxmlformats.org/officeDocument/2006/relationships/hyperlink" Target="mailto:macamilaunigarro@gmail.com" TargetMode="External"/><Relationship Id="rId575" Type="http://schemas.openxmlformats.org/officeDocument/2006/relationships/hyperlink" Target="https://community.secop.gov.co/Public/Tendering/OpportunityDetail/Index?noticeUID=CO1.NTC.9185533&amp;isFromPublicArea=True&amp;isModal=False" TargetMode="External"/><Relationship Id="rId228" Type="http://schemas.openxmlformats.org/officeDocument/2006/relationships/hyperlink" Target="mailto:anzola1643@hotmail.com" TargetMode="External"/><Relationship Id="rId435" Type="http://schemas.openxmlformats.org/officeDocument/2006/relationships/hyperlink" Target="https://community.secop.gov.co/Public/Tendering/OpportunityDetail/Index?noticeUID=CO1.NTC.9043949&amp;isFromPublicArea=True&amp;isModal=False" TargetMode="External"/><Relationship Id="rId281" Type="http://schemas.openxmlformats.org/officeDocument/2006/relationships/hyperlink" Target="https://community.secop.gov.co/Public/Tendering/OpportunityDetail/Index?noticeUID=CO1.NTC.8645687&amp;isFromPublicArea=True&amp;isModal=true&amp;asPopupView=true" TargetMode="External"/><Relationship Id="rId502" Type="http://schemas.openxmlformats.org/officeDocument/2006/relationships/hyperlink" Target="mailto:maga430@hotmail.com" TargetMode="External"/><Relationship Id="rId76" Type="http://schemas.openxmlformats.org/officeDocument/2006/relationships/hyperlink" Target="https://community.secop.gov.co/Public/Tendering/OpportunityDetail/Index?noticeUID=CO1.NTC.7874925&amp;isFromPublicArea=True&amp;isModal=true&amp;asPopupView=true" TargetMode="External"/><Relationship Id="rId141" Type="http://schemas.openxmlformats.org/officeDocument/2006/relationships/hyperlink" Target="https://community.secop.gov.co/Public/Tendering/OpportunityDetail/Index?noticeUID=CO1.NTC.8222927&amp;isFromPublicArea=True&amp;isModal=true&amp;asPopupView=true" TargetMode="External"/><Relationship Id="rId379" Type="http://schemas.openxmlformats.org/officeDocument/2006/relationships/hyperlink" Target="mailto:infofupadcolombia@padf.org" TargetMode="External"/><Relationship Id="rId586" Type="http://schemas.openxmlformats.org/officeDocument/2006/relationships/hyperlink" Target="https://community.secop.gov.co/Public/Tendering/OpportunityDetail/Index?noticeUID=CO1.NTC.9172445&amp;isFromPublicArea=True&amp;isModal=False" TargetMode="External"/><Relationship Id="rId7" Type="http://schemas.openxmlformats.org/officeDocument/2006/relationships/hyperlink" Target="https://community.secop.gov.co/Public/Tendering/OpportunityDetail/Index?noticeUID=CO1.NTC.7399471&amp;isFromPublicArea=True&amp;isModal=true&amp;asPopupView=true" TargetMode="External"/><Relationship Id="rId239" Type="http://schemas.openxmlformats.org/officeDocument/2006/relationships/hyperlink" Target="https://community.secop.gov.co/Public/Tendering/OpportunityDetail/Index?noticeUID=CO1.NTC.8495553&amp;isFromPublicArea=True&amp;isModal=true&amp;asPopupView=true" TargetMode="External"/><Relationship Id="rId446" Type="http://schemas.openxmlformats.org/officeDocument/2006/relationships/hyperlink" Target="mailto:contactenos@suarez-cauca.gov.co" TargetMode="External"/><Relationship Id="rId292" Type="http://schemas.openxmlformats.org/officeDocument/2006/relationships/hyperlink" Target="mailto:carolinatorresforero@gmail.com" TargetMode="External"/><Relationship Id="rId306" Type="http://schemas.openxmlformats.org/officeDocument/2006/relationships/hyperlink" Target="mailto:carlosbuitrago0303@gmail.com" TargetMode="External"/><Relationship Id="rId87" Type="http://schemas.openxmlformats.org/officeDocument/2006/relationships/hyperlink" Target="mailto:contratos@unp.gov.co" TargetMode="External"/><Relationship Id="rId513" Type="http://schemas.openxmlformats.org/officeDocument/2006/relationships/hyperlink" Target="https://community.secop.gov.co/Public/Tendering/OpportunityDetail/Index?noticeUID=CO1.NTC.9084654&amp;isFromPublicArea=True&amp;isModal=False" TargetMode="External"/><Relationship Id="rId597" Type="http://schemas.openxmlformats.org/officeDocument/2006/relationships/hyperlink" Target="mailto:jhoan.sebasf@gmail.com" TargetMode="External"/><Relationship Id="rId152" Type="http://schemas.openxmlformats.org/officeDocument/2006/relationships/hyperlink" Target="https://community.secop.gov.co/Public/Tendering/OpportunityDetail/Index?noticeUID=CO1.NTC.8149869&amp;isFromPublicArea=True&amp;isModal=true&amp;asPopupView=true" TargetMode="External"/><Relationship Id="rId457" Type="http://schemas.openxmlformats.org/officeDocument/2006/relationships/hyperlink" Target="mailto:alcaldia@ricaurte-narino.gov.co" TargetMode="External"/><Relationship Id="rId14" Type="http://schemas.openxmlformats.org/officeDocument/2006/relationships/hyperlink" Target="mailto:rociocontreras17@gmail.com" TargetMode="External"/><Relationship Id="rId317" Type="http://schemas.openxmlformats.org/officeDocument/2006/relationships/hyperlink" Target="mailto:niriajanith@yahoo.com" TargetMode="External"/><Relationship Id="rId524" Type="http://schemas.openxmlformats.org/officeDocument/2006/relationships/hyperlink" Target="mailto:angel.siedu@gmail.com" TargetMode="External"/><Relationship Id="rId98" Type="http://schemas.openxmlformats.org/officeDocument/2006/relationships/hyperlink" Target="mailto:ckherrera1@gmail.com" TargetMode="External"/><Relationship Id="rId163" Type="http://schemas.openxmlformats.org/officeDocument/2006/relationships/hyperlink" Target="mailto:juanmejia.89@outlook.com" TargetMode="External"/><Relationship Id="rId370" Type="http://schemas.openxmlformats.org/officeDocument/2006/relationships/hyperlink" Target="https://community.secop.gov.co/Public/Tendering/OpportunityDetail/Index?noticeUID=CO1.NTC.8944297&amp;isFromPublicArea=True&amp;isModal=False" TargetMode="External"/><Relationship Id="rId230" Type="http://schemas.openxmlformats.org/officeDocument/2006/relationships/hyperlink" Target="https://community.secop.gov.co/Public/Tendering/OpportunityDetail/Index?noticeUID=CO1.NTC.8439336&amp;isFromPublicArea=True&amp;isModal=true&amp;asPopupView=true" TargetMode="External"/><Relationship Id="rId468" Type="http://schemas.openxmlformats.org/officeDocument/2006/relationships/hyperlink" Target="https://community.secop.gov.co/Public/Tendering/OpportunityDetail/Index?noticeUID=CO1.NTC.9069368&amp;isFromPublicArea=True&amp;isModal=False" TargetMode="External"/><Relationship Id="rId25" Type="http://schemas.openxmlformats.org/officeDocument/2006/relationships/hyperlink" Target="mailto:jhonatan.ruiz93@gmail.com" TargetMode="External"/><Relationship Id="rId328" Type="http://schemas.openxmlformats.org/officeDocument/2006/relationships/hyperlink" Target="mailto:beatriz.leguizamon@gmail.com" TargetMode="External"/><Relationship Id="rId535" Type="http://schemas.openxmlformats.org/officeDocument/2006/relationships/hyperlink" Target="https://community.secop.gov.co/Public/Tendering/OpportunityDetail/Index?noticeUID=CO1.NTC.9137016&amp;isFromPublicArea=True&amp;isModal=False" TargetMode="External"/><Relationship Id="rId174" Type="http://schemas.openxmlformats.org/officeDocument/2006/relationships/hyperlink" Target="mailto:jjabtecno@gmail.com" TargetMode="External"/><Relationship Id="rId381" Type="http://schemas.openxmlformats.org/officeDocument/2006/relationships/hyperlink" Target="mailto:lealricardo.a@gmail.com" TargetMode="External"/><Relationship Id="rId602" Type="http://schemas.openxmlformats.org/officeDocument/2006/relationships/hyperlink" Target="mailto:cueche@gmail.com" TargetMode="External"/><Relationship Id="rId241" Type="http://schemas.openxmlformats.org/officeDocument/2006/relationships/hyperlink" Target="https://community.secop.gov.co/Public/Tendering/OpportunityDetail/Index?noticeUID=CO1.NTC.8500637&amp;isFromPublicArea=True&amp;isModal=true&amp;asPopupView=true" TargetMode="External"/><Relationship Id="rId479" Type="http://schemas.openxmlformats.org/officeDocument/2006/relationships/hyperlink" Target="https://community.secop.gov.co/Public/Tendering/OpportunityDetail/Index?noticeUID=CO1.NTC.9069526&amp;isFromPublicArea=True&amp;isModal=False" TargetMode="External"/><Relationship Id="rId36" Type="http://schemas.openxmlformats.org/officeDocument/2006/relationships/hyperlink" Target="mailto:alexarangel.ar@gmail.com" TargetMode="External"/><Relationship Id="rId339" Type="http://schemas.openxmlformats.org/officeDocument/2006/relationships/hyperlink" Target="https://community.secop.gov.co/Public/Tendering/OpportunityDetail/Index?noticeUID=CO1.NTC.8911582&amp;isFromPublicArea=True&amp;isModal=False" TargetMode="External"/><Relationship Id="rId546" Type="http://schemas.openxmlformats.org/officeDocument/2006/relationships/hyperlink" Target="mailto:karentfrank@gmail.com" TargetMode="External"/><Relationship Id="rId101" Type="http://schemas.openxmlformats.org/officeDocument/2006/relationships/hyperlink" Target="https://community.secop.gov.co/Public/Tendering/OpportunityDetail/Index?noticeUID=CO1.NTC.8134152&amp;isFromPublicArea=True&amp;isModal=False" TargetMode="External"/><Relationship Id="rId185" Type="http://schemas.openxmlformats.org/officeDocument/2006/relationships/hyperlink" Target="mailto:ximenafigu@gmail.com" TargetMode="External"/><Relationship Id="rId406" Type="http://schemas.openxmlformats.org/officeDocument/2006/relationships/hyperlink" Target="mailto:uridico@armenia.gov.co" TargetMode="External"/><Relationship Id="rId9" Type="http://schemas.openxmlformats.org/officeDocument/2006/relationships/hyperlink" Target="mailto:sofiadp.torres09@gmail.com" TargetMode="External"/><Relationship Id="rId210" Type="http://schemas.openxmlformats.org/officeDocument/2006/relationships/hyperlink" Target="https://community.secop.gov.co/Public/Tendering/OpportunityDetail/Index?noticeUID=CO1.NTC.8420447&amp;isFromPublicArea=True&amp;isModal=true&amp;asPopupView=true" TargetMode="External"/><Relationship Id="rId392" Type="http://schemas.openxmlformats.org/officeDocument/2006/relationships/hyperlink" Target="https://community.secop.gov.co/Public/Tendering/OpportunityDetail/Index?noticeUID=CO1.NTC.9016047&amp;isFromPublicArea=True&amp;isModal=False" TargetMode="External"/><Relationship Id="rId448" Type="http://schemas.openxmlformats.org/officeDocument/2006/relationships/hyperlink" Target="mailto:alcaldia@villarica-cauca.gov.co" TargetMode="External"/><Relationship Id="rId613" Type="http://schemas.openxmlformats.org/officeDocument/2006/relationships/hyperlink" Target="https://community.secop.gov.co/Public/Tendering/OpportunityDetail/Index?noticeUID=CO1.NTC.9231460&amp;isFromPublicArea=True&amp;isModal=False" TargetMode="External"/><Relationship Id="rId252" Type="http://schemas.openxmlformats.org/officeDocument/2006/relationships/hyperlink" Target="https://community.secop.gov.co/Public/Tendering/OpportunityDetail/Index?noticeUID=CO1.NTC.8517461&amp;isFromPublicArea=True&amp;isModal=true&amp;asPopupView=true" TargetMode="External"/><Relationship Id="rId294" Type="http://schemas.openxmlformats.org/officeDocument/2006/relationships/hyperlink" Target="https://community.secop.gov.co/Public/Tendering/OpportunityDetail/Index?noticeUID=CO1.NTC.8707509&amp;isFromPublicArea=True&amp;isModal=true&amp;asPopupView=true" TargetMode="External"/><Relationship Id="rId308" Type="http://schemas.openxmlformats.org/officeDocument/2006/relationships/hyperlink" Target="https://community.secop.gov.co/Public/Tendering/OpportunityDetail/Index?noticeUID=CO1.NTC.8787172&amp;isFromPublicArea=True&amp;isModal=true&amp;asPopupView=true" TargetMode="External"/><Relationship Id="rId515" Type="http://schemas.openxmlformats.org/officeDocument/2006/relationships/hyperlink" Target="https://community.secop.gov.co/Public/Tendering/OpportunityDetail/Index?noticeUID=CO1.NTC.9119933&amp;isFromPublicArea=True&amp;isModal=False" TargetMode="External"/><Relationship Id="rId47" Type="http://schemas.openxmlformats.org/officeDocument/2006/relationships/hyperlink" Target="mailto:femanzurj@yahoo.com" TargetMode="External"/><Relationship Id="rId89" Type="http://schemas.openxmlformats.org/officeDocument/2006/relationships/hyperlink" Target="mailto:doraelena05@yahoo.com" TargetMode="External"/><Relationship Id="rId112" Type="http://schemas.openxmlformats.org/officeDocument/2006/relationships/hyperlink" Target="mailto:sistemas@arauquita-arauca.gov.co" TargetMode="External"/><Relationship Id="rId154" Type="http://schemas.openxmlformats.org/officeDocument/2006/relationships/hyperlink" Target="https://community.secop.gov.co/Public/Tendering/OpportunityDetail/Index?noticeUID=CO1.NTC.8244532&amp;isFromPublicArea=True&amp;isModal=False" TargetMode="External"/><Relationship Id="rId361" Type="http://schemas.openxmlformats.org/officeDocument/2006/relationships/hyperlink" Target="https://community.secop.gov.co/Public/Tendering/OpportunityDetail/Index?noticeUID=CO1.NTC.8957057&amp;isFromPublicArea=True&amp;isModal=False" TargetMode="External"/><Relationship Id="rId557" Type="http://schemas.openxmlformats.org/officeDocument/2006/relationships/hyperlink" Target="mailto:Klausan2002@gmail.com" TargetMode="External"/><Relationship Id="rId599" Type="http://schemas.openxmlformats.org/officeDocument/2006/relationships/hyperlink" Target="https://community.secop.gov.co/Public/Tendering/OpportunityDetail/Index?noticeUID=CO1.NTC.9219506&amp;isFromPublicArea=True&amp;isModal=False" TargetMode="External"/><Relationship Id="rId196" Type="http://schemas.openxmlformats.org/officeDocument/2006/relationships/hyperlink" Target="mailto:SOTOCAMILOK@GMAIL.COM" TargetMode="External"/><Relationship Id="rId417" Type="http://schemas.openxmlformats.org/officeDocument/2006/relationships/hyperlink" Target="https://community.secop.gov.co/Public/Tendering/OpportunityDetail/Index?noticeUID=CO1.NTC.9040774&amp;isFromPublicArea=True&amp;isModal=False" TargetMode="External"/><Relationship Id="rId459" Type="http://schemas.openxmlformats.org/officeDocument/2006/relationships/hyperlink" Target="mailto:despachoalcalde@guapi-cauca.gov.co" TargetMode="External"/><Relationship Id="rId624" Type="http://schemas.openxmlformats.org/officeDocument/2006/relationships/hyperlink" Target="mailto:ccrioraposo@gmail.com" TargetMode="External"/><Relationship Id="rId16" Type="http://schemas.openxmlformats.org/officeDocument/2006/relationships/hyperlink" Target="https://community.secop.gov.co/Public/Tendering/OpportunityDetail/Index?noticeUID=CO1.NTC.7353398&amp;isFromPublicArea=True&amp;isModal=true&amp;asPopupView=true" TargetMode="External"/><Relationship Id="rId221" Type="http://schemas.openxmlformats.org/officeDocument/2006/relationships/hyperlink" Target="https://community.secop.gov.co/Public/Tendering/OpportunityDetail/Index?noticeUID=CO1.NTC.8479040&amp;isFromPublicArea=True&amp;isModal=true&amp;asPopupView=true" TargetMode="External"/><Relationship Id="rId263" Type="http://schemas.openxmlformats.org/officeDocument/2006/relationships/hyperlink" Target="https://community.secop.gov.co/Public/Tendering/OpportunityDetail/Index?noticeUID=CO1.NTC.8537399&amp;isFromPublicArea=True&amp;isModal=true&amp;asPopupView=true" TargetMode="External"/><Relationship Id="rId319" Type="http://schemas.openxmlformats.org/officeDocument/2006/relationships/hyperlink" Target="mailto:caroleja10@gmail.com" TargetMode="External"/><Relationship Id="rId470" Type="http://schemas.openxmlformats.org/officeDocument/2006/relationships/hyperlink" Target="https://community.secop.gov.co/Public/Tendering/OpportunityDetail/Index?noticeUID=CO1.NTC.9044196&amp;isFromPublicArea=True&amp;isModal=False" TargetMode="External"/><Relationship Id="rId526" Type="http://schemas.openxmlformats.org/officeDocument/2006/relationships/hyperlink" Target="mailto:dianadelarosago@gmail.com" TargetMode="External"/><Relationship Id="rId58" Type="http://schemas.openxmlformats.org/officeDocument/2006/relationships/hyperlink" Target="https://community.secop.gov.co/Public/Tendering/OpportunityDetail/Index?noticeUID=CO1.NTC.7737879&amp;isFromPublicArea=True&amp;isModal=true&amp;asPopupView=true" TargetMode="External"/><Relationship Id="rId123" Type="http://schemas.openxmlformats.org/officeDocument/2006/relationships/hyperlink" Target="mailto:contratacion@dagua-valle.gov.co" TargetMode="External"/><Relationship Id="rId330" Type="http://schemas.openxmlformats.org/officeDocument/2006/relationships/hyperlink" Target="mailto:dcsuarezg1@gmail.com" TargetMode="External"/><Relationship Id="rId568" Type="http://schemas.openxmlformats.org/officeDocument/2006/relationships/hyperlink" Target="mailto:felocrow@gmail.com" TargetMode="External"/><Relationship Id="rId165" Type="http://schemas.openxmlformats.org/officeDocument/2006/relationships/hyperlink" Target="mailto:abogadoxaviermedina@hotmail.com" TargetMode="External"/><Relationship Id="rId372" Type="http://schemas.openxmlformats.org/officeDocument/2006/relationships/hyperlink" Target="mailto:nataliamontero1205@gmail.com" TargetMode="External"/><Relationship Id="rId428" Type="http://schemas.openxmlformats.org/officeDocument/2006/relationships/hyperlink" Target="mailto:carlos.guamanga@hotmail.com" TargetMode="External"/><Relationship Id="rId635" Type="http://schemas.openxmlformats.org/officeDocument/2006/relationships/comments" Target="../comments1.xml"/><Relationship Id="rId232" Type="http://schemas.openxmlformats.org/officeDocument/2006/relationships/hyperlink" Target="https://community.secop.gov.co/Public/Tendering/OpportunityDetail/Index?noticeUID=CO1.NTC.8463447&amp;isFromPublicArea=True&amp;isModal=true&amp;asPopupView=true" TargetMode="External"/><Relationship Id="rId274" Type="http://schemas.openxmlformats.org/officeDocument/2006/relationships/hyperlink" Target="https://community.secop.gov.co/Public/Tendering/OpportunityDetail/Index?noticeUID=CO1.NTC.8632488&amp;isFromPublicArea=True&amp;isModal=true&amp;asPopupView=true" TargetMode="External"/><Relationship Id="rId481" Type="http://schemas.openxmlformats.org/officeDocument/2006/relationships/hyperlink" Target="https://community.secop.gov.co/Public/Tendering/OpportunityDetail/Index?noticeUID=CO1.NTC.9069437&amp;isFromPublicArea=True&amp;isModal=False" TargetMode="External"/><Relationship Id="rId27" Type="http://schemas.openxmlformats.org/officeDocument/2006/relationships/hyperlink" Target="mailto:claudiacuadros202@yahoo.com" TargetMode="External"/><Relationship Id="rId69" Type="http://schemas.openxmlformats.org/officeDocument/2006/relationships/hyperlink" Target="https://community.secop.gov.co/Public/Tendering/OpportunityDetail/Index?noticeUID=CO1.NTC.7867573&amp;isFromPublicArea=True&amp;isModal=true&amp;asPopupView=true" TargetMode="External"/><Relationship Id="rId134" Type="http://schemas.openxmlformats.org/officeDocument/2006/relationships/hyperlink" Target="https://community.secop.gov.co/Public/Tendering/ContractNoticeManagement/Index?currentLanguage=es-CO&amp;Page=login&amp;Country=CO&amp;SkinName=CCE" TargetMode="External"/><Relationship Id="rId537" Type="http://schemas.openxmlformats.org/officeDocument/2006/relationships/hyperlink" Target="https://community.secop.gov.co/Public/Tendering/OpportunityDetail/Index?noticeUID=CO1.NTC.9091911&amp;isFromPublicArea=True&amp;isModal=False" TargetMode="External"/><Relationship Id="rId579" Type="http://schemas.openxmlformats.org/officeDocument/2006/relationships/hyperlink" Target="mailto:yanethrincon7@gmail.com" TargetMode="External"/><Relationship Id="rId80" Type="http://schemas.openxmlformats.org/officeDocument/2006/relationships/hyperlink" Target="https://community.secop.gov.co/Public/Tendering/OpportunityDetail/Index?noticeUID=CO1.NTC.7890082&amp;isFromPublicArea=True&amp;isModal=False" TargetMode="External"/><Relationship Id="rId176" Type="http://schemas.openxmlformats.org/officeDocument/2006/relationships/hyperlink" Target="mailto:marlonste95@hotmail.com" TargetMode="External"/><Relationship Id="rId341" Type="http://schemas.openxmlformats.org/officeDocument/2006/relationships/hyperlink" Target="https://community.secop.gov.co/Public/Tendering/OpportunityDetail/Index?noticeUID=CO1.NTC.8932884&amp;isFromPublicArea=True&amp;isModal=False" TargetMode="External"/><Relationship Id="rId383" Type="http://schemas.openxmlformats.org/officeDocument/2006/relationships/hyperlink" Target="https://community.secop.gov.co/Public/Tendering/OpportunityDetail/Index?noticeUID=CO1.NTC.8995841&amp;isFromPublicArea=True&amp;isModal=False" TargetMode="External"/><Relationship Id="rId439" Type="http://schemas.openxmlformats.org/officeDocument/2006/relationships/hyperlink" Target="https://community.secop.gov.co/Public/Tendering/OpportunityDetail/Index?noticeUID=CO1.NTC.9047599&amp;isFromPublicArea=True&amp;isModal=False" TargetMode="External"/><Relationship Id="rId590" Type="http://schemas.openxmlformats.org/officeDocument/2006/relationships/hyperlink" Target="https://community.secop.gov.co/Public/Tendering/OpportunityDetail/Index?noticeUID=CO1.NTC.9184147&amp;isFromPublicArea=True&amp;isModal=False" TargetMode="External"/><Relationship Id="rId604" Type="http://schemas.openxmlformats.org/officeDocument/2006/relationships/hyperlink" Target="mailto:ipromeron@hotmail.com" TargetMode="External"/><Relationship Id="rId201" Type="http://schemas.openxmlformats.org/officeDocument/2006/relationships/hyperlink" Target="https://community.secop.gov.co/Public/Tendering/OpportunityDetail/Index?noticeUID=CO1.NTC.8431733&amp;isFromPublicArea=True&amp;isModal=true&amp;asPopupView=true" TargetMode="External"/><Relationship Id="rId243" Type="http://schemas.openxmlformats.org/officeDocument/2006/relationships/hyperlink" Target="https://community.secop.gov.co/Public/Tendering/OpportunityDetail/Index?noticeUID=CO1.NTC.8504269&amp;isFromPublicArea=True&amp;isModal=true&amp;asPopupView=true" TargetMode="External"/><Relationship Id="rId285" Type="http://schemas.openxmlformats.org/officeDocument/2006/relationships/hyperlink" Target="mailto:ysgalindo@corhuila.edu.co" TargetMode="External"/><Relationship Id="rId450" Type="http://schemas.openxmlformats.org/officeDocument/2006/relationships/hyperlink" Target="mailto:contactenos@patia-cauca.gov.co" TargetMode="External"/><Relationship Id="rId506" Type="http://schemas.openxmlformats.org/officeDocument/2006/relationships/hyperlink" Target="mailto:bibiansophia@gmail.com" TargetMode="External"/><Relationship Id="rId38" Type="http://schemas.openxmlformats.org/officeDocument/2006/relationships/hyperlink" Target="mailto:laucdiazgar@unal.edu.co" TargetMode="External"/><Relationship Id="rId103" Type="http://schemas.openxmlformats.org/officeDocument/2006/relationships/hyperlink" Target="https://community.secop.gov.co/Public/Tendering/OpportunityDetail/Index?noticeUID=CO1.NTC.8184115&amp;isFromPublicArea=True&amp;isModal=true&amp;asPopupView=true" TargetMode="External"/><Relationship Id="rId310" Type="http://schemas.openxmlformats.org/officeDocument/2006/relationships/hyperlink" Target="https://community.secop.gov.co/Public/Tendering/OpportunityDetail/Index?noticeUID=CO1.NTC.8785171&amp;isFromPublicArea=True&amp;isModal=true&amp;asPopupView=true" TargetMode="External"/><Relationship Id="rId492" Type="http://schemas.openxmlformats.org/officeDocument/2006/relationships/hyperlink" Target="mailto:karenaleja22@hotmail.com" TargetMode="External"/><Relationship Id="rId548" Type="http://schemas.openxmlformats.org/officeDocument/2006/relationships/hyperlink" Target="https://community.secop.gov.co/Public/Tendering/OpportunityDetail/Index?noticeUID=CO1.NTC.9167501&amp;isFromPublicArea=True&amp;isModal=False" TargetMode="External"/><Relationship Id="rId91" Type="http://schemas.openxmlformats.org/officeDocument/2006/relationships/hyperlink" Target="mailto:silvio.garces@hotmail.com" TargetMode="External"/><Relationship Id="rId145" Type="http://schemas.openxmlformats.org/officeDocument/2006/relationships/hyperlink" Target="mailto:dianadr25@gmail.com" TargetMode="External"/><Relationship Id="rId187" Type="http://schemas.openxmlformats.org/officeDocument/2006/relationships/hyperlink" Target="mailto:winny.diaz.acevedo@gmail.com" TargetMode="External"/><Relationship Id="rId352" Type="http://schemas.openxmlformats.org/officeDocument/2006/relationships/hyperlink" Target="mailto:eolarte22@hotmail.com" TargetMode="External"/><Relationship Id="rId394" Type="http://schemas.openxmlformats.org/officeDocument/2006/relationships/hyperlink" Target="https://community.secop.gov.co/Public/Tendering/OpportunityDetail/Index?noticeUID=CO1.NTC.9017121&amp;isFromPublicArea=True&amp;isModal=False" TargetMode="External"/><Relationship Id="rId408" Type="http://schemas.openxmlformats.org/officeDocument/2006/relationships/hyperlink" Target="https://community.secop.gov.co/Public/Tendering/OpportunityDetail/Index?noticeUID=CO1.NTC.9042541&amp;isFromPublicArea=True&amp;isModal=False" TargetMode="External"/><Relationship Id="rId615" Type="http://schemas.openxmlformats.org/officeDocument/2006/relationships/hyperlink" Target="https://community.secop.gov.co/Public/Tendering/OpportunityDetail/Index?noticeUID=CO1.NTC.9242542&amp;isFromPublicArea=True&amp;isModal=False" TargetMode="External"/><Relationship Id="rId212" Type="http://schemas.openxmlformats.org/officeDocument/2006/relationships/hyperlink" Target="mailto:juridico@imagroupcolombia.com" TargetMode="External"/><Relationship Id="rId254" Type="http://schemas.openxmlformats.org/officeDocument/2006/relationships/hyperlink" Target="mailto:sanchezmaria1711@gmail.com" TargetMode="External"/><Relationship Id="rId49" Type="http://schemas.openxmlformats.org/officeDocument/2006/relationships/hyperlink" Target="mailto:inmobiliarialainoysolano@hotmail.com" TargetMode="External"/><Relationship Id="rId114" Type="http://schemas.openxmlformats.org/officeDocument/2006/relationships/hyperlink" Target="https://community.secop.gov.co/Public/Tendering/ContractNoticeManagement/Index?currentLanguage=es-CO&amp;Page=login&amp;Country=CO&amp;SkinName=CCE" TargetMode="External"/><Relationship Id="rId296" Type="http://schemas.openxmlformats.org/officeDocument/2006/relationships/hyperlink" Target="mailto:ingrid.benavides.benavides@gmail.com" TargetMode="External"/><Relationship Id="rId461" Type="http://schemas.openxmlformats.org/officeDocument/2006/relationships/hyperlink" Target="mailto:planeacion@bahiasolano-choco.gov.co" TargetMode="External"/><Relationship Id="rId517" Type="http://schemas.openxmlformats.org/officeDocument/2006/relationships/hyperlink" Target="mailto:lizeth.j.13@gmail.com" TargetMode="External"/><Relationship Id="rId559" Type="http://schemas.openxmlformats.org/officeDocument/2006/relationships/hyperlink" Target="https://community.secop.gov.co/Public/Tendering/OpportunityDetail/Index?noticeUID=CO1.NTC.9182270&amp;isFromPublicArea=True&amp;isModal=False" TargetMode="External"/><Relationship Id="rId60" Type="http://schemas.openxmlformats.org/officeDocument/2006/relationships/hyperlink" Target="https://community.secop.gov.co/Public/Tendering/OpportunityDetail/Index?noticeUID=CO1.NTC.7768055&amp;isFromPublicArea=True&amp;isModal=true&amp;asPopupView=true" TargetMode="External"/><Relationship Id="rId156" Type="http://schemas.openxmlformats.org/officeDocument/2006/relationships/hyperlink" Target="https://community.secop.gov.co/Public/Tendering/OpportunityDetail/Index?noticeUID=CO1.NTC.8337919&amp;isFromPublicArea=True&amp;isModal=true&amp;asPopupView=true" TargetMode="External"/><Relationship Id="rId198" Type="http://schemas.openxmlformats.org/officeDocument/2006/relationships/hyperlink" Target="https://community.secop.gov.co/Public/Tendering/OpportunityDetail/Index?noticeUID=CO1.NTC.7651462&amp;isFromPublicArea=True&amp;isModal=true&amp;asPopupView=true" TargetMode="External"/><Relationship Id="rId321" Type="http://schemas.openxmlformats.org/officeDocument/2006/relationships/hyperlink" Target="mailto:grcamacho07@hotmail.com" TargetMode="External"/><Relationship Id="rId363" Type="http://schemas.openxmlformats.org/officeDocument/2006/relationships/hyperlink" Target="https://community.secop.gov.co/Public/Tendering/OpportunityDetail/Index?noticeUID=CO1.NTC.8956135&amp;isFromPublicArea=True&amp;isModal=False" TargetMode="External"/><Relationship Id="rId419" Type="http://schemas.openxmlformats.org/officeDocument/2006/relationships/hyperlink" Target="https://community.secop.gov.co/Public/Tendering/OpportunityDetail/Index?noticeUID=CO1.NTC.9041007&amp;isFromPublicArea=True&amp;isModal=False" TargetMode="External"/><Relationship Id="rId570" Type="http://schemas.openxmlformats.org/officeDocument/2006/relationships/hyperlink" Target="mailto:pilarb30@gmail.com" TargetMode="External"/><Relationship Id="rId626" Type="http://schemas.openxmlformats.org/officeDocument/2006/relationships/hyperlink" Target="mailto:conciliacionesjuridica@subredsur.gov.co" TargetMode="External"/><Relationship Id="rId223" Type="http://schemas.openxmlformats.org/officeDocument/2006/relationships/hyperlink" Target="https://community.secop.gov.co/Public/Tendering/OpportunityDetail/Index?noticeUID=CO1.NTC.8482690&amp;isFromPublicArea=True&amp;isModal=true&amp;asPopupView=true" TargetMode="External"/><Relationship Id="rId430" Type="http://schemas.openxmlformats.org/officeDocument/2006/relationships/hyperlink" Target="https://community.secop.gov.co/Public/Tendering/OpportunityDetail/Index?noticeUID=CO1.NTC.9046319&amp;isFromPublicArea=True&amp;isModal=False" TargetMode="External"/><Relationship Id="rId18" Type="http://schemas.openxmlformats.org/officeDocument/2006/relationships/hyperlink" Target="mailto:paoguzmanvanegas@hotmail.com" TargetMode="External"/><Relationship Id="rId265" Type="http://schemas.openxmlformats.org/officeDocument/2006/relationships/hyperlink" Target="mailto:camivillegas1108@gmail.com" TargetMode="External"/><Relationship Id="rId472" Type="http://schemas.openxmlformats.org/officeDocument/2006/relationships/hyperlink" Target="https://community.secop.gov.co/Public/Tendering/OpportunityDetail/Index?noticeUID=CO1.NTC.9069907&amp;isFromPublicArea=True&amp;isModal=False" TargetMode="External"/><Relationship Id="rId528" Type="http://schemas.openxmlformats.org/officeDocument/2006/relationships/hyperlink" Target="mailto:sofia.burgos@boyaca.gov.co" TargetMode="External"/><Relationship Id="rId125" Type="http://schemas.openxmlformats.org/officeDocument/2006/relationships/hyperlink" Target="mailto:juridica@facatativa-cundinamarca.gov.co" TargetMode="External"/><Relationship Id="rId167" Type="http://schemas.openxmlformats.org/officeDocument/2006/relationships/hyperlink" Target="mailto:felip1105@hotmail.com" TargetMode="External"/><Relationship Id="rId332" Type="http://schemas.openxmlformats.org/officeDocument/2006/relationships/hyperlink" Target="mailto:camilo.gomezrz@gmail.com" TargetMode="External"/><Relationship Id="rId374" Type="http://schemas.openxmlformats.org/officeDocument/2006/relationships/hyperlink" Target="https://community.secop.gov.co/Public/Tendering/OpportunityDetail/Index?noticeUID=CO1.NTC.8979782&amp;isFromPublicArea=True&amp;isModal=False" TargetMode="External"/><Relationship Id="rId581" Type="http://schemas.openxmlformats.org/officeDocument/2006/relationships/hyperlink" Target="https://community.secop.gov.co/Public/Tendering/OpportunityDetail/Index?noticeUID=CO1.NTC.9185089&amp;isFromPublicArea=True&amp;isModal=False" TargetMode="External"/><Relationship Id="rId71" Type="http://schemas.openxmlformats.org/officeDocument/2006/relationships/hyperlink" Target="mailto:carlos.galvis.gomez@gmail.com" TargetMode="External"/><Relationship Id="rId234" Type="http://schemas.openxmlformats.org/officeDocument/2006/relationships/hyperlink" Target="https://community.secop.gov.co/Public/Tendering/OpportunityDetail/Index?noticeUID=CO1.NTC.8381787&amp;isFromPublicArea=True&amp;isModal=true&amp;asPopupView=true" TargetMode="External"/><Relationship Id="rId2" Type="http://schemas.openxmlformats.org/officeDocument/2006/relationships/hyperlink" Target="https://community.secop.gov.co/Public/Tendering/OpportunityDetail/Index?noticeUID=CO1.NTC.7459822" TargetMode="External"/><Relationship Id="rId29" Type="http://schemas.openxmlformats.org/officeDocument/2006/relationships/hyperlink" Target="mailto:angelaw.ac@gmail.com" TargetMode="External"/><Relationship Id="rId276" Type="http://schemas.openxmlformats.org/officeDocument/2006/relationships/hyperlink" Target="mailto:hu_gucer@hotmail.com" TargetMode="External"/><Relationship Id="rId441" Type="http://schemas.openxmlformats.org/officeDocument/2006/relationships/hyperlink" Target="https://community.secop.gov.co/Public/Tendering/OpportunityDetail/Index?noticeUID=CO1.NTC.9046584&amp;isFromPublicArea=True&amp;isModal=False" TargetMode="External"/><Relationship Id="rId483" Type="http://schemas.openxmlformats.org/officeDocument/2006/relationships/hyperlink" Target="https://community.secop.gov.co/Public/Tendering/OpportunityDetail/Index?noticeUID=CO1.NTC.9069638&amp;isFromPublicArea=True&amp;isModal=False" TargetMode="External"/><Relationship Id="rId539" Type="http://schemas.openxmlformats.org/officeDocument/2006/relationships/hyperlink" Target="mailto:juliumalan@gmail.com" TargetMode="External"/><Relationship Id="rId40" Type="http://schemas.openxmlformats.org/officeDocument/2006/relationships/hyperlink" Target="mailto:servicioalciudadanoGEL@sdp.gov.co" TargetMode="External"/><Relationship Id="rId136" Type="http://schemas.openxmlformats.org/officeDocument/2006/relationships/hyperlink" Target="https://community.secop.gov.co/Public/Tendering/ContractNoticeManagement/Index?currentLanguage=es-CO&amp;Page=login&amp;Country=CO&amp;SkinName=CCE" TargetMode="External"/><Relationship Id="rId178" Type="http://schemas.openxmlformats.org/officeDocument/2006/relationships/hyperlink" Target="mailto:carlos.galvis.gomez@gmail.com" TargetMode="External"/><Relationship Id="rId301" Type="http://schemas.openxmlformats.org/officeDocument/2006/relationships/hyperlink" Target="https://community.secop.gov.co/Public/Tendering/OpportunityDetail/Index?noticeUID=CO1.NTC.8741924&amp;isFromPublicArea=True&amp;isModal=true&amp;asPopupView=true" TargetMode="External"/><Relationship Id="rId343" Type="http://schemas.openxmlformats.org/officeDocument/2006/relationships/hyperlink" Target="mailto:alerozo22@yahoo.es" TargetMode="External"/><Relationship Id="rId550" Type="http://schemas.openxmlformats.org/officeDocument/2006/relationships/hyperlink" Target="mailto:anyelaperealasso@gmail.com" TargetMode="External"/><Relationship Id="rId82" Type="http://schemas.openxmlformats.org/officeDocument/2006/relationships/hyperlink" Target="https://community.secop.gov.co/Public/Tendering/OpportunityDetail/Index?noticeUID=CO1.NTC.7749062&amp;isFromPublicArea=True&amp;isModal=true&amp;asPopupView=true" TargetMode="External"/><Relationship Id="rId203" Type="http://schemas.openxmlformats.org/officeDocument/2006/relationships/hyperlink" Target="https://community.secop.gov.co/Public/Tendering/OpportunityDetail/Index?noticeUID=CO1.NTC.8420447&amp;isFromPublicArea=True&amp;isModal=true&amp;asPopupView=true" TargetMode="External"/><Relationship Id="rId385" Type="http://schemas.openxmlformats.org/officeDocument/2006/relationships/hyperlink" Target="https://community.secop.gov.co/Public/Tendering/OpportunityDetail/Index?noticeUID=CO1.NTC.8999720&amp;isFromPublicArea=True&amp;isModal=False" TargetMode="External"/><Relationship Id="rId592" Type="http://schemas.openxmlformats.org/officeDocument/2006/relationships/hyperlink" Target="https://community.secop.gov.co/Public/Tendering/OpportunityDetail/Index?noticeUID=CO1.NTC.9190951&amp;isFromPublicArea=True&amp;isModal=False" TargetMode="External"/><Relationship Id="rId606" Type="http://schemas.openxmlformats.org/officeDocument/2006/relationships/hyperlink" Target="mailto:juan.jimenez0906@hotmail.com" TargetMode="External"/><Relationship Id="rId245" Type="http://schemas.openxmlformats.org/officeDocument/2006/relationships/hyperlink" Target="mailto:pauhrmirez@hotmail.com" TargetMode="External"/><Relationship Id="rId287" Type="http://schemas.openxmlformats.org/officeDocument/2006/relationships/hyperlink" Target="mailto:anatrujillocp@outlook.es" TargetMode="External"/><Relationship Id="rId410" Type="http://schemas.openxmlformats.org/officeDocument/2006/relationships/hyperlink" Target="mailto:secopII@manizales.gov.co" TargetMode="External"/><Relationship Id="rId452" Type="http://schemas.openxmlformats.org/officeDocument/2006/relationships/hyperlink" Target="mailto:ASESORIAJURIDICA@MIRANDA-CAUCA.GOV.CO" TargetMode="External"/><Relationship Id="rId494" Type="http://schemas.openxmlformats.org/officeDocument/2006/relationships/hyperlink" Target="mailto:zondavid@hotmail.com" TargetMode="External"/><Relationship Id="rId508" Type="http://schemas.openxmlformats.org/officeDocument/2006/relationships/hyperlink" Target="mailto:mebarak.im@gmail.com" TargetMode="External"/><Relationship Id="rId105" Type="http://schemas.openxmlformats.org/officeDocument/2006/relationships/hyperlink" Target="https://community.secop.gov.co/Public/Tendering/OpportunityDetail/Index?noticeUID=CO1.NTC.8187325&amp;isFromPublicArea=True&amp;isModal=true&amp;asPopupView=true" TargetMode="External"/><Relationship Id="rId147" Type="http://schemas.openxmlformats.org/officeDocument/2006/relationships/hyperlink" Target="mailto:jomejiawills@hotmail.com" TargetMode="External"/><Relationship Id="rId312" Type="http://schemas.openxmlformats.org/officeDocument/2006/relationships/hyperlink" Target="https://community.secop.gov.co/Public/Tendering/OpportunityDetail/Index?noticeUID=CO1.NTC.8742642&amp;isFromPublicArea=True&amp;isModal=False" TargetMode="External"/><Relationship Id="rId354" Type="http://schemas.openxmlformats.org/officeDocument/2006/relationships/hyperlink" Target="https://community.secop.gov.co/Public/Tendering/OpportunityDetail/Index?noticeUID=CO1.NTC.8949716&amp;isFromPublicArea=True&amp;isModal=False" TargetMode="External"/><Relationship Id="rId51" Type="http://schemas.openxmlformats.org/officeDocument/2006/relationships/hyperlink" Target="https://community.secop.gov.co/Public/Tendering/OpportunityDetail/Index?noticeUID=CO1.NTC.7666027&amp;isFromPublicArea=True&amp;isModal=true&amp;asPopupView=true" TargetMode="External"/><Relationship Id="rId93" Type="http://schemas.openxmlformats.org/officeDocument/2006/relationships/hyperlink" Target="mailto:contratacion@turbo-antioquia.gov.co" TargetMode="External"/><Relationship Id="rId189" Type="http://schemas.openxmlformats.org/officeDocument/2006/relationships/hyperlink" Target="mailto:anadavos@hotmail.com" TargetMode="External"/><Relationship Id="rId396" Type="http://schemas.openxmlformats.org/officeDocument/2006/relationships/hyperlink" Target="mailto:bibilinero@gmail.com" TargetMode="External"/><Relationship Id="rId561" Type="http://schemas.openxmlformats.org/officeDocument/2006/relationships/hyperlink" Target="https://community.secop.gov.co/Public/Tendering/OpportunityDetail/Index?noticeUID=CO1.NTC.9180468&amp;isFromPublicArea=True&amp;isModal=False" TargetMode="External"/><Relationship Id="rId617" Type="http://schemas.openxmlformats.org/officeDocument/2006/relationships/hyperlink" Target="https://community.secop.gov.co/Public/Tendering/OpportunityDetail/Index?noticeUID=CO1.NTC.9236037&amp;isFromPublicArea=True&amp;isModal=False" TargetMode="External"/><Relationship Id="rId214" Type="http://schemas.openxmlformats.org/officeDocument/2006/relationships/hyperlink" Target="mailto:abogadoandersonmartinez@gmail.com" TargetMode="External"/><Relationship Id="rId256" Type="http://schemas.openxmlformats.org/officeDocument/2006/relationships/hyperlink" Target="mailto:Keyla.duran@fiducoldex.com.co" TargetMode="External"/><Relationship Id="rId298" Type="http://schemas.openxmlformats.org/officeDocument/2006/relationships/hyperlink" Target="mailto:contactenos@elcarmen-bolivar.gov.co" TargetMode="External"/><Relationship Id="rId421" Type="http://schemas.openxmlformats.org/officeDocument/2006/relationships/hyperlink" Target="https://community.secop.gov.co/Public/Tendering/OpportunityDetail/Index?noticeUID=CO1.NTC.9040877&amp;isFromPublicArea=True&amp;isModal=False" TargetMode="External"/><Relationship Id="rId463" Type="http://schemas.openxmlformats.org/officeDocument/2006/relationships/hyperlink" Target="mailto:gobierno@pueblorico-risaralda.gov.co" TargetMode="External"/><Relationship Id="rId519" Type="http://schemas.openxmlformats.org/officeDocument/2006/relationships/hyperlink" Target="mailto:oscarvasquezperez@outlook.com" TargetMode="External"/><Relationship Id="rId116" Type="http://schemas.openxmlformats.org/officeDocument/2006/relationships/hyperlink" Target="https://community.secop.gov.co/Public/Tendering/ContractNoticeManagement/Index?currentLanguage=es-CO&amp;Page=login&amp;Country=CO&amp;SkinName=CCE" TargetMode="External"/><Relationship Id="rId158" Type="http://schemas.openxmlformats.org/officeDocument/2006/relationships/hyperlink" Target="https://community.secop.gov.co/Public/Tendering/OpportunityDetail/Index?noticeUID=CO1.NTC.8338188&amp;isFromPublicArea=True&amp;isModal=true&amp;asPopupView=true" TargetMode="External"/><Relationship Id="rId323" Type="http://schemas.openxmlformats.org/officeDocument/2006/relationships/hyperlink" Target="https://community.secop.gov.co/Public/Tendering/OpportunityDetail/Index?noticeUID=CO1.NTC.8658492&amp;isFromPublicArea=True&amp;isModal=False" TargetMode="External"/><Relationship Id="rId530" Type="http://schemas.openxmlformats.org/officeDocument/2006/relationships/hyperlink" Target="mailto:subsecretariocontratacion@buga.gov.co" TargetMode="External"/><Relationship Id="rId20" Type="http://schemas.openxmlformats.org/officeDocument/2006/relationships/hyperlink" Target="mailto:ramirotalero@gmail.com" TargetMode="External"/><Relationship Id="rId62" Type="http://schemas.openxmlformats.org/officeDocument/2006/relationships/hyperlink" Target="https://community.secop.gov.co/Public/Tendering/OpportunityDetail/Index?noticeUID=CO1.NTC.7867624&amp;isFromPublicArea=True&amp;isModal=true&amp;asPopupView=true" TargetMode="External"/><Relationship Id="rId365" Type="http://schemas.openxmlformats.org/officeDocument/2006/relationships/hyperlink" Target="https://community.secop.gov.co/Public/Tendering/OpportunityDetail/Index?noticeUID=CO1.NTC.8962788&amp;isFromPublicArea=True&amp;isModal=False" TargetMode="External"/><Relationship Id="rId572" Type="http://schemas.openxmlformats.org/officeDocument/2006/relationships/hyperlink" Target="mailto:abogadaespecialistalaborallsa@gmail.com" TargetMode="External"/><Relationship Id="rId628" Type="http://schemas.openxmlformats.org/officeDocument/2006/relationships/hyperlink" Target="mailto:femanzurj@yahoo.com" TargetMode="External"/><Relationship Id="rId225" Type="http://schemas.openxmlformats.org/officeDocument/2006/relationships/hyperlink" Target="https://community.secop.gov.co/Public/Tendering/OpportunityDetail/Index?noticeUID=CO1.NTC.8478320&amp;isFromPublicArea=True&amp;isModal=true&amp;asPopupView=true" TargetMode="External"/><Relationship Id="rId267" Type="http://schemas.openxmlformats.org/officeDocument/2006/relationships/hyperlink" Target="mailto:cesar.lozano@hotmail.com" TargetMode="External"/><Relationship Id="rId432" Type="http://schemas.openxmlformats.org/officeDocument/2006/relationships/hyperlink" Target="https://community.secop.gov.co/Public/Tendering/OpportunityDetail/Index?noticeUID=CO1.NTC.9048216&amp;isFromPublicArea=True&amp;isModal=False" TargetMode="External"/><Relationship Id="rId474" Type="http://schemas.openxmlformats.org/officeDocument/2006/relationships/hyperlink" Target="mailto:contactenos@jurado-choco.gov.co" TargetMode="External"/><Relationship Id="rId127" Type="http://schemas.openxmlformats.org/officeDocument/2006/relationships/hyperlink" Target="https://community.secop.gov.co/Public/Tendering/ContractNoticeManagement/Index?currentLanguage=es-CO&amp;Page=login&amp;Country=CO&amp;SkinName=CCE" TargetMode="External"/><Relationship Id="rId31" Type="http://schemas.openxmlformats.org/officeDocument/2006/relationships/hyperlink" Target="mailto:july.calderon0611@gmail.com" TargetMode="External"/><Relationship Id="rId73" Type="http://schemas.openxmlformats.org/officeDocument/2006/relationships/hyperlink" Target="https://community.secop.gov.co/Public/Tendering/OpportunityDetail/Index?noticeUID=CO1.NTC.7867366&amp;isFromPublicArea=True&amp;isModal=true&amp;asPopupView=true" TargetMode="External"/><Relationship Id="rId169" Type="http://schemas.openxmlformats.org/officeDocument/2006/relationships/hyperlink" Target="mailto:sofiadp.torres09@gmail.com" TargetMode="External"/><Relationship Id="rId334" Type="http://schemas.openxmlformats.org/officeDocument/2006/relationships/hyperlink" Target="https://community.secop.gov.co/Public/Tendering/OpportunityDetail/Index?noticeUID=CO1.NTC.8922925&amp;isFromPublicArea=True&amp;isModal=False" TargetMode="External"/><Relationship Id="rId376" Type="http://schemas.openxmlformats.org/officeDocument/2006/relationships/hyperlink" Target="mailto:alejomorenostuger235@hotmail." TargetMode="External"/><Relationship Id="rId541" Type="http://schemas.openxmlformats.org/officeDocument/2006/relationships/hyperlink" Target="mailto:danreyesgut@gmail.com" TargetMode="External"/><Relationship Id="rId583" Type="http://schemas.openxmlformats.org/officeDocument/2006/relationships/hyperlink" Target="https://community.secop.gov.co/Public/Tendering/OpportunityDetail/Index?noticeUID=CO1.NTC.9165477&amp;isFromPublicArea=True&amp;isModal=False" TargetMode="External"/><Relationship Id="rId4" Type="http://schemas.openxmlformats.org/officeDocument/2006/relationships/hyperlink" Target="mailto:wilsonenrique_09@hotmail.com" TargetMode="External"/><Relationship Id="rId180" Type="http://schemas.openxmlformats.org/officeDocument/2006/relationships/hyperlink" Target="mailto:lidacastano@gmail.com" TargetMode="External"/><Relationship Id="rId236" Type="http://schemas.openxmlformats.org/officeDocument/2006/relationships/hyperlink" Target="mailto:ornella.choles@hotmail.com" TargetMode="External"/><Relationship Id="rId278" Type="http://schemas.openxmlformats.org/officeDocument/2006/relationships/hyperlink" Target="mailto:naristizabala@gmail.com" TargetMode="External"/><Relationship Id="rId401" Type="http://schemas.openxmlformats.org/officeDocument/2006/relationships/hyperlink" Target="https://community.secop.gov.co/Public/Tendering/OpportunityDetail/Index?noticeUID=CO1.NTC.9040842&amp;isFromPublicArea=True&amp;isModal=False" TargetMode="External"/><Relationship Id="rId443" Type="http://schemas.openxmlformats.org/officeDocument/2006/relationships/hyperlink" Target="https://community.secop.gov.co/Public/Tendering/OpportunityDetail/Index?noticeUID=CO1.NTC.9046210&amp;isFromPublicArea=True&amp;isModal=False" TargetMode="External"/><Relationship Id="rId303" Type="http://schemas.openxmlformats.org/officeDocument/2006/relationships/hyperlink" Target="mailto:laurartorresb@gmail.com" TargetMode="External"/><Relationship Id="rId485" Type="http://schemas.openxmlformats.org/officeDocument/2006/relationships/hyperlink" Target="mailto:soportesecop2@medellin.gov.co" TargetMode="External"/><Relationship Id="rId42" Type="http://schemas.openxmlformats.org/officeDocument/2006/relationships/hyperlink" Target="https://community.secop.gov.co/Public/Tendering/OpportunityDetail/Index?noticeUID=CO1.NTC.7672205&amp;isFromPublicArea=True&amp;isModal=true&amp;asPopupView=true" TargetMode="External"/><Relationship Id="rId84" Type="http://schemas.openxmlformats.org/officeDocument/2006/relationships/hyperlink" Target="https://community.secop.gov.co/Public/Tendering/OpportunityDetail/Index?noticeUID=CO1.NTC.7810747&amp;isFromPublicArea=True&amp;isModal=true&amp;asPopupView=true" TargetMode="External"/><Relationship Id="rId138" Type="http://schemas.openxmlformats.org/officeDocument/2006/relationships/hyperlink" Target="mailto:asesoriaintegralterritorial@gmail.com" TargetMode="External"/><Relationship Id="rId345" Type="http://schemas.openxmlformats.org/officeDocument/2006/relationships/hyperlink" Target="mailto:luizemantilla@gmail.com" TargetMode="External"/><Relationship Id="rId387" Type="http://schemas.openxmlformats.org/officeDocument/2006/relationships/hyperlink" Target="mailto:asociacionarittolima@gmail.com" TargetMode="External"/><Relationship Id="rId510" Type="http://schemas.openxmlformats.org/officeDocument/2006/relationships/hyperlink" Target="mailto:abogada1084@yahoo.com.co" TargetMode="External"/><Relationship Id="rId552" Type="http://schemas.openxmlformats.org/officeDocument/2006/relationships/hyperlink" Target="mailto:lauradazaoca@gmail.com" TargetMode="External"/><Relationship Id="rId594" Type="http://schemas.openxmlformats.org/officeDocument/2006/relationships/hyperlink" Target="https://community.secop.gov.co/Public/Tendering/OpportunityDetail/Index?noticeUID=CO1.NTC.9191315&amp;isFromPublicArea=True&amp;isModal=False" TargetMode="External"/><Relationship Id="rId608" Type="http://schemas.openxmlformats.org/officeDocument/2006/relationships/hyperlink" Target="https://community.secop.gov.co/Public/Tendering/OpportunityDetail/Index?noticeUID=CO1.NTC.9149095&amp;isFromPublicArea=True&amp;isModal=False" TargetMode="External"/><Relationship Id="rId191" Type="http://schemas.openxmlformats.org/officeDocument/2006/relationships/hyperlink" Target="mailto:comercial.licitaciones@4-72.com.co" TargetMode="External"/><Relationship Id="rId205" Type="http://schemas.openxmlformats.org/officeDocument/2006/relationships/hyperlink" Target="mailto:josellinas70@gmail.com" TargetMode="External"/><Relationship Id="rId247" Type="http://schemas.openxmlformats.org/officeDocument/2006/relationships/hyperlink" Target="https://community.secop.gov.co/Public/Tendering/OpportunityDetail/Index?noticeUID=CO1.NTC.8510772&amp;isFromPublicArea=True&amp;isModal=true&amp;asPopupView=true" TargetMode="External"/><Relationship Id="rId412" Type="http://schemas.openxmlformats.org/officeDocument/2006/relationships/hyperlink" Target="mailto:contratacion@ibague.gov.co" TargetMode="External"/><Relationship Id="rId107" Type="http://schemas.openxmlformats.org/officeDocument/2006/relationships/hyperlink" Target="mailto:juridica@santanderdequilichao-cauca.gov.co" TargetMode="External"/><Relationship Id="rId289" Type="http://schemas.openxmlformats.org/officeDocument/2006/relationships/hyperlink" Target="mailto:danielanovag96@gmail.com" TargetMode="External"/><Relationship Id="rId454" Type="http://schemas.openxmlformats.org/officeDocument/2006/relationships/hyperlink" Target="mailto:juridica@puertotejada.gov.co" TargetMode="External"/><Relationship Id="rId496" Type="http://schemas.openxmlformats.org/officeDocument/2006/relationships/hyperlink" Target="https://community.secop.gov.co/Public/Tendering/OpportunityDetail/Index?noticeUID=CO1.NTC.9053358&amp;isFromPublicArea=True&amp;isModal=False" TargetMode="External"/><Relationship Id="rId11" Type="http://schemas.openxmlformats.org/officeDocument/2006/relationships/hyperlink" Target="mailto:juanmejia.89@outlook.com" TargetMode="External"/><Relationship Id="rId53" Type="http://schemas.openxmlformats.org/officeDocument/2006/relationships/hyperlink" Target="https://community.secop.gov.co/Public/Tendering/OpportunityDetail/Index?noticeUID=CO1.NTC.7745560&amp;isFromPublicArea=True&amp;isModal=False" TargetMode="External"/><Relationship Id="rId149" Type="http://schemas.openxmlformats.org/officeDocument/2006/relationships/hyperlink" Target="mailto:info@papelerialosandes.com" TargetMode="External"/><Relationship Id="rId314" Type="http://schemas.openxmlformats.org/officeDocument/2006/relationships/hyperlink" Target="https://community.secop.gov.co/Public/Tendering/OpportunityDetail/Index?noticeUID=CO1.NTC.8818008&amp;isFromPublicArea=True&amp;isModal=False" TargetMode="External"/><Relationship Id="rId356" Type="http://schemas.openxmlformats.org/officeDocument/2006/relationships/hyperlink" Target="mailto:pombosh@yahoo.es" TargetMode="External"/><Relationship Id="rId398" Type="http://schemas.openxmlformats.org/officeDocument/2006/relationships/hyperlink" Target="https://community.secop.gov.co/Public/Tendering/OpportunityDetail/Index?noticeUID=CO1.NTC.9040373&amp;isFromPublicArea=True&amp;isModal=False" TargetMode="External"/><Relationship Id="rId521" Type="http://schemas.openxmlformats.org/officeDocument/2006/relationships/hyperlink" Target="mailto:purowesocodito@gmail.com" TargetMode="External"/><Relationship Id="rId563" Type="http://schemas.openxmlformats.org/officeDocument/2006/relationships/hyperlink" Target="https://community.secop.gov.co/Public/Tendering/OpportunityDetail/Index?noticeUID=CO1.NTC.9173191&amp;isFromPublicArea=True&amp;isModal=False" TargetMode="External"/><Relationship Id="rId619" Type="http://schemas.openxmlformats.org/officeDocument/2006/relationships/hyperlink" Target="https://community.secop.gov.co/Public/Tendering/OpportunityDetail/Index?noticeUID=CO1.NTC.8946644&amp;isFromPublicArea=True&amp;isModal=true&amp;asPopupView=true" TargetMode="External"/><Relationship Id="rId95" Type="http://schemas.openxmlformats.org/officeDocument/2006/relationships/hyperlink" Target="https://community.secop.gov.co/Public/Tendering/OpportunityDetail/Index?noticeUID=CO1.NTC.7966120&amp;isFromPublicArea=True&amp;isModal=true&amp;asPopupView=true" TargetMode="External"/><Relationship Id="rId160" Type="http://schemas.openxmlformats.org/officeDocument/2006/relationships/hyperlink" Target="https://community.secop.gov.co/Public/Tendering/OpportunityDetail/Index?noticeUID=CO1.NTC.8351511&amp;isFromPublicArea=True&amp;isModal=true&amp;asPopupView=true" TargetMode="External"/><Relationship Id="rId216" Type="http://schemas.openxmlformats.org/officeDocument/2006/relationships/hyperlink" Target="mailto:cargagicha@hotmail.com" TargetMode="External"/><Relationship Id="rId423" Type="http://schemas.openxmlformats.org/officeDocument/2006/relationships/hyperlink" Target="https://community.secop.gov.co/Public/Tendering/OpportunityDetail/Index?noticeUID=CO1.NTC.9041012&amp;isFromPublicArea=True&amp;isModal=False" TargetMode="External"/><Relationship Id="rId258" Type="http://schemas.openxmlformats.org/officeDocument/2006/relationships/hyperlink" Target="https://community.secop.gov.co/Public/Tendering/OpportunityDetail/Index?noticeUID=CO1.NTC.8531911&amp;isFromPublicArea=True&amp;isModal=true&amp;asPopupView=true" TargetMode="External"/><Relationship Id="rId465" Type="http://schemas.openxmlformats.org/officeDocument/2006/relationships/hyperlink" Target="mailto:JURIDICA@ARAUCA-ARAUCA.GOV.CO" TargetMode="External"/><Relationship Id="rId630" Type="http://schemas.openxmlformats.org/officeDocument/2006/relationships/hyperlink" Target="mailto:inmobiliariacorazondejesus@gmail.com" TargetMode="External"/><Relationship Id="rId22" Type="http://schemas.openxmlformats.org/officeDocument/2006/relationships/hyperlink" Target="https://community.secop.gov.co/Public/Tendering/OpportunityDetail/Index?noticeUID=CO1.NTC.7457332&amp;isFromPublicArea=True&amp;isModal=true&amp;asPopupView=true" TargetMode="External"/><Relationship Id="rId64" Type="http://schemas.openxmlformats.org/officeDocument/2006/relationships/hyperlink" Target="https://community.secop.gov.co/Public/Tendering/OpportunityDetail/Index?noticeUID=CO1.NTC.7864103&amp;isFromPublicArea=True&amp;isModal=true&amp;asPopupView=true" TargetMode="External"/><Relationship Id="rId118" Type="http://schemas.openxmlformats.org/officeDocument/2006/relationships/hyperlink" Target="https://community.secop.gov.co/Public/Tendering/ContractNoticeManagement/Index?currentLanguage=es-CO&amp;Page=login&amp;Country=CO&amp;SkinName=CCE" TargetMode="External"/><Relationship Id="rId325" Type="http://schemas.openxmlformats.org/officeDocument/2006/relationships/hyperlink" Target="mailto:penadeviajohanalexis@gmail.com" TargetMode="External"/><Relationship Id="rId367" Type="http://schemas.openxmlformats.org/officeDocument/2006/relationships/hyperlink" Target="https://community.secop.gov.co/Public/Tendering/OpportunityDetail/Index?noticeUID=CO1.NTC.8964073&amp;isFromPublicArea=True&amp;isModal=False" TargetMode="External"/><Relationship Id="rId532" Type="http://schemas.openxmlformats.org/officeDocument/2006/relationships/hyperlink" Target="https://community.secop.gov.co/Public/Tendering/OpportunityDetail/Index?noticeUID=CO1.NTC.9047899&amp;isFromPublicArea=True&amp;isModal=False" TargetMode="External"/><Relationship Id="rId574" Type="http://schemas.openxmlformats.org/officeDocument/2006/relationships/hyperlink" Target="mailto:nathalia.rodriguez.ruiz@gmail.com" TargetMode="External"/><Relationship Id="rId171" Type="http://schemas.openxmlformats.org/officeDocument/2006/relationships/hyperlink" Target="mailto:wilsonenrique_09@hotmail.com" TargetMode="External"/><Relationship Id="rId227" Type="http://schemas.openxmlformats.org/officeDocument/2006/relationships/hyperlink" Target="https://community.secop.gov.co/Public/Tendering/OpportunityDetail/Index?noticeUID=CO1.NTC.8480974&amp;isFromPublicArea=True&amp;isModal=true&amp;asPopupView=true" TargetMode="External"/><Relationship Id="rId269" Type="http://schemas.openxmlformats.org/officeDocument/2006/relationships/hyperlink" Target="https://community.secop.gov.co/Public/Tendering/OpportunityDetail/Index?noticeUID=CO1.NTC.8613212&amp;isFromPublicArea=True&amp;isModal=true&amp;asPopupView=true" TargetMode="External"/><Relationship Id="rId434" Type="http://schemas.openxmlformats.org/officeDocument/2006/relationships/hyperlink" Target="mailto:contratacion@robertopayan-narino.gov.co" TargetMode="External"/><Relationship Id="rId476" Type="http://schemas.openxmlformats.org/officeDocument/2006/relationships/hyperlink" Target="mailto:tic@cucuta.gov.co" TargetMode="External"/><Relationship Id="rId33" Type="http://schemas.openxmlformats.org/officeDocument/2006/relationships/hyperlink" Target="mailto:blancojp777@gmail.com" TargetMode="External"/><Relationship Id="rId129" Type="http://schemas.openxmlformats.org/officeDocument/2006/relationships/hyperlink" Target="https://community.secop.gov.co/Public/Tendering/ContractNoticeManagement/Index?currentLanguage=es-CO&amp;Page=login&amp;Country=CO&amp;SkinName=CCE" TargetMode="External"/><Relationship Id="rId280" Type="http://schemas.openxmlformats.org/officeDocument/2006/relationships/hyperlink" Target="mailto:narvaeztoro@gmail.com" TargetMode="External"/><Relationship Id="rId336" Type="http://schemas.openxmlformats.org/officeDocument/2006/relationships/hyperlink" Target="https://community.secop.gov.co/Public/Tendering/OpportunityDetail/Index?noticeUID=CO1.NTC.8930455&amp;isFromPublicArea=True&amp;isModal=False" TargetMode="External"/><Relationship Id="rId501" Type="http://schemas.openxmlformats.org/officeDocument/2006/relationships/hyperlink" Target="https://community.secop.gov.co/Public/Tendering/OpportunityDetail/Index?noticeUID=CO1.NTC.9070159&amp;isFromPublicArea=True&amp;isModal=False" TargetMode="External"/><Relationship Id="rId543" Type="http://schemas.openxmlformats.org/officeDocument/2006/relationships/hyperlink" Target="mailto:vicifuentes79@gmail.com" TargetMode="External"/><Relationship Id="rId75" Type="http://schemas.openxmlformats.org/officeDocument/2006/relationships/hyperlink" Target="mailto:judaco500@gmail.com" TargetMode="External"/><Relationship Id="rId140" Type="http://schemas.openxmlformats.org/officeDocument/2006/relationships/hyperlink" Target="https://community.secop.gov.co/Public/Tendering/OpportunityDetail/Index?noticeUID=CO1.NTC.8220741&amp;isFromPublicArea=True&amp;isModal=true&amp;asPopupView=true" TargetMode="External"/><Relationship Id="rId182" Type="http://schemas.openxmlformats.org/officeDocument/2006/relationships/hyperlink" Target="mailto:velasqueza23@gmail.com" TargetMode="External"/><Relationship Id="rId378" Type="http://schemas.openxmlformats.org/officeDocument/2006/relationships/hyperlink" Target="mailto:alejandraromeromurillo@gmail." TargetMode="External"/><Relationship Id="rId403" Type="http://schemas.openxmlformats.org/officeDocument/2006/relationships/hyperlink" Target="https://community.secop.gov.co/Public/Tendering/OpportunityDetail/Index?noticeUID=CO1.NTC.9040476&amp;isFromPublicArea=True&amp;isModal=False" TargetMode="External"/><Relationship Id="rId585" Type="http://schemas.openxmlformats.org/officeDocument/2006/relationships/hyperlink" Target="https://community.secop.gov.co/Public/Tendering/OpportunityDetail/Index?noticeUID=CO1.NTC.9165668&amp;isFromPublicArea=True&amp;isModal=False" TargetMode="External"/><Relationship Id="rId6" Type="http://schemas.openxmlformats.org/officeDocument/2006/relationships/hyperlink" Target="mailto:marlonste95@hotmail.com" TargetMode="External"/><Relationship Id="rId238" Type="http://schemas.openxmlformats.org/officeDocument/2006/relationships/hyperlink" Target="https://community.secop.gov.co/Public/Tendering/OpportunityDetail/Index?noticeUID=CO1.NTC.8491698&amp;isFromPublicArea=True&amp;isModal=true&amp;asPopupView=true" TargetMode="External"/><Relationship Id="rId445" Type="http://schemas.openxmlformats.org/officeDocument/2006/relationships/hyperlink" Target="https://community.secop.gov.co/Public/Tendering/OpportunityDetail/Index?noticeUID=CO1.NTC.9044536&amp;isFromPublicArea=True&amp;isModal=False" TargetMode="External"/><Relationship Id="rId487" Type="http://schemas.openxmlformats.org/officeDocument/2006/relationships/hyperlink" Target="mailto:sofia.burgos@boyaca.gov.co" TargetMode="External"/><Relationship Id="rId610" Type="http://schemas.openxmlformats.org/officeDocument/2006/relationships/hyperlink" Target="https://community.secop.gov.co/Public/Tendering/OpportunityDetail/Index?noticeUID=CO1.NTC.9233251&amp;isFromPublicArea=True&amp;isModal=False" TargetMode="External"/><Relationship Id="rId291" Type="http://schemas.openxmlformats.org/officeDocument/2006/relationships/hyperlink" Target="mailto:catalinapulidog@hotmail.com" TargetMode="External"/><Relationship Id="rId305" Type="http://schemas.openxmlformats.org/officeDocument/2006/relationships/hyperlink" Target="mailto:jsotoh482@gmail.com" TargetMode="External"/><Relationship Id="rId347" Type="http://schemas.openxmlformats.org/officeDocument/2006/relationships/hyperlink" Target="https://community.secop.gov.co/Public/Tendering/OpportunityDetail/Index?noticeUID=CO1.NTC.8931375&amp;isFromPublicArea=True&amp;isModal=False" TargetMode="External"/><Relationship Id="rId512" Type="http://schemas.openxmlformats.org/officeDocument/2006/relationships/hyperlink" Target="mailto:alejandrarubio412@gmail.com" TargetMode="External"/><Relationship Id="rId44" Type="http://schemas.openxmlformats.org/officeDocument/2006/relationships/hyperlink" Target="mailto:nadiapineda80@hotmail.com" TargetMode="External"/><Relationship Id="rId86" Type="http://schemas.openxmlformats.org/officeDocument/2006/relationships/hyperlink" Target="https://community.secop.gov.co/Public/Tendering/OpportunityDetail/Index?noticeUID=CO1.NTC.7883097&amp;isFromPublicArea=True&amp;isModal=true&amp;asPopupView=true" TargetMode="External"/><Relationship Id="rId151" Type="http://schemas.openxmlformats.org/officeDocument/2006/relationships/hyperlink" Target="mailto:subgerencia.licitaciones@previsora.gov.co" TargetMode="External"/><Relationship Id="rId389" Type="http://schemas.openxmlformats.org/officeDocument/2006/relationships/hyperlink" Target="mailto:jogs87@gmail.com" TargetMode="External"/><Relationship Id="rId554" Type="http://schemas.openxmlformats.org/officeDocument/2006/relationships/hyperlink" Target="https://community.secop.gov.co/Public/Tendering/ContractNoticePhases/View?PPI=CO1.PPI.43715030&amp;isFromPublicArea=True&amp;isModal=False" TargetMode="External"/><Relationship Id="rId596" Type="http://schemas.openxmlformats.org/officeDocument/2006/relationships/hyperlink" Target="mailto:gig_abogados@hotmail.com" TargetMode="External"/><Relationship Id="rId193" Type="http://schemas.openxmlformats.org/officeDocument/2006/relationships/hyperlink" Target="mailto:javidonmata1@gmail.com" TargetMode="External"/><Relationship Id="rId207" Type="http://schemas.openxmlformats.org/officeDocument/2006/relationships/hyperlink" Target="mailto:carolinaroapolanco@gmail.com" TargetMode="External"/><Relationship Id="rId249" Type="http://schemas.openxmlformats.org/officeDocument/2006/relationships/hyperlink" Target="mailto:licitaciones@mcad.co" TargetMode="External"/><Relationship Id="rId414" Type="http://schemas.openxmlformats.org/officeDocument/2006/relationships/hyperlink" Target="mailto:oficinadecontratacion@alcaldianeiva.gov.co" TargetMode="External"/><Relationship Id="rId456" Type="http://schemas.openxmlformats.org/officeDocument/2006/relationships/hyperlink" Target="mailto:administrativo@quibdo-choco.gov.co" TargetMode="External"/><Relationship Id="rId498" Type="http://schemas.openxmlformats.org/officeDocument/2006/relationships/hyperlink" Target="mailto:jucapriga@gmail.com" TargetMode="External"/><Relationship Id="rId621" Type="http://schemas.openxmlformats.org/officeDocument/2006/relationships/hyperlink" Target="https://www.google.com/search?q=Carrera+7+%23+26+-+20+Piso+18&amp;rlz=1C1ONGR_enCO1146CO1146&amp;oq=certicama+direccion&amp;gs_lcrp=EgZjaHJvbWUyBggAEEUYOTIJCAEQABgNGIAEMggIAhAAGA0YHjIKCAMQABgIGA0YHtIBCDQ2OTVqMGo3qAIAsAIA&amp;sourceid=chrome&amp;ie=UTF-8&amp;mstk=AUtExfAGIvqgsWALXWK48QTqbaB8JeRWeCf7nBS5olbld-gXammDUrWgMKoSd7IwQ6nAJHn1lE8LOcUBKB0WcR_ZY2ArXUy5IjHFy3oEuqp-1kCge6O-XPq9nK-kXyU0I6refjUnaeo999Adv_DoJhMVKZoXx536tmbDB8ys8I1CS1u_L-M&amp;csui=3&amp;ved=2ahUKEwi_vPmS3feRAxXTSTABHVPsNHsQgK4QegQIARAC" TargetMode="External"/><Relationship Id="rId13" Type="http://schemas.openxmlformats.org/officeDocument/2006/relationships/hyperlink" Target="mailto:javier-jesus93@hotmail.com" TargetMode="External"/><Relationship Id="rId109" Type="http://schemas.openxmlformats.org/officeDocument/2006/relationships/hyperlink" Target="mailto:despachoalcalde@orocue-casanare.gov.co" TargetMode="External"/><Relationship Id="rId260" Type="http://schemas.openxmlformats.org/officeDocument/2006/relationships/hyperlink" Target="https://community.secop.gov.co/Public/Tendering/OpportunityDetail/Index?noticeUID=CO1.NTC.8541534&amp;isFromPublicArea=True&amp;isModal=true&amp;asPopupView=true" TargetMode="External"/><Relationship Id="rId316" Type="http://schemas.openxmlformats.org/officeDocument/2006/relationships/hyperlink" Target="mailto:yosergiojoaquin@outlook.es" TargetMode="External"/><Relationship Id="rId523" Type="http://schemas.openxmlformats.org/officeDocument/2006/relationships/hyperlink" Target="mailto:sebastianparraportilla@gmail.com" TargetMode="External"/><Relationship Id="rId55" Type="http://schemas.openxmlformats.org/officeDocument/2006/relationships/hyperlink" Target="mailto:dnovoam11@gmail.com" TargetMode="External"/><Relationship Id="rId97" Type="http://schemas.openxmlformats.org/officeDocument/2006/relationships/hyperlink" Target="mailto:aavellaneda@cafam.com.co" TargetMode="External"/><Relationship Id="rId120" Type="http://schemas.openxmlformats.org/officeDocument/2006/relationships/hyperlink" Target="https://community.secop.gov.co/Public/Tendering/ContractNoticeManagement/Index?currentLanguage=es-CO&amp;Page=login&amp;Country=CO&amp;SkinName=CCE" TargetMode="External"/><Relationship Id="rId358" Type="http://schemas.openxmlformats.org/officeDocument/2006/relationships/hyperlink" Target="mailto:vivianamoreno44@gmail.com" TargetMode="External"/><Relationship Id="rId565" Type="http://schemas.openxmlformats.org/officeDocument/2006/relationships/hyperlink" Target="https://community.secop.gov.co/Public/Tendering/OpportunityDetail/Index?noticeUID=CO1.NTC.9183232&amp;isFromPublicArea=True&amp;isModal=False" TargetMode="External"/><Relationship Id="rId162" Type="http://schemas.openxmlformats.org/officeDocument/2006/relationships/hyperlink" Target="mailto:luzmarycq@hotmail.com" TargetMode="External"/><Relationship Id="rId218" Type="http://schemas.openxmlformats.org/officeDocument/2006/relationships/hyperlink" Target="mailto:manumezas@gmail.com" TargetMode="External"/><Relationship Id="rId425" Type="http://schemas.openxmlformats.org/officeDocument/2006/relationships/hyperlink" Target="mailto:juridica@tumaco-narino.gov.co" TargetMode="External"/><Relationship Id="rId467" Type="http://schemas.openxmlformats.org/officeDocument/2006/relationships/hyperlink" Target="mailto:oficinadecontratacion@maicao-laguajira.gov.co" TargetMode="External"/><Relationship Id="rId632" Type="http://schemas.openxmlformats.org/officeDocument/2006/relationships/hyperlink" Target="https://community.secop.gov.co/Public/Tendering/OpportunityDetail/Index?noticeUID=CO1.NTC.9061463&amp;isFromPublicArea=True&amp;isModal=true&amp;asPopupView=true" TargetMode="External"/><Relationship Id="rId271" Type="http://schemas.openxmlformats.org/officeDocument/2006/relationships/hyperlink" Target="https://community.secop.gov.co/Public/Tendering/OpportunityDetail/Index?noticeUID=CO1.NTC.8645036&amp;isFromPublicArea=True&amp;isModal=true&amp;asPopupView=true" TargetMode="External"/><Relationship Id="rId24" Type="http://schemas.openxmlformats.org/officeDocument/2006/relationships/hyperlink" Target="mailto:katherine88_6@hotmail.com" TargetMode="External"/><Relationship Id="rId66" Type="http://schemas.openxmlformats.org/officeDocument/2006/relationships/hyperlink" Target="https://community.secop.gov.co/Public/Tendering/OpportunityDetail/Index?noticeUID=CO1.NTC.7866923&amp;isFromPublicArea=True&amp;isModal=true&amp;asPopupView=true" TargetMode="External"/><Relationship Id="rId131" Type="http://schemas.openxmlformats.org/officeDocument/2006/relationships/hyperlink" Target="https://community.secop.gov.co/Public/Tendering/ContractNoticeManagement/Index?currentLanguage=es-CO&amp;Page=login&amp;Country=CO&amp;SkinName=CCE" TargetMode="External"/><Relationship Id="rId327" Type="http://schemas.openxmlformats.org/officeDocument/2006/relationships/hyperlink" Target="https://community.secop.gov.co/Public/Tendering/OpportunityDetail/Index?noticeUID=CO1.NTC.8882954&amp;isFromPublicArea=True&amp;isModal=False" TargetMode="External"/><Relationship Id="rId369" Type="http://schemas.openxmlformats.org/officeDocument/2006/relationships/hyperlink" Target="https://community.secop.gov.co/Public/Tendering/OpportunityDetail/Index?noticeUID=CO1.NTC.8961979&amp;isFromPublicArea=True&amp;isModal=False" TargetMode="External"/><Relationship Id="rId534" Type="http://schemas.openxmlformats.org/officeDocument/2006/relationships/hyperlink" Target="https://community.secop.gov.co/Public/Tendering/OpportunityDetail/Index?noticeUID=CO1.NTC.9083267&amp;isFromPublicArea=True&amp;isModal=False" TargetMode="External"/><Relationship Id="rId576" Type="http://schemas.openxmlformats.org/officeDocument/2006/relationships/hyperlink" Target="mailto:mauriciopiragauta@hotmail.com" TargetMode="External"/><Relationship Id="rId173" Type="http://schemas.openxmlformats.org/officeDocument/2006/relationships/hyperlink" Target="mailto:javalejandrop@gmail.com" TargetMode="External"/><Relationship Id="rId229" Type="http://schemas.openxmlformats.org/officeDocument/2006/relationships/hyperlink" Target="mailto:contratacion@esap.edu.co" TargetMode="External"/><Relationship Id="rId380" Type="http://schemas.openxmlformats.org/officeDocument/2006/relationships/hyperlink" Target="https://community.secop.gov.co/Public/Tendering/OpportunityDetail/Index?noticeUID=CO1.NTC.8939893&amp;isFromPublicArea=True&amp;isModal=False" TargetMode="External"/><Relationship Id="rId436" Type="http://schemas.openxmlformats.org/officeDocument/2006/relationships/hyperlink" Target="mailto:contactenos@sanjacinto-bolivar.gov.co" TargetMode="External"/><Relationship Id="rId601" Type="http://schemas.openxmlformats.org/officeDocument/2006/relationships/hyperlink" Target="https://community.secop.gov.co/Public/Tendering/OpportunityDetail/Index?noticeUID=CO1.NTC.9219512&amp;isFromPublicArea=True&amp;isModal=False" TargetMode="External"/><Relationship Id="rId240" Type="http://schemas.openxmlformats.org/officeDocument/2006/relationships/hyperlink" Target="https://community.secop.gov.co/Public/Tendering/OpportunityDetail/Index?noticeUID=CO1.NTC.8499310&amp;isFromPublicArea=True&amp;isModal=true&amp;asPopupView=true" TargetMode="External"/><Relationship Id="rId478" Type="http://schemas.openxmlformats.org/officeDocument/2006/relationships/hyperlink" Target="https://community.secop.gov.co/Public/Tendering/OpportunityDetail/Index?noticeUID=CO1.NTC.9069906&amp;isFromPublicArea=True&amp;isModal=False" TargetMode="External"/><Relationship Id="rId35" Type="http://schemas.openxmlformats.org/officeDocument/2006/relationships/hyperlink" Target="https://community.secop.gov.co/Public/Tendering/OpportunityDetail/Index?noticeUID=CO1.NTC.7659564&amp;isFromPublicArea=True&amp;isModal=true&amp;asPopupView=true" TargetMode="External"/><Relationship Id="rId77" Type="http://schemas.openxmlformats.org/officeDocument/2006/relationships/hyperlink" Target="mailto:gestioncontratos2@distracom.com.co" TargetMode="External"/><Relationship Id="rId100" Type="http://schemas.openxmlformats.org/officeDocument/2006/relationships/hyperlink" Target="mailto:luisa.vasquez@senado.gov.co" TargetMode="External"/><Relationship Id="rId282" Type="http://schemas.openxmlformats.org/officeDocument/2006/relationships/hyperlink" Target="mailto:sandra_marcela1@hotmail.com" TargetMode="External"/><Relationship Id="rId338" Type="http://schemas.openxmlformats.org/officeDocument/2006/relationships/hyperlink" Target="https://community.secop.gov.co/Public/Tendering/OpportunityDetail/Index?noticeUID=CO1.NTC.8903670&amp;isFromPublicArea=True&amp;isModal=False" TargetMode="External"/><Relationship Id="rId503" Type="http://schemas.openxmlformats.org/officeDocument/2006/relationships/hyperlink" Target="https://community.secop.gov.co/Public/Tendering/OpportunityDetail/Index?noticeUID=CO1.NTC.9068068&amp;isFromPublicArea=True&amp;isModal=False" TargetMode="External"/><Relationship Id="rId545" Type="http://schemas.openxmlformats.org/officeDocument/2006/relationships/hyperlink" Target="mailto:tropicodecapricornio@gmail.com" TargetMode="External"/><Relationship Id="rId587" Type="http://schemas.openxmlformats.org/officeDocument/2006/relationships/hyperlink" Target="https://community.secop.gov.co/Public/Tendering/OpportunityDetail/Index?noticeUID=CO1.NTC.9170672&amp;isFromPublicArea=True&amp;isModal=False" TargetMode="External"/><Relationship Id="rId8" Type="http://schemas.openxmlformats.org/officeDocument/2006/relationships/hyperlink" Target="mailto:javalejandrop@gmail.com" TargetMode="External"/><Relationship Id="rId142" Type="http://schemas.openxmlformats.org/officeDocument/2006/relationships/hyperlink" Target="https://community.secop.gov.co/Public/Tendering/OpportunityDetail/Index?noticeUID=CO1.NTC.8222817&amp;isFromPublicArea=True&amp;isModal=true&amp;asPopupView=true" TargetMode="External"/><Relationship Id="rId184" Type="http://schemas.openxmlformats.org/officeDocument/2006/relationships/hyperlink" Target="mailto:vannerob15@gmail.com" TargetMode="External"/><Relationship Id="rId391" Type="http://schemas.openxmlformats.org/officeDocument/2006/relationships/hyperlink" Target="mailto:yulieth.angaritap@gmail.com" TargetMode="External"/><Relationship Id="rId405" Type="http://schemas.openxmlformats.org/officeDocument/2006/relationships/hyperlink" Target="https://community.secop.gov.co/Public/Tendering/OpportunityDetail/Index?noticeUID=CO1.NTC.9040678&amp;isFromPublicArea=True&amp;isModal=False" TargetMode="External"/><Relationship Id="rId447" Type="http://schemas.openxmlformats.org/officeDocument/2006/relationships/hyperlink" Target="https://community.secop.gov.co/Public/Tendering/OpportunityDetail/Index?noticeUID=CO1.NTC.9044411&amp;isFromPublicArea=True&amp;isModal=False" TargetMode="External"/><Relationship Id="rId612" Type="http://schemas.openxmlformats.org/officeDocument/2006/relationships/hyperlink" Target="https://community.secop.gov.co/Public/Tendering/OpportunityDetail/Index?noticeUID=CO1.NTC.9222181&amp;isFromPublicArea=True&amp;isModal=False" TargetMode="External"/><Relationship Id="rId251" Type="http://schemas.openxmlformats.org/officeDocument/2006/relationships/hyperlink" Target="mailto:zggomezb@gmail.com" TargetMode="External"/><Relationship Id="rId489" Type="http://schemas.openxmlformats.org/officeDocument/2006/relationships/hyperlink" Target="mailto:JURIDICA@AMAZONAS.GOV.CO" TargetMode="External"/><Relationship Id="rId46" Type="http://schemas.openxmlformats.org/officeDocument/2006/relationships/hyperlink" Target="https://community.secop.gov.co/Public/Tendering/OpportunityDetail/Index?noticeUID=CO1.NTC.7722457&amp;isFromPublicArea=True&amp;isModal=False" TargetMode="External"/><Relationship Id="rId293" Type="http://schemas.openxmlformats.org/officeDocument/2006/relationships/hyperlink" Target="https://community.secop.gov.co/Public/Tendering/OpportunityDetail/Index?noticeUID=CO1.NTC.8720375&amp;isFromPublicArea=True&amp;isModal=true&amp;asPopupView=true" TargetMode="External"/><Relationship Id="rId307" Type="http://schemas.openxmlformats.org/officeDocument/2006/relationships/hyperlink" Target="https://community.secop.gov.co/Public/Tendering/OpportunityDetail/Index?noticeUID=CO1.NTC.8789859&amp;isFromPublicArea=True&amp;isModal=true&amp;asPopupView=true" TargetMode="External"/><Relationship Id="rId349" Type="http://schemas.openxmlformats.org/officeDocument/2006/relationships/hyperlink" Target="https://community.secop.gov.co/Public/Tendering/OpportunityDetail/Index?noticeUID=CO1.NTC.8932874&amp;isFromPublicArea=True&amp;isModal=False" TargetMode="External"/><Relationship Id="rId514" Type="http://schemas.openxmlformats.org/officeDocument/2006/relationships/hyperlink" Target="mailto:vicmarang@hotmail.com" TargetMode="External"/><Relationship Id="rId556" Type="http://schemas.openxmlformats.org/officeDocument/2006/relationships/hyperlink" Target="mailto:leonelandresruizvargas@gmail.com" TargetMode="External"/><Relationship Id="rId88" Type="http://schemas.openxmlformats.org/officeDocument/2006/relationships/hyperlink" Target="https://community.secop.gov.co/Public/Tendering/OpportunityDetail/Index?noticeUID=CO1.NTC.7956978&amp;isFromPublicArea=True&amp;isModal=true&amp;asPopupView=true" TargetMode="External"/><Relationship Id="rId111" Type="http://schemas.openxmlformats.org/officeDocument/2006/relationships/hyperlink" Target="mailto:contratacionestatal@tunja.gov.co" TargetMode="External"/><Relationship Id="rId153" Type="http://schemas.openxmlformats.org/officeDocument/2006/relationships/hyperlink" Target="https://community.secop.gov.co/Public/Tendering/OpportunityDetail/Index?noticeUID=CO1.NTC.8249678&amp;isFromPublicArea=True&amp;isModal=False" TargetMode="External"/><Relationship Id="rId195" Type="http://schemas.openxmlformats.org/officeDocument/2006/relationships/hyperlink" Target="mailto:ghernandez@empresahumana.com" TargetMode="External"/><Relationship Id="rId209" Type="http://schemas.openxmlformats.org/officeDocument/2006/relationships/hyperlink" Target="https://community.secop.gov.co/Public/Tendering/OpportunityDetail/Index?noticeUID=CO1.NTC.8453098&amp;isFromPublicArea=True&amp;isModal=true&amp;asPopupView=true" TargetMode="External"/><Relationship Id="rId360" Type="http://schemas.openxmlformats.org/officeDocument/2006/relationships/hyperlink" Target="mailto:jcamilogonzale@gmail.com" TargetMode="External"/><Relationship Id="rId416" Type="http://schemas.openxmlformats.org/officeDocument/2006/relationships/hyperlink" Target="mailto:contratacion@dosquebradas.gov.co" TargetMode="External"/><Relationship Id="rId598" Type="http://schemas.openxmlformats.org/officeDocument/2006/relationships/hyperlink" Target="https://community.secop.gov.co/Public/Tendering/OpportunityDetail/Index?noticeUID=CO1.NTC.9236225&amp;isFromPublicArea=True&amp;isModal=False" TargetMode="External"/><Relationship Id="rId220" Type="http://schemas.openxmlformats.org/officeDocument/2006/relationships/hyperlink" Target="mailto:hernandovasquezb@gmail.com" TargetMode="External"/><Relationship Id="rId458" Type="http://schemas.openxmlformats.org/officeDocument/2006/relationships/hyperlink" Target="https://community.secop.gov.co/Public/Tendering/OpportunityDetail/Index?noticeUID=CO1.NTC.9046543&amp;isFromPublicArea=True&amp;isModal=False" TargetMode="External"/><Relationship Id="rId623" Type="http://schemas.openxmlformats.org/officeDocument/2006/relationships/hyperlink" Target="mailto:ccvozdelosnegros@gmail.com" TargetMode="External"/><Relationship Id="rId15" Type="http://schemas.openxmlformats.org/officeDocument/2006/relationships/hyperlink" Target="mailto:abogadoxaviermedina@hotmail.com" TargetMode="External"/><Relationship Id="rId57" Type="http://schemas.openxmlformats.org/officeDocument/2006/relationships/hyperlink" Target="mailto:angela.barbosa@thomas-signe.co" TargetMode="External"/><Relationship Id="rId262" Type="http://schemas.openxmlformats.org/officeDocument/2006/relationships/hyperlink" Target="https://community.secop.gov.co/Public/Tendering/OpportunityDetail/Index?noticeUID=CO1.NTC.8542607&amp;isFromPublicArea=True&amp;isModal=true&amp;asPopupView=true" TargetMode="External"/><Relationship Id="rId318" Type="http://schemas.openxmlformats.org/officeDocument/2006/relationships/hyperlink" Target="mailto:gobiernomayor@gmail.com" TargetMode="External"/><Relationship Id="rId525" Type="http://schemas.openxmlformats.org/officeDocument/2006/relationships/hyperlink" Target="https://community.secop.gov.co/Public/Tendering/OpportunityDetail/Index?noticeUID=CO1.NTC.9130820&amp;isFromPublicArea=True&amp;isModal=False" TargetMode="External"/><Relationship Id="rId567" Type="http://schemas.openxmlformats.org/officeDocument/2006/relationships/hyperlink" Target="https://community.secop.gov.co/Public/Tendering/OpportunityDetail/Index?noticeUID=CO1.NTC.9173908&amp;isFromPublicArea=True&amp;isModal=False" TargetMode="External"/><Relationship Id="rId99" Type="http://schemas.openxmlformats.org/officeDocument/2006/relationships/hyperlink" Target="https://community.secop.gov.co/Public/Tendering/OpportunityDetail/Index?noticeUID=CO1.NTC.8113313&amp;isFromPublicArea=True&amp;isModal=False" TargetMode="External"/><Relationship Id="rId122" Type="http://schemas.openxmlformats.org/officeDocument/2006/relationships/hyperlink" Target="mailto:contactenos@santarosalia-vichada.gov.co" TargetMode="External"/><Relationship Id="rId164" Type="http://schemas.openxmlformats.org/officeDocument/2006/relationships/hyperlink" Target="mailto:jaredmateocontrerasalonso@gmail.com" TargetMode="External"/><Relationship Id="rId371" Type="http://schemas.openxmlformats.org/officeDocument/2006/relationships/hyperlink" Target="https://community.secop.gov.co/Public/Tendering/OpportunityDetail/Index?noticeUID=CO1.NTC.8987146&amp;isFromPublicArea=True&amp;isModal=False" TargetMode="External"/><Relationship Id="rId427" Type="http://schemas.openxmlformats.org/officeDocument/2006/relationships/hyperlink" Target="mailto:secjuridica@alcaldiasoacha.gov.co" TargetMode="External"/><Relationship Id="rId469" Type="http://schemas.openxmlformats.org/officeDocument/2006/relationships/hyperlink" Target="mailto:contratacion_giac@buenaventura.gov.co" TargetMode="External"/><Relationship Id="rId634" Type="http://schemas.openxmlformats.org/officeDocument/2006/relationships/vmlDrawing" Target="../drawings/vmlDrawing1.vml"/><Relationship Id="rId26" Type="http://schemas.openxmlformats.org/officeDocument/2006/relationships/hyperlink" Target="mailto:luzmarycq@hotmail.com" TargetMode="External"/><Relationship Id="rId231" Type="http://schemas.openxmlformats.org/officeDocument/2006/relationships/hyperlink" Target="https://community.secop.gov.co/Public/Tendering/OpportunityDetail/Index?noticeUID=CO1.NTC.8470213&amp;isFromPublicArea=True&amp;isModal=true&amp;asPopupView=true" TargetMode="External"/><Relationship Id="rId273" Type="http://schemas.openxmlformats.org/officeDocument/2006/relationships/hyperlink" Target="https://community.secop.gov.co/Public/Tendering/OpportunityDetail/Index?noticeUID=CO1.NTC.8633514&amp;isFromPublicArea=True&amp;isModal=true&amp;asPopupView=true" TargetMode="External"/><Relationship Id="rId329" Type="http://schemas.openxmlformats.org/officeDocument/2006/relationships/hyperlink" Target="mailto:ilianagutierrezp@gmail.com" TargetMode="External"/><Relationship Id="rId480" Type="http://schemas.openxmlformats.org/officeDocument/2006/relationships/hyperlink" Target="mailto:planeacion@necocli-antioquia.gov.co" TargetMode="External"/><Relationship Id="rId536" Type="http://schemas.openxmlformats.org/officeDocument/2006/relationships/hyperlink" Target="https://community.secop.gov.co/Public/Tendering/OpportunityDetail/Index?noticeUID=CO1.NTC.9136380&amp;isFromPublicArea=True&amp;isModal=False" TargetMode="External"/><Relationship Id="rId68" Type="http://schemas.openxmlformats.org/officeDocument/2006/relationships/hyperlink" Target="mailto:winny.diaz.acevedo@gmail.com" TargetMode="External"/><Relationship Id="rId133" Type="http://schemas.openxmlformats.org/officeDocument/2006/relationships/hyperlink" Target="https://community.secop.gov.co/Public/Tendering/ContractNoticeManagement/Index?currentLanguage=es-CO&amp;Page=login&amp;Country=CO&amp;SkinName=CCE" TargetMode="External"/><Relationship Id="rId175" Type="http://schemas.openxmlformats.org/officeDocument/2006/relationships/hyperlink" Target="mailto:rocicontreras17@gmail.com" TargetMode="External"/><Relationship Id="rId340" Type="http://schemas.openxmlformats.org/officeDocument/2006/relationships/hyperlink" Target="https://community.secop.gov.co/Public/Tendering/OpportunityDetail/Index?noticeUID=CO1.NTC.8910855&amp;isFromPublicArea=True&amp;isModal=False" TargetMode="External"/><Relationship Id="rId578" Type="http://schemas.openxmlformats.org/officeDocument/2006/relationships/hyperlink" Target="mailto:alvaro.randazzo@gmail.com" TargetMode="External"/><Relationship Id="rId200" Type="http://schemas.openxmlformats.org/officeDocument/2006/relationships/hyperlink" Target="mailto:abglopezfabra@gmail.com" TargetMode="External"/><Relationship Id="rId382" Type="http://schemas.openxmlformats.org/officeDocument/2006/relationships/hyperlink" Target="https://community.secop.gov.co/Public/Tendering/OpportunityDetail/Index?noticeUID=CO1.NTC.8999417&amp;isFromPublicArea=True&amp;isModal=False" TargetMode="External"/><Relationship Id="rId438" Type="http://schemas.openxmlformats.org/officeDocument/2006/relationships/hyperlink" Target="mailto:alcaldia@galapa-atlantico.gov.co" TargetMode="External"/><Relationship Id="rId603" Type="http://schemas.openxmlformats.org/officeDocument/2006/relationships/hyperlink" Target="https://community.secop.gov.co/Public/Tendering/OpportunityDetail/Index?noticeUID=CO1.NTC.9234573&amp;isFromPublicArea=True&amp;isModal=False" TargetMode="External"/><Relationship Id="rId242" Type="http://schemas.openxmlformats.org/officeDocument/2006/relationships/hyperlink" Target="mailto:daparrame@gmail.com" TargetMode="External"/><Relationship Id="rId284" Type="http://schemas.openxmlformats.org/officeDocument/2006/relationships/hyperlink" Target="https://community.secop.gov.co/Public/Tendering/OpportunityDetail/Index?noticeUID=CO1.NTC.8519611&amp;isFromPublicArea=True&amp;isModal=true&amp;asPopupView=true" TargetMode="External"/><Relationship Id="rId491" Type="http://schemas.openxmlformats.org/officeDocument/2006/relationships/hyperlink" Target="https://community.secop.gov.co/Public/Tendering/OpportunityDetail/Index?noticeUID=CO1.NTC.9060254&amp;isFromPublicArea=True&amp;isModal=False" TargetMode="External"/><Relationship Id="rId505" Type="http://schemas.openxmlformats.org/officeDocument/2006/relationships/hyperlink" Target="https://community.secop.gov.co/Public/Tendering/OpportunityDetail/Index?noticeUID=CO1.NTC.9106339&amp;isFromPublicArea=True&amp;isModal=False" TargetMode="External"/><Relationship Id="rId37" Type="http://schemas.openxmlformats.org/officeDocument/2006/relationships/hyperlink" Target="https://community.secop.gov.co/Public/Tendering/OpportunityDetail/Index?noticeUID=CO1.NTC.7659742&amp;isFromPublicArea=True&amp;isModal=true&amp;asPopupView=true" TargetMode="External"/><Relationship Id="rId79" Type="http://schemas.openxmlformats.org/officeDocument/2006/relationships/hyperlink" Target="mailto:ana.echeverri@udea.edu.co" TargetMode="External"/><Relationship Id="rId102" Type="http://schemas.openxmlformats.org/officeDocument/2006/relationships/hyperlink" Target="mailto:feco2005@hotmail.com" TargetMode="External"/><Relationship Id="rId144" Type="http://schemas.openxmlformats.org/officeDocument/2006/relationships/hyperlink" Target="https://community.secop.gov.co/Public/Tendering/OpportunityDetail/Index?noticeUID=CO1.NTC.8284530&amp;isFromPublicArea=True&amp;isModal=true&amp;asPopupView=true" TargetMode="External"/><Relationship Id="rId547" Type="http://schemas.openxmlformats.org/officeDocument/2006/relationships/hyperlink" Target="https://community.secop.gov.co/Public/Tendering/OpportunityDetail/Index?noticeUID=CO1.NTC.9155610&amp;isFromPublicArea=True&amp;isModal=False" TargetMode="External"/><Relationship Id="rId589" Type="http://schemas.openxmlformats.org/officeDocument/2006/relationships/hyperlink" Target="https://community.secop.gov.co/Public/Tendering/OpportunityDetail/Index?noticeUID=CO1.NTC.9168532&amp;isFromPublicArea=True&amp;isModal=False" TargetMode="External"/><Relationship Id="rId90" Type="http://schemas.openxmlformats.org/officeDocument/2006/relationships/hyperlink" Target="https://community.secop.gov.co/Public/Tendering/OpportunityDetail/Index?noticeUID=CO1.NTC.7993743&amp;isFromPublicArea=True&amp;isModal=true&amp;asPopupView=true" TargetMode="External"/><Relationship Id="rId186" Type="http://schemas.openxmlformats.org/officeDocument/2006/relationships/hyperlink" Target="mailto:katherine88_6@hotmail.com" TargetMode="External"/><Relationship Id="rId351" Type="http://schemas.openxmlformats.org/officeDocument/2006/relationships/hyperlink" Target="https://community.secop.gov.co/Public/Tendering/OpportunityDetail/Index?noticeUID=CO1.NTC.8933054&amp;isFromPublicArea=True&amp;isModal=False" TargetMode="External"/><Relationship Id="rId393" Type="http://schemas.openxmlformats.org/officeDocument/2006/relationships/hyperlink" Target="mailto:karen.mzt1946@gmail.com" TargetMode="External"/><Relationship Id="rId407" Type="http://schemas.openxmlformats.org/officeDocument/2006/relationships/hyperlink" Target="mailto:contratacion@villavicencio.gov.co" TargetMode="External"/><Relationship Id="rId449" Type="http://schemas.openxmlformats.org/officeDocument/2006/relationships/hyperlink" Target="https://community.secop.gov.co/Public/Tendering/OpportunityDetail/Index?noticeUID=CO1.NTC.9044644&amp;isFromPublicArea=True&amp;isModal=False" TargetMode="External"/><Relationship Id="rId614" Type="http://schemas.openxmlformats.org/officeDocument/2006/relationships/hyperlink" Target="mailto:cevargasy@gmail.com" TargetMode="External"/><Relationship Id="rId211" Type="http://schemas.openxmlformats.org/officeDocument/2006/relationships/hyperlink" Target="https://community.secop.gov.co/Public/Tendering/OpportunityDetail/Index?noticeUID=CO1.NTC.8424447&amp;isFromPublicArea=True&amp;isModal=true&amp;asPopupView=true" TargetMode="External"/><Relationship Id="rId253" Type="http://schemas.openxmlformats.org/officeDocument/2006/relationships/hyperlink" Target="mailto:yessicafuentesbeltran@gmail.com" TargetMode="External"/><Relationship Id="rId295" Type="http://schemas.openxmlformats.org/officeDocument/2006/relationships/hyperlink" Target="mailto:ycaro1112@hotmail.com" TargetMode="External"/><Relationship Id="rId309" Type="http://schemas.openxmlformats.org/officeDocument/2006/relationships/hyperlink" Target="https://community.secop.gov.co/Public/Tendering/OpportunityDetail/Index?noticeUID=CO1.NTC.8766259&amp;isFromPublicArea=True&amp;isModal=true&amp;asPopupView=true" TargetMode="External"/><Relationship Id="rId460" Type="http://schemas.openxmlformats.org/officeDocument/2006/relationships/hyperlink" Target="https://community.secop.gov.co/Public/Tendering/OpportunityDetail/Index?noticeUID=CO1.NTC.9047812&amp;isFromPublicArea=True&amp;isModal=False" TargetMode="External"/><Relationship Id="rId516" Type="http://schemas.openxmlformats.org/officeDocument/2006/relationships/hyperlink" Target="mailto:marcela.fernandez@outlook.com" TargetMode="External"/><Relationship Id="rId48" Type="http://schemas.openxmlformats.org/officeDocument/2006/relationships/hyperlink" Target="mailto:zabelit76@hotmail.com" TargetMode="External"/><Relationship Id="rId113" Type="http://schemas.openxmlformats.org/officeDocument/2006/relationships/hyperlink" Target="mailto:juridica@saravena-arauca.gov.co" TargetMode="External"/><Relationship Id="rId320" Type="http://schemas.openxmlformats.org/officeDocument/2006/relationships/hyperlink" Target="mailto:anayolandac@gmail.com" TargetMode="External"/><Relationship Id="rId558" Type="http://schemas.openxmlformats.org/officeDocument/2006/relationships/hyperlink" Target="mailto:jpatriciog@hotmail.com" TargetMode="External"/><Relationship Id="rId155" Type="http://schemas.openxmlformats.org/officeDocument/2006/relationships/hyperlink" Target="mailto:sarria3013@gmail.com" TargetMode="External"/><Relationship Id="rId197" Type="http://schemas.openxmlformats.org/officeDocument/2006/relationships/hyperlink" Target="mailto:opiac@opiac.org.co" TargetMode="External"/><Relationship Id="rId362" Type="http://schemas.openxmlformats.org/officeDocument/2006/relationships/hyperlink" Target="mailto:emolpijob@outlook.com" TargetMode="External"/><Relationship Id="rId418" Type="http://schemas.openxmlformats.org/officeDocument/2006/relationships/hyperlink" Target="mailto:contratacion@bello.gov.co" TargetMode="External"/><Relationship Id="rId625" Type="http://schemas.openxmlformats.org/officeDocument/2006/relationships/hyperlink" Target="mailto:inmobiliarialainoysolano@hotmail.com" TargetMode="External"/><Relationship Id="rId222" Type="http://schemas.openxmlformats.org/officeDocument/2006/relationships/hyperlink" Target="mailto:felip1105@hotmail.com" TargetMode="External"/><Relationship Id="rId264" Type="http://schemas.openxmlformats.org/officeDocument/2006/relationships/hyperlink" Target="https://community.secop.gov.co/Public/Tendering/OpportunityDetail/Index?noticeUID=CO1.NTC.8244470&amp;isFromPublicArea=True&amp;isModal=true&amp;asPopupView=true" TargetMode="External"/><Relationship Id="rId471" Type="http://schemas.openxmlformats.org/officeDocument/2006/relationships/hyperlink" Target="mailto:nelson_ruben09@hotmail.com" TargetMode="External"/><Relationship Id="rId17" Type="http://schemas.openxmlformats.org/officeDocument/2006/relationships/hyperlink" Target="mailto:licitaciones@famoc.net" TargetMode="External"/><Relationship Id="rId59" Type="http://schemas.openxmlformats.org/officeDocument/2006/relationships/hyperlink" Target="mailto:cajiao05@yahoo.es" TargetMode="External"/><Relationship Id="rId124" Type="http://schemas.openxmlformats.org/officeDocument/2006/relationships/hyperlink" Target="mailto:contratacion@guainia.gov.co" TargetMode="External"/><Relationship Id="rId527" Type="http://schemas.openxmlformats.org/officeDocument/2006/relationships/hyperlink" Target="mailto:caicedoisabella88@gmail.com" TargetMode="External"/><Relationship Id="rId569" Type="http://schemas.openxmlformats.org/officeDocument/2006/relationships/hyperlink" Target="mailto:Fannymilenaq@gmail.com" TargetMode="External"/><Relationship Id="rId70" Type="http://schemas.openxmlformats.org/officeDocument/2006/relationships/hyperlink" Target="https://community.secop.gov.co/Public/Tendering/OpportunityDetail/Index?noticeUID=CO1.NTC.7868512&amp;isFromPublicArea=True&amp;isModal=true&amp;asPopupView=true" TargetMode="External"/><Relationship Id="rId166" Type="http://schemas.openxmlformats.org/officeDocument/2006/relationships/hyperlink" Target="mailto:leo198516@hotmail.com" TargetMode="External"/><Relationship Id="rId331" Type="http://schemas.openxmlformats.org/officeDocument/2006/relationships/hyperlink" Target="mailto:yuselly_yurgaky@hotmail.com" TargetMode="External"/><Relationship Id="rId373" Type="http://schemas.openxmlformats.org/officeDocument/2006/relationships/hyperlink" Target="mailto:juanmachuca1981@gmail.com" TargetMode="External"/><Relationship Id="rId429" Type="http://schemas.openxmlformats.org/officeDocument/2006/relationships/hyperlink" Target="mailto:gricaurte0711@gmail.com" TargetMode="External"/><Relationship Id="rId580" Type="http://schemas.openxmlformats.org/officeDocument/2006/relationships/hyperlink" Target="mailto:clizarazor@gmail.com" TargetMode="External"/><Relationship Id="rId1" Type="http://schemas.openxmlformats.org/officeDocument/2006/relationships/hyperlink" Target="https://community.secop.gov.co/Public/Tendering/OpportunityDetail/Index?noticeUID=CO1.NTC.7460075" TargetMode="External"/><Relationship Id="rId233" Type="http://schemas.openxmlformats.org/officeDocument/2006/relationships/hyperlink" Target="https://community.secop.gov.co/Public/Tendering/OpportunityDetail/Index?noticeUID=CO1.NTC.8382137&amp;isFromPublicArea=True&amp;isModal=true&amp;asPopupView=true" TargetMode="External"/><Relationship Id="rId440" Type="http://schemas.openxmlformats.org/officeDocument/2006/relationships/hyperlink" Target="mailto:alcaldia@santacruzdemompos-bolivar.gov.co" TargetMode="External"/><Relationship Id="rId28" Type="http://schemas.openxmlformats.org/officeDocument/2006/relationships/hyperlink" Target="mailto:lilucita@gmail.com" TargetMode="External"/><Relationship Id="rId275" Type="http://schemas.openxmlformats.org/officeDocument/2006/relationships/hyperlink" Target="https://community.secop.gov.co/Public/Tendering/OpportunityDetail/Index?noticeUID=CO1.NTC.8613500&amp;isFromPublicArea=True&amp;isModal=true&amp;asPopupView=true" TargetMode="External"/><Relationship Id="rId300" Type="http://schemas.openxmlformats.org/officeDocument/2006/relationships/hyperlink" Target="https://community.secop.gov.co/Public/Tendering/OpportunityDetail/Index?noticeUID=CO1.NTC.8766333&amp;isFromPublicArea=True&amp;isModal=true&amp;asPopupView=true" TargetMode="External"/><Relationship Id="rId482" Type="http://schemas.openxmlformats.org/officeDocument/2006/relationships/hyperlink" Target="mailto:secjuridica@alcaldiasoacha.gov.co" TargetMode="External"/><Relationship Id="rId538" Type="http://schemas.openxmlformats.org/officeDocument/2006/relationships/hyperlink" Target="mailto:ing.royero23@hotmail.com" TargetMode="External"/><Relationship Id="rId81" Type="http://schemas.openxmlformats.org/officeDocument/2006/relationships/hyperlink" Target="mailto:rosarioh@turismodelmorrosquillo.com" TargetMode="External"/><Relationship Id="rId135" Type="http://schemas.openxmlformats.org/officeDocument/2006/relationships/hyperlink" Target="https://community.secop.gov.co/Public/Tendering/ContractNoticeManagement/Index?currentLanguage=es-CO&amp;Page=login&amp;Country=CO&amp;SkinName=CCE" TargetMode="External"/><Relationship Id="rId177" Type="http://schemas.openxmlformats.org/officeDocument/2006/relationships/hyperlink" Target="mailto:lilucita@gmail.com" TargetMode="External"/><Relationship Id="rId342" Type="http://schemas.openxmlformats.org/officeDocument/2006/relationships/hyperlink" Target="https://community.secop.gov.co/Public/Tendering/OpportunityDetail/Index?noticeUID=CO1.NTC.8928657&amp;isFromPublicArea=True&amp;isModal=False" TargetMode="External"/><Relationship Id="rId384" Type="http://schemas.openxmlformats.org/officeDocument/2006/relationships/hyperlink" Target="mailto:alixitos@gmail.com" TargetMode="External"/><Relationship Id="rId591" Type="http://schemas.openxmlformats.org/officeDocument/2006/relationships/hyperlink" Target="https://community.secop.gov.co/Public/Tendering/OpportunityDetail/Index?noticeUID=CO1.NTC.9191758&amp;isFromPublicArea=True&amp;isModal=False" TargetMode="External"/><Relationship Id="rId605" Type="http://schemas.openxmlformats.org/officeDocument/2006/relationships/hyperlink" Target="https://community.secop.gov.co/Public/Tendering/ContractNoticePhases/View?PPI=CO1.PPI.43889887&amp;isFromPublicArea=True&amp;isModal=False" TargetMode="External"/><Relationship Id="rId202" Type="http://schemas.openxmlformats.org/officeDocument/2006/relationships/hyperlink" Target="https://community.secop.gov.co/Public/Tendering/OpportunityDetail/Index?noticeUID=CO1.NTC.8424447&amp;isFromPublicArea=True&amp;isModal=true&amp;asPopupView=true" TargetMode="External"/><Relationship Id="rId244" Type="http://schemas.openxmlformats.org/officeDocument/2006/relationships/hyperlink" Target="mailto:alejandramerketing@outlook.com" TargetMode="External"/><Relationship Id="rId39" Type="http://schemas.openxmlformats.org/officeDocument/2006/relationships/hyperlink" Target="https://community.secop.gov.co/Public/Tendering/OpportunityDetail/Index?noticeUID=CO1.NTC.7659809&amp;isFromPublicArea=True&amp;isModal=true&amp;asPopupView=true" TargetMode="External"/><Relationship Id="rId286" Type="http://schemas.openxmlformats.org/officeDocument/2006/relationships/hyperlink" Target="https://community.secop.gov.co/Public/Tendering/OpportunityDetail/Index?noticeUID=CO1.NTC.8663381&amp;isFromPublicArea=True&amp;isModal=true&amp;asPopupView=true" TargetMode="External"/><Relationship Id="rId451" Type="http://schemas.openxmlformats.org/officeDocument/2006/relationships/hyperlink" Target="https://community.secop.gov.co/Public/Tendering/OpportunityDetail/Index?noticeUID=CO1.NTC.9046186&amp;isFromPublicArea=True&amp;isModal=False" TargetMode="External"/><Relationship Id="rId493" Type="http://schemas.openxmlformats.org/officeDocument/2006/relationships/hyperlink" Target="https://community.secop.gov.co/Public/Tendering/OpportunityDetail/Index?noticeUID=CO1.NTC.9071318&amp;isFromPublicArea=True&amp;isModal=False" TargetMode="External"/><Relationship Id="rId507" Type="http://schemas.openxmlformats.org/officeDocument/2006/relationships/hyperlink" Target="https://community.secop.gov.co/Public/Tendering/OpportunityDetail/Index?noticeUID=CO1.NTC.9060392&amp;isFromPublicArea=True&amp;isModal=False" TargetMode="External"/><Relationship Id="rId549" Type="http://schemas.openxmlformats.org/officeDocument/2006/relationships/hyperlink" Target="mailto:nihernandez197@gmail.com" TargetMode="External"/><Relationship Id="rId50" Type="http://schemas.openxmlformats.org/officeDocument/2006/relationships/hyperlink" Target="https://community.secop.gov.co/Public/Tendering/OpportunityDetail/Index?noticeUID=CO1.NTC.7742536&amp;isFromPublicArea=True&amp;isModal=true&amp;asPopupView=true" TargetMode="External"/><Relationship Id="rId104" Type="http://schemas.openxmlformats.org/officeDocument/2006/relationships/hyperlink" Target="mailto:mary_novoa@yahoo.com" TargetMode="External"/><Relationship Id="rId146" Type="http://schemas.openxmlformats.org/officeDocument/2006/relationships/hyperlink" Target="https://community.secop.gov.co/Public/Tendering/OpportunityDetail/Index?noticeUID=CO1.NTC.8320425&amp;isFromPublicArea=True&amp;isModal=true&amp;asPopupView=true" TargetMode="External"/><Relationship Id="rId188" Type="http://schemas.openxmlformats.org/officeDocument/2006/relationships/hyperlink" Target="mailto:judaco500@gmail.com" TargetMode="External"/><Relationship Id="rId311" Type="http://schemas.openxmlformats.org/officeDocument/2006/relationships/hyperlink" Target="https://community.secop.gov.co/Public/Tendering/OpportunityDetail/Index?noticeUID=CO1.NTC.8738692&amp;isFromPublicArea=True&amp;isModal=False" TargetMode="External"/><Relationship Id="rId353" Type="http://schemas.openxmlformats.org/officeDocument/2006/relationships/hyperlink" Target="mailto:anamarmolano@gmail.com" TargetMode="External"/><Relationship Id="rId395" Type="http://schemas.openxmlformats.org/officeDocument/2006/relationships/hyperlink" Target="https://community.secop.gov.co/Public/Tendering/OpportunityDetail/Index?noticeUID=CO1.NTC.9017125&amp;isFromPublicArea=True&amp;isModal=False" TargetMode="External"/><Relationship Id="rId409" Type="http://schemas.openxmlformats.org/officeDocument/2006/relationships/hyperlink" Target="https://community.secop.gov.co/Public/Tendering/OpportunityDetail/Index?noticeUID=CO1.NTC.9040763&amp;isFromPublicArea=True&amp;isModal=False" TargetMode="External"/><Relationship Id="rId560" Type="http://schemas.openxmlformats.org/officeDocument/2006/relationships/hyperlink" Target="mailto:angelamarteaga@hotmail.com" TargetMode="External"/><Relationship Id="rId92" Type="http://schemas.openxmlformats.org/officeDocument/2006/relationships/hyperlink" Target="https://community.secop.gov.co/Public/Tendering/OpportunityDetail/Index?noticeUID=CO1.NTC.7993917&amp;isFromPublicArea=True&amp;isModal=true&amp;asPopupView=true" TargetMode="External"/><Relationship Id="rId213" Type="http://schemas.openxmlformats.org/officeDocument/2006/relationships/hyperlink" Target="https://community.secop.gov.co/Public/Tendering/OpportunityDetail/Index?noticeUID=CO1.NTC.8240395&amp;isFromPublicArea=True&amp;isModal=true&amp;asPopupView=true" TargetMode="External"/><Relationship Id="rId420" Type="http://schemas.openxmlformats.org/officeDocument/2006/relationships/hyperlink" Target="mailto:publicaciones_secop@pasto.gov.co" TargetMode="External"/><Relationship Id="rId616" Type="http://schemas.openxmlformats.org/officeDocument/2006/relationships/hyperlink" Target="mailto:juancdt@gmail.com" TargetMode="External"/><Relationship Id="rId255" Type="http://schemas.openxmlformats.org/officeDocument/2006/relationships/hyperlink" Target="mailto:mall_lake@hotmail.com" TargetMode="External"/><Relationship Id="rId297" Type="http://schemas.openxmlformats.org/officeDocument/2006/relationships/hyperlink" Target="mailto:bienestarltda@hotmail.com" TargetMode="External"/><Relationship Id="rId462" Type="http://schemas.openxmlformats.org/officeDocument/2006/relationships/hyperlink" Target="https://community.secop.gov.co/Public/Tendering/OpportunityDetail/Index?noticeUID=CO1.NTC.9044680&amp;isFromPublicArea=True&amp;isModal=False" TargetMode="External"/><Relationship Id="rId518" Type="http://schemas.openxmlformats.org/officeDocument/2006/relationships/hyperlink" Target="https://community.secop.gov.co/Public/Tendering/OpportunityDetail/Index?noticeUID=CO1.NTC.9106128&amp;isFromPublicArea=True&amp;isModal=False" TargetMode="External"/><Relationship Id="rId115" Type="http://schemas.openxmlformats.org/officeDocument/2006/relationships/hyperlink" Target="mailto:juridica@tame-arauca.gov.co" TargetMode="External"/><Relationship Id="rId157" Type="http://schemas.openxmlformats.org/officeDocument/2006/relationships/hyperlink" Target="mailto:davidmosqueranavia@gmail.com" TargetMode="External"/><Relationship Id="rId322" Type="http://schemas.openxmlformats.org/officeDocument/2006/relationships/hyperlink" Target="mailto:carvepa@gmail.com" TargetMode="External"/><Relationship Id="rId364" Type="http://schemas.openxmlformats.org/officeDocument/2006/relationships/hyperlink" Target="mailto:claudiajoyabedoya@hotmail.com" TargetMode="External"/><Relationship Id="rId61" Type="http://schemas.openxmlformats.org/officeDocument/2006/relationships/hyperlink" Target="mailto:jeaguerrerolo@unal.edu.co" TargetMode="External"/><Relationship Id="rId199" Type="http://schemas.openxmlformats.org/officeDocument/2006/relationships/hyperlink" Target="https://community.secop.gov.co/Public/Tendering/OpportunityDetail/Index?noticeUID=CO1.NTC.7651179&amp;isFromPublicArea=True&amp;isModal=true&amp;asPopupView=true" TargetMode="External"/><Relationship Id="rId571" Type="http://schemas.openxmlformats.org/officeDocument/2006/relationships/hyperlink" Target="https://community.secop.gov.co/Public/Tendering/OpportunityDetail/Index?noticeUID=CO1.NTC.9185152&amp;isFromPublicArea=True&amp;isModal=False" TargetMode="External"/><Relationship Id="rId627" Type="http://schemas.openxmlformats.org/officeDocument/2006/relationships/hyperlink" Target="mailto:licitaciones@famoc.net" TargetMode="External"/><Relationship Id="rId19" Type="http://schemas.openxmlformats.org/officeDocument/2006/relationships/hyperlink" Target="mailto:victorvalerag@gmail.com" TargetMode="External"/><Relationship Id="rId224" Type="http://schemas.openxmlformats.org/officeDocument/2006/relationships/hyperlink" Target="mailto:giraldoger@gmail.com" TargetMode="External"/><Relationship Id="rId266" Type="http://schemas.openxmlformats.org/officeDocument/2006/relationships/hyperlink" Target="https://community.secop.gov.co/Public/Tendering/OpportunityDetail/Index?noticeUID=CO1.NTC.8606365&amp;isFromPublicArea=True&amp;isModal=true&amp;asPopupView=true" TargetMode="External"/><Relationship Id="rId431" Type="http://schemas.openxmlformats.org/officeDocument/2006/relationships/hyperlink" Target="mailto:contactenos@barrancabermeja.gov.co" TargetMode="External"/><Relationship Id="rId473" Type="http://schemas.openxmlformats.org/officeDocument/2006/relationships/hyperlink" Target="mailto:pamateous@bucaramanga.gov.co" TargetMode="External"/><Relationship Id="rId529" Type="http://schemas.openxmlformats.org/officeDocument/2006/relationships/hyperlink" Target="https://community.secop.gov.co/Public/Tendering/OpportunityDetail/Index?noticeUID=CO1.NTC.9076885&amp;isFromPublicArea=True&amp;isModal=False" TargetMode="External"/><Relationship Id="rId30" Type="http://schemas.openxmlformats.org/officeDocument/2006/relationships/hyperlink" Target="mailto:catapiero46@yahoo.es" TargetMode="External"/><Relationship Id="rId126" Type="http://schemas.openxmlformats.org/officeDocument/2006/relationships/hyperlink" Target="https://community.secop.gov.co/Public/Tendering/ContractNoticeManagement/Index?currentLanguage=es-CO&amp;Page=login&amp;Country=CO&amp;SkinName=CCE" TargetMode="External"/><Relationship Id="rId168" Type="http://schemas.openxmlformats.org/officeDocument/2006/relationships/hyperlink" Target="mailto:felip1105@hotmail.com" TargetMode="External"/><Relationship Id="rId333" Type="http://schemas.openxmlformats.org/officeDocument/2006/relationships/hyperlink" Target="mailto:cristian.santamariag@gmail.com" TargetMode="External"/><Relationship Id="rId540" Type="http://schemas.openxmlformats.org/officeDocument/2006/relationships/hyperlink" Target="mailto:juliocmartinezp@hotmail.com" TargetMode="External"/><Relationship Id="rId72" Type="http://schemas.openxmlformats.org/officeDocument/2006/relationships/hyperlink" Target="mailto:juan.sebastian.ordonez@gmail.com" TargetMode="External"/><Relationship Id="rId375" Type="http://schemas.openxmlformats.org/officeDocument/2006/relationships/hyperlink" Target="mailto:daarboledar@gmail.com" TargetMode="External"/><Relationship Id="rId582" Type="http://schemas.openxmlformats.org/officeDocument/2006/relationships/hyperlink" Target="mailto:magemo6@hotmail.com" TargetMode="External"/><Relationship Id="rId3" Type="http://schemas.openxmlformats.org/officeDocument/2006/relationships/hyperlink" Target="mailto:mar.rodriguezcuellar@hotmail.com" TargetMode="External"/><Relationship Id="rId235" Type="http://schemas.openxmlformats.org/officeDocument/2006/relationships/hyperlink" Target="mailto:catape86@hotmail.com" TargetMode="External"/><Relationship Id="rId277" Type="http://schemas.openxmlformats.org/officeDocument/2006/relationships/hyperlink" Target="https://community.secop.gov.co/Public/Tendering/OpportunityDetail/Index?noticeUID=CO1.NTC.8641996&amp;isFromPublicArea=True&amp;isModal=true&amp;asPopupView=true" TargetMode="External"/><Relationship Id="rId400" Type="http://schemas.openxmlformats.org/officeDocument/2006/relationships/hyperlink" Target="mailto:pamateous@bucaramanga.gov.co" TargetMode="External"/><Relationship Id="rId442" Type="http://schemas.openxmlformats.org/officeDocument/2006/relationships/hyperlink" Target="mailto:contratacion@maguipayan-narino.gov.co" TargetMode="External"/><Relationship Id="rId484" Type="http://schemas.openxmlformats.org/officeDocument/2006/relationships/hyperlink" Target="https://community.secop.gov.co/Public/Tendering/OpportunityDetail/Index?noticeUID=CO1.NTC.9069567&amp;isFromPublicArea=True&amp;isModal=False" TargetMode="External"/><Relationship Id="rId137" Type="http://schemas.openxmlformats.org/officeDocument/2006/relationships/hyperlink" Target="mailto:oficinadecontratacion@alcaldianeiva.gov.co" TargetMode="External"/><Relationship Id="rId302" Type="http://schemas.openxmlformats.org/officeDocument/2006/relationships/hyperlink" Target="https://community.secop.gov.co/Public/Tendering/OpportunityDetail/Index?noticeUID=CO1.NTC.8749989&amp;isFromPublicArea=True&amp;isModal=true&amp;asPopupView=true" TargetMode="External"/><Relationship Id="rId344" Type="http://schemas.openxmlformats.org/officeDocument/2006/relationships/hyperlink" Target="https://community.secop.gov.co/Public/Tendering/OpportunityDetail/Index?noticeUID=CO1.NTC.8931615&amp;isFromPublicArea=True&amp;isModal=False" TargetMode="External"/><Relationship Id="rId41" Type="http://schemas.openxmlformats.org/officeDocument/2006/relationships/hyperlink" Target="mailto:sonicif@gmail.com" TargetMode="External"/><Relationship Id="rId83" Type="http://schemas.openxmlformats.org/officeDocument/2006/relationships/hyperlink" Target="mailto:multitecnicarsprincipal@gmail.com" TargetMode="External"/><Relationship Id="rId179" Type="http://schemas.openxmlformats.org/officeDocument/2006/relationships/hyperlink" Target="mailto:claudiacuadros202@yahoo.com" TargetMode="External"/><Relationship Id="rId386" Type="http://schemas.openxmlformats.org/officeDocument/2006/relationships/hyperlink" Target="https://community.secop.gov.co/Public/Tendering/OpportunityDetail/Index?noticeUID=CO1.NTC.8420769&amp;isFromPublicArea=True&amp;isModal=False" TargetMode="External"/><Relationship Id="rId551" Type="http://schemas.openxmlformats.org/officeDocument/2006/relationships/hyperlink" Target="mailto:jatamayot@unal.edu.co" TargetMode="External"/><Relationship Id="rId593" Type="http://schemas.openxmlformats.org/officeDocument/2006/relationships/hyperlink" Target="https://community.secop.gov.co/Public/Tendering/OpportunityDetail/Index?noticeUID=CO1.NTC.9190929&amp;isFromPublicArea=True&amp;isModal=False" TargetMode="External"/><Relationship Id="rId607" Type="http://schemas.openxmlformats.org/officeDocument/2006/relationships/hyperlink" Target="mailto:notificacionesadminyjudicialesitx@internexa.com" TargetMode="External"/><Relationship Id="rId190" Type="http://schemas.openxmlformats.org/officeDocument/2006/relationships/hyperlink" Target="mailto:juan.sebastian.ordonez@gmail.com" TargetMode="External"/><Relationship Id="rId204" Type="http://schemas.openxmlformats.org/officeDocument/2006/relationships/hyperlink" Target="mailto:keithbrire@gmail.com" TargetMode="External"/><Relationship Id="rId246" Type="http://schemas.openxmlformats.org/officeDocument/2006/relationships/hyperlink" Target="mailto:nataliapulidor@gmail.com" TargetMode="External"/><Relationship Id="rId288" Type="http://schemas.openxmlformats.org/officeDocument/2006/relationships/hyperlink" Target="https://community.secop.gov.co/Public/Tendering/OpportunityDetail/Index?noticeUID=CO1.NTC.8683012&amp;isFromPublicArea=True&amp;isModal=true&amp;asPopupView=true" TargetMode="External"/><Relationship Id="rId411" Type="http://schemas.openxmlformats.org/officeDocument/2006/relationships/hyperlink" Target="https://community.secop.gov.co/Public/Tendering/OpportunityDetail/Index?noticeUID=CO1.NTC.9040387&amp;isFromPublicArea=True&amp;isModal=False" TargetMode="External"/><Relationship Id="rId453" Type="http://schemas.openxmlformats.org/officeDocument/2006/relationships/hyperlink" Target="https://community.secop.gov.co/Public/Tendering/OpportunityDetail/Index?noticeUID=CO1.NTC.9047292&amp;isFromPublicArea=True&amp;isModal=False" TargetMode="External"/><Relationship Id="rId509" Type="http://schemas.openxmlformats.org/officeDocument/2006/relationships/hyperlink" Target="https://community.secop.gov.co/Public/Tendering/OpportunityDetail/Index?noticeUID=CO1.NTC.9080000&amp;isFromPublicArea=True&amp;isModal=False" TargetMode="External"/><Relationship Id="rId106" Type="http://schemas.openxmlformats.org/officeDocument/2006/relationships/hyperlink" Target="mailto:contactenos@silvia-cauca.gov.co" TargetMode="External"/><Relationship Id="rId313" Type="http://schemas.openxmlformats.org/officeDocument/2006/relationships/hyperlink" Target="mailto:alicia.cepeda.duarte@outlook.es" TargetMode="External"/><Relationship Id="rId495" Type="http://schemas.openxmlformats.org/officeDocument/2006/relationships/hyperlink" Target="mailto:juliana_externado@yahoo.com" TargetMode="External"/><Relationship Id="rId10" Type="http://schemas.openxmlformats.org/officeDocument/2006/relationships/hyperlink" Target="mailto:jjabtecno@gmail.com" TargetMode="External"/><Relationship Id="rId52" Type="http://schemas.openxmlformats.org/officeDocument/2006/relationships/hyperlink" Target="mailto:inmobiliariacorazondejesus@gmail.com" TargetMode="External"/><Relationship Id="rId94" Type="http://schemas.openxmlformats.org/officeDocument/2006/relationships/hyperlink" Target="mailto:sosamedcomercializadora@gmail.com" TargetMode="External"/><Relationship Id="rId148" Type="http://schemas.openxmlformats.org/officeDocument/2006/relationships/hyperlink" Target="https://community.secop.gov.co/Public/Tendering/OpportunityDetail/Index?noticeUID=CO1.NTC.8316163&amp;isFromPublicArea=True&amp;isModal=true&amp;asPopupView=true" TargetMode="External"/><Relationship Id="rId355" Type="http://schemas.openxmlformats.org/officeDocument/2006/relationships/hyperlink" Target="https://community.secop.gov.co/Public/Tendering/OpportunityDetail/Index?noticeUID=CO1.NTC.8948406&amp;isFromPublicArea=True&amp;isModal=False" TargetMode="External"/><Relationship Id="rId397" Type="http://schemas.openxmlformats.org/officeDocument/2006/relationships/hyperlink" Target="mailto:contratacion_giac@buenaventura.gov.co" TargetMode="External"/><Relationship Id="rId520" Type="http://schemas.openxmlformats.org/officeDocument/2006/relationships/hyperlink" Target="https://community.secop.gov.co/Public/Tendering/OpportunityDetail/Index?noticeUID=CO1.NTC.9128437&amp;isFromPublicArea=True&amp;isModal=False" TargetMode="External"/><Relationship Id="rId562" Type="http://schemas.openxmlformats.org/officeDocument/2006/relationships/hyperlink" Target="https://community.secop.gov.co/Public/Tendering/OpportunityDetail/Index?noticeUID=CO1.NTC.9182290&amp;isFromPublicArea=True&amp;isModal=False" TargetMode="External"/><Relationship Id="rId618" Type="http://schemas.openxmlformats.org/officeDocument/2006/relationships/hyperlink" Target="mailto:nruizmendez94@gmail.com" TargetMode="External"/><Relationship Id="rId215" Type="http://schemas.openxmlformats.org/officeDocument/2006/relationships/hyperlink" Target="https://community.secop.gov.co/Public/Tendering/OpportunityDetail/Index?noticeUID=CO1.NTC.8473498&amp;isFromPublicArea=True&amp;isModal=true&amp;asPopupView=true" TargetMode="External"/><Relationship Id="rId257" Type="http://schemas.openxmlformats.org/officeDocument/2006/relationships/hyperlink" Target="https://community.secop.gov.co/Public/Tendering/OpportunityDetail/Index?noticeUID=CO1.NTC.8539682&amp;isFromPublicArea=True&amp;isModal=true&amp;asPopupView=true" TargetMode="External"/><Relationship Id="rId422" Type="http://schemas.openxmlformats.org/officeDocument/2006/relationships/hyperlink" Target="mailto:oficinadecontratacion@florencia-caqueta.gov.co" TargetMode="External"/><Relationship Id="rId464" Type="http://schemas.openxmlformats.org/officeDocument/2006/relationships/hyperlink" Target="https://community.secop.gov.co/Public/Tendering/OpportunityDetail/Index?noticeUID=CO1.NTC.9069474&amp;isFromPublicArea=True&amp;isModal=False" TargetMode="External"/><Relationship Id="rId299" Type="http://schemas.openxmlformats.org/officeDocument/2006/relationships/hyperlink" Target="mailto:julipcr15@hotmail.com" TargetMode="External"/><Relationship Id="rId63" Type="http://schemas.openxmlformats.org/officeDocument/2006/relationships/hyperlink" Target="mailto:jusramirezme@unal.edu.co" TargetMode="External"/><Relationship Id="rId159" Type="http://schemas.openxmlformats.org/officeDocument/2006/relationships/hyperlink" Target="mailto:contabilidad.edificiocci@colliers.com" TargetMode="External"/><Relationship Id="rId366" Type="http://schemas.openxmlformats.org/officeDocument/2006/relationships/hyperlink" Target="mailto:javisango26@gmail.com" TargetMode="External"/><Relationship Id="rId573" Type="http://schemas.openxmlformats.org/officeDocument/2006/relationships/hyperlink" Target="mailto:alejandra.quintana.martinez@gmail.com" TargetMode="External"/><Relationship Id="rId226" Type="http://schemas.openxmlformats.org/officeDocument/2006/relationships/hyperlink" Target="mailto:mariai.valencia@idrd.gov.co" TargetMode="External"/><Relationship Id="rId433" Type="http://schemas.openxmlformats.org/officeDocument/2006/relationships/hyperlink" Target="https://community.secop.gov.co/Public/Tendering/OpportunityDetail/Index?noticeUID=CO1.NTC.9047229&amp;isFromPublicArea=True&amp;isModal=False" TargetMode="External"/><Relationship Id="rId74" Type="http://schemas.openxmlformats.org/officeDocument/2006/relationships/hyperlink" Target="https://community.secop.gov.co/Public/Tendering/OpportunityDetail/Index?noticeUID=CO1.NTC.7871852&amp;isFromPublicArea=True&amp;isModal=true&amp;asPopupView=true" TargetMode="External"/><Relationship Id="rId377" Type="http://schemas.openxmlformats.org/officeDocument/2006/relationships/hyperlink" Target="mailto:anyelissalinas06@gmail.com" TargetMode="External"/><Relationship Id="rId500" Type="http://schemas.openxmlformats.org/officeDocument/2006/relationships/hyperlink" Target="mailto:LAURAFAJARDOUMBARILA@GMAIL.COM" TargetMode="External"/><Relationship Id="rId584" Type="http://schemas.openxmlformats.org/officeDocument/2006/relationships/hyperlink" Target="https://community.secop.gov.co/Public/Tendering/OpportunityDetail/Index?noticeUID=CO1.NTC.9164893&amp;isFromPublicArea=True&amp;isModal=False" TargetMode="External"/><Relationship Id="rId5" Type="http://schemas.openxmlformats.org/officeDocument/2006/relationships/hyperlink" Target="mailto:picastellanos@hotmail.com" TargetMode="External"/><Relationship Id="rId237" Type="http://schemas.openxmlformats.org/officeDocument/2006/relationships/hyperlink" Target="mailto:cbernalmolina10@gmail.com" TargetMode="External"/><Relationship Id="rId444" Type="http://schemas.openxmlformats.org/officeDocument/2006/relationships/hyperlink" Target="mailto:alcaldia@tierralta-cordoba.gov.co" TargetMode="External"/><Relationship Id="rId290" Type="http://schemas.openxmlformats.org/officeDocument/2006/relationships/hyperlink" Target="mailto:lmaristizabalf@gmail.com" TargetMode="External"/><Relationship Id="rId304" Type="http://schemas.openxmlformats.org/officeDocument/2006/relationships/hyperlink" Target="mailto:yurianmarcela@hotmail.com" TargetMode="External"/><Relationship Id="rId388" Type="http://schemas.openxmlformats.org/officeDocument/2006/relationships/hyperlink" Target="https://community.secop.gov.co/Public/Tendering/OpportunityDetail/Index?noticeUID=CO1.NTC.8998068&amp;isFromPublicArea=True&amp;isModal=False" TargetMode="External"/><Relationship Id="rId511" Type="http://schemas.openxmlformats.org/officeDocument/2006/relationships/hyperlink" Target="https://community.secop.gov.co/Public/Tendering/OpportunityDetail/Index?noticeUID=CO1.NTC.9079093&amp;isFromPublicArea=True&amp;isModal=False" TargetMode="External"/><Relationship Id="rId609" Type="http://schemas.openxmlformats.org/officeDocument/2006/relationships/hyperlink" Target="https://community.secop.gov.co/Public/Tendering/OpportunityDetail/Index?noticeUID=CO1.NTC.8988079&amp;isFromPublicArea=True&amp;isModal=False" TargetMode="External"/><Relationship Id="rId85" Type="http://schemas.openxmlformats.org/officeDocument/2006/relationships/hyperlink" Target="mailto:operacionesEDGE@greencss.com" TargetMode="External"/><Relationship Id="rId150" Type="http://schemas.openxmlformats.org/officeDocument/2006/relationships/hyperlink" Target="https://community.secop.gov.co/Public/Tendering/OpportunityDetail/Index?noticeUID=CO1.NTC.8134879&amp;isFromPublicArea=True&amp;isModal=true&amp;asPopupView=true" TargetMode="External"/><Relationship Id="rId595" Type="http://schemas.openxmlformats.org/officeDocument/2006/relationships/hyperlink" Target="https://community.secop.gov.co/Public/Tendering/OpportunityDetail/Index?noticeUID=CO1.NTC.9211181&amp;isFromPublicArea=True&amp;isModal=False" TargetMode="External"/><Relationship Id="rId248" Type="http://schemas.openxmlformats.org/officeDocument/2006/relationships/hyperlink" Target="https://community.secop.gov.co/Public/Tendering/OpportunityDetail/Index?noticeUID=CO1.NTC.8511813&amp;isFromPublicArea=True&amp;isModal=true&amp;asPopupView=true" TargetMode="External"/><Relationship Id="rId455" Type="http://schemas.openxmlformats.org/officeDocument/2006/relationships/hyperlink" Target="https://community.secop.gov.co/Public/Tendering/OpportunityDetail/Index?noticeUID=CO1.NTC.9047712&amp;isFromPublicArea=True&amp;isModal=False" TargetMode="External"/><Relationship Id="rId12" Type="http://schemas.openxmlformats.org/officeDocument/2006/relationships/hyperlink" Target="mailto:jaredmateocontrerasalonso@gmail.com" TargetMode="External"/><Relationship Id="rId108" Type="http://schemas.openxmlformats.org/officeDocument/2006/relationships/hyperlink" Target="mailto:alcaldia@caloto-cauca.gov.co" TargetMode="External"/><Relationship Id="rId315" Type="http://schemas.openxmlformats.org/officeDocument/2006/relationships/hyperlink" Target="mailto:anadalilagb@gmail.com" TargetMode="External"/><Relationship Id="rId522" Type="http://schemas.openxmlformats.org/officeDocument/2006/relationships/hyperlink" Target="https://community.secop.gov.co/Public/Tendering/ContractNoticePhases/View?PPI=CO1.PPI.43505472&amp;isFromPublicArea=True&amp;isModal=False" TargetMode="External"/><Relationship Id="rId96" Type="http://schemas.openxmlformats.org/officeDocument/2006/relationships/hyperlink" Target="https://community.secop.gov.co/Public/Tendering/OpportunityDetail/Index?noticeUID=CO1.NTC.7995289&amp;isFromPublicArea=True&amp;isModal=true&amp;asPopupView=true" TargetMode="External"/><Relationship Id="rId161" Type="http://schemas.openxmlformats.org/officeDocument/2006/relationships/hyperlink" Target="mailto:nadiapineda80@hotmail.com" TargetMode="External"/><Relationship Id="rId399" Type="http://schemas.openxmlformats.org/officeDocument/2006/relationships/hyperlink" Target="https://community.secop.gov.co/Public/Tendering/OpportunityDetail/Index?noticeUID=CO1.NTC.9040555&amp;isFromPublicArea=True&amp;isModal=False" TargetMode="External"/><Relationship Id="rId259" Type="http://schemas.openxmlformats.org/officeDocument/2006/relationships/hyperlink" Target="mailto:deisymejia01@gmail.com" TargetMode="External"/><Relationship Id="rId466" Type="http://schemas.openxmlformats.org/officeDocument/2006/relationships/hyperlink" Target="https://community.secop.gov.co/Public/Tendering/OpportunityDetail/Index?noticeUID=CO1.NTC.9069743&amp;isFromPublicArea=True&amp;isModal=False" TargetMode="External"/><Relationship Id="rId23" Type="http://schemas.openxmlformats.org/officeDocument/2006/relationships/hyperlink" Target="https://community.secop.gov.co/Public/Tendering/OpportunityDetail/Index?noticeUID=CO1.NTC.7458625&amp;isFromPublicArea=True&amp;isModal=true&amp;asPopupView=true" TargetMode="External"/><Relationship Id="rId119" Type="http://schemas.openxmlformats.org/officeDocument/2006/relationships/hyperlink" Target="mailto:alcaldia@elbagre-antioquia.gov.co" TargetMode="External"/><Relationship Id="rId326" Type="http://schemas.openxmlformats.org/officeDocument/2006/relationships/hyperlink" Target="mailto:creginogenes@gmail.com" TargetMode="External"/><Relationship Id="rId533" Type="http://schemas.openxmlformats.org/officeDocument/2006/relationships/hyperlink" Target="mailto:observaciones.uac@cartagena.gov.co" TargetMode="External"/><Relationship Id="rId172" Type="http://schemas.openxmlformats.org/officeDocument/2006/relationships/hyperlink" Target="mailto:yormaryllanos.g@gmail.com" TargetMode="External"/><Relationship Id="rId477" Type="http://schemas.openxmlformats.org/officeDocument/2006/relationships/hyperlink" Target="https://community.secop.gov.co/Public/Tendering/OpportunityDetail/Index?noticeUID=CO1.NTC.9069731&amp;isFromPublicArea=True&amp;isModal=False" TargetMode="External"/><Relationship Id="rId600" Type="http://schemas.openxmlformats.org/officeDocument/2006/relationships/hyperlink" Target="mailto:juan.cepeda@urosario.edu.co" TargetMode="External"/><Relationship Id="rId337" Type="http://schemas.openxmlformats.org/officeDocument/2006/relationships/hyperlink" Target="https://community.secop.gov.co/Public/Tendering/OpportunityDetail/Index?noticeUID=CO1.NTC.8912022&amp;isFromPublicArea=True&amp;isModal=False" TargetMode="External"/><Relationship Id="rId34" Type="http://schemas.openxmlformats.org/officeDocument/2006/relationships/hyperlink" Target="mailto:jucolme77@gmail.com" TargetMode="External"/><Relationship Id="rId544" Type="http://schemas.openxmlformats.org/officeDocument/2006/relationships/hyperlink" Target="https://community.secop.gov.co/Public/Tendering/OpportunityDetail/Index?noticeUID=CO1.NTC.9153688&amp;isFromPublicArea=True&amp;isModal=False" TargetMode="External"/><Relationship Id="rId183" Type="http://schemas.openxmlformats.org/officeDocument/2006/relationships/hyperlink" Target="mailto:dimave65@gmail.com" TargetMode="External"/><Relationship Id="rId390" Type="http://schemas.openxmlformats.org/officeDocument/2006/relationships/hyperlink" Target="https://community.secop.gov.co/Public/Tendering/OpportunityDetail/Index?noticeUID=CO1.NTC.9014892&amp;isFromPublicArea=True&amp;isModal=False" TargetMode="External"/><Relationship Id="rId404" Type="http://schemas.openxmlformats.org/officeDocument/2006/relationships/hyperlink" Target="mailto:observaciones.uac@cartagena.gov.co" TargetMode="External"/><Relationship Id="rId611" Type="http://schemas.openxmlformats.org/officeDocument/2006/relationships/hyperlink" Target="mailto:xiomaragutierrezespinosa0@gmail.com" TargetMode="External"/><Relationship Id="rId250" Type="http://schemas.openxmlformats.org/officeDocument/2006/relationships/hyperlink" Target="https://community.secop.gov.co/Public/Tendering/OpportunityDetail/Index?noticeUID=CO1.NTC.8458421&amp;isFromPublicArea=True&amp;isModal=true&amp;asPopupView=true" TargetMode="External"/><Relationship Id="rId488" Type="http://schemas.openxmlformats.org/officeDocument/2006/relationships/hyperlink" Target="https://community.secop.gov.co/Public/Tendering/OpportunityDetail/Index?noticeUID=CO1.NTC.9080677&amp;isFromPublicArea=True&amp;isModal=False" TargetMode="External"/><Relationship Id="rId45" Type="http://schemas.openxmlformats.org/officeDocument/2006/relationships/hyperlink" Target="https://community.secop.gov.co/Public/Tendering/OpportunityDetail/Index?noticeUID=CO1.NTC.7684861&amp;isFromPublicArea=True&amp;isModal=true&amp;asPopupView=true" TargetMode="External"/><Relationship Id="rId110" Type="http://schemas.openxmlformats.org/officeDocument/2006/relationships/hyperlink" Target="mailto:secopII@manizales.gov.co" TargetMode="External"/><Relationship Id="rId348" Type="http://schemas.openxmlformats.org/officeDocument/2006/relationships/hyperlink" Target="mailto:guadalupe_28@outlook.es" TargetMode="External"/><Relationship Id="rId555" Type="http://schemas.openxmlformats.org/officeDocument/2006/relationships/hyperlink" Target="mailto:stefany.leont@gmail.com" TargetMode="External"/><Relationship Id="rId194" Type="http://schemas.openxmlformats.org/officeDocument/2006/relationships/hyperlink" Target="mailto:orena.rojas.trivino@gmail.com" TargetMode="External"/><Relationship Id="rId208" Type="http://schemas.openxmlformats.org/officeDocument/2006/relationships/hyperlink" Target="https://community.secop.gov.co/Public/Tendering/OpportunityDetail/Index?noticeUID=CO1.NTC.8461763&amp;isFromPublicArea=True&amp;isModal=true&amp;asPopupView=true" TargetMode="External"/><Relationship Id="rId415" Type="http://schemas.openxmlformats.org/officeDocument/2006/relationships/hyperlink" Target="https://community.secop.gov.co/Public/Tendering/OpportunityDetail/Index?noticeUID=CO1.NTC.9040695&amp;isFromPublicArea=True&amp;isModal=False" TargetMode="External"/><Relationship Id="rId622" Type="http://schemas.openxmlformats.org/officeDocument/2006/relationships/hyperlink" Target="mailto:cimorasusas@gmail.com" TargetMode="External"/><Relationship Id="rId261" Type="http://schemas.openxmlformats.org/officeDocument/2006/relationships/hyperlink" Target="mailto:scarval17@gmail.com" TargetMode="External"/><Relationship Id="rId499" Type="http://schemas.openxmlformats.org/officeDocument/2006/relationships/hyperlink" Target="https://community.secop.gov.co/Public/Tendering/OpportunityDetail/Index?noticeUID=CO1.NTC.9119989&amp;isFromPublicArea=True&amp;isModal=False" TargetMode="External"/><Relationship Id="rId56" Type="http://schemas.openxmlformats.org/officeDocument/2006/relationships/hyperlink" Target="https://community.secop.gov.co/Public/Tendering/OpportunityDetail/Index?noticeUID=CO1.NTC.7817397&amp;isFromPublicArea=True&amp;isModal=true&amp;asPopupView=true" TargetMode="External"/><Relationship Id="rId359" Type="http://schemas.openxmlformats.org/officeDocument/2006/relationships/hyperlink" Target="https://community.secop.gov.co/Public/Tendering/OpportunityDetail/Index?noticeUID=CO1.NTC.8956056&amp;isFromPublicArea=True&amp;isModal=False" TargetMode="External"/><Relationship Id="rId566" Type="http://schemas.openxmlformats.org/officeDocument/2006/relationships/hyperlink" Target="mailto:luzelena.chaves@hotmail.com" TargetMode="External"/><Relationship Id="rId121" Type="http://schemas.openxmlformats.org/officeDocument/2006/relationships/hyperlink" Target="mailto:contratacion@santacruzdelorica-cordoba.gov.co" TargetMode="External"/><Relationship Id="rId219" Type="http://schemas.openxmlformats.org/officeDocument/2006/relationships/hyperlink" Target="https://community.secop.gov.co/Public/Tendering/OpportunityDetail/Index?noticeUID=CO1.NTC.8474559&amp;isFromPublicArea=True&amp;isModal=true&amp;asPopupView=true" TargetMode="External"/><Relationship Id="rId426" Type="http://schemas.openxmlformats.org/officeDocument/2006/relationships/hyperlink" Target="https://community.secop.gov.co/Public/Tendering/OpportunityDetail/Index?noticeUID=CO1.NTC.9041013&amp;isFromPublicArea=True&amp;isModal=False" TargetMode="External"/><Relationship Id="rId633" Type="http://schemas.openxmlformats.org/officeDocument/2006/relationships/printerSettings" Target="../printerSettings/printerSettings1.bin"/><Relationship Id="rId67" Type="http://schemas.openxmlformats.org/officeDocument/2006/relationships/hyperlink" Target="mailto:andreamarquezm@hotmail.com" TargetMode="External"/><Relationship Id="rId272" Type="http://schemas.openxmlformats.org/officeDocument/2006/relationships/hyperlink" Target="mailto:mmulethj@gmail.com" TargetMode="External"/><Relationship Id="rId577" Type="http://schemas.openxmlformats.org/officeDocument/2006/relationships/hyperlink" Target="https://community.secop.gov.co/Public/Tendering/OpportunityDetail/Index?noticeUID=CO1.NTC.9184940&amp;isFromPublicArea=True&amp;isModal=False" TargetMode="External"/><Relationship Id="rId132" Type="http://schemas.openxmlformats.org/officeDocument/2006/relationships/hyperlink" Target="https://community.secop.gov.co/Public/Tendering/ContractNoticeManagement/Index?currentLanguage=es-CO&amp;Page=login&amp;Country=CO&amp;SkinName=CCE" TargetMode="External"/><Relationship Id="rId437" Type="http://schemas.openxmlformats.org/officeDocument/2006/relationships/hyperlink" Target="https://community.secop.gov.co/Public/Tendering/OpportunityDetail/Index?noticeUID=CO1.NTC.9047207&amp;isFromPublicArea=True&amp;isModal=False" TargetMode="External"/><Relationship Id="rId283" Type="http://schemas.openxmlformats.org/officeDocument/2006/relationships/hyperlink" Target="https://community.secop.gov.co/Public/Tendering/OpportunityDetail/Index?noticeUID=CO1.NTC.8587879&amp;isFromPublicArea=True&amp;isModal=true&amp;asPopupView=true" TargetMode="External"/><Relationship Id="rId490" Type="http://schemas.openxmlformats.org/officeDocument/2006/relationships/hyperlink" Target="https://community.secop.gov.co/Public/Tendering/OpportunityDetail/Index?noticeUID=CO1.NTC.9053355&amp;isFromPublicArea=True&amp;isModal=False" TargetMode="External"/><Relationship Id="rId504" Type="http://schemas.openxmlformats.org/officeDocument/2006/relationships/hyperlink" Target="mailto:fredy.sanchezt@gmail.com" TargetMode="External"/><Relationship Id="rId78" Type="http://schemas.openxmlformats.org/officeDocument/2006/relationships/hyperlink" Target="https://community.secop.gov.co/Public/Tendering/OpportunityDetail/Index?noticeUID=CO1.NTC.7787295&amp;isFromPublicArea=True&amp;isModal=true&amp;asPopupView=true" TargetMode="External"/><Relationship Id="rId143" Type="http://schemas.openxmlformats.org/officeDocument/2006/relationships/hyperlink" Target="mailto:CRC@ESRI.CO" TargetMode="External"/><Relationship Id="rId350" Type="http://schemas.openxmlformats.org/officeDocument/2006/relationships/hyperlink" Target="mailto:cavargasd@yahoo.com" TargetMode="External"/><Relationship Id="rId588" Type="http://schemas.openxmlformats.org/officeDocument/2006/relationships/hyperlink" Target="https://community.secop.gov.co/Public/Tendering/OpportunityDetail/Index?noticeUID=CO1.NTC.9170699&amp;isFromPublicArea=True&amp;isModal=Fal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colombiacompra.gov.co/tienda-virtual-del-estado-colombiano/ordenes-compra/137976" TargetMode="External"/><Relationship Id="rId13" Type="http://schemas.openxmlformats.org/officeDocument/2006/relationships/hyperlink" Target="https://colombiacompra.gov.co/tienda-virtual-del-estado-colombiano/ordenes-compra/133165" TargetMode="External"/><Relationship Id="rId18" Type="http://schemas.openxmlformats.org/officeDocument/2006/relationships/hyperlink" Target="https://colombiacompra.gov.co/tienda-virtual-del-estado-colombiano/ordenes-compra/125575" TargetMode="External"/><Relationship Id="rId3" Type="http://schemas.openxmlformats.org/officeDocument/2006/relationships/hyperlink" Target="https://colombiacompra.gov.co/tienda-virtual-del-estado-colombiano/ordenes-compra/140035" TargetMode="External"/><Relationship Id="rId21" Type="http://schemas.openxmlformats.org/officeDocument/2006/relationships/hyperlink" Target="https://colombiacompra.gov.co/tienda-virtual-del-estado-colombiano/ordenes-compra/125566" TargetMode="External"/><Relationship Id="rId7" Type="http://schemas.openxmlformats.org/officeDocument/2006/relationships/hyperlink" Target="https://colombiacompra.gov.co/tienda-virtual-del-estado-colombiano/ordenes-compra/138658" TargetMode="External"/><Relationship Id="rId12" Type="http://schemas.openxmlformats.org/officeDocument/2006/relationships/hyperlink" Target="https://colombiacompra.gov.co/tienda-virtual-del-estado-colombiano/ordenes-compra/133800" TargetMode="External"/><Relationship Id="rId17" Type="http://schemas.openxmlformats.org/officeDocument/2006/relationships/hyperlink" Target="https://colombiacompra.gov.co/tienda-virtual-del-estado-colombiano/ordenes-compra/125721" TargetMode="External"/><Relationship Id="rId2" Type="http://schemas.openxmlformats.org/officeDocument/2006/relationships/hyperlink" Target="https://mimercadopopular.gov.co/transparencia/ordenes-compra/6" TargetMode="External"/><Relationship Id="rId16" Type="http://schemas.openxmlformats.org/officeDocument/2006/relationships/hyperlink" Target="https://colombiacompra.gov.co/tienda-virtual-del-estado-colombiano/ordenes-compra/126429" TargetMode="External"/><Relationship Id="rId20" Type="http://schemas.openxmlformats.org/officeDocument/2006/relationships/hyperlink" Target="https://colombiacompra.gov.co/tienda-virtual-del-estado-colombiano/ordenes-compra/125567" TargetMode="External"/><Relationship Id="rId1" Type="http://schemas.openxmlformats.org/officeDocument/2006/relationships/hyperlink" Target="https://mimercadopopular.gov.co/transparencia/ordenes-compra/5" TargetMode="External"/><Relationship Id="rId6" Type="http://schemas.openxmlformats.org/officeDocument/2006/relationships/hyperlink" Target="https://colombiacompra.gov.co/tienda-virtual-del-estado-colombiano/ordenes-compra/139620" TargetMode="External"/><Relationship Id="rId11" Type="http://schemas.openxmlformats.org/officeDocument/2006/relationships/hyperlink" Target="https://colombiacompra.gov.co/tienda-virtual-del-estado-colombiano/ordenes-compra/137893" TargetMode="External"/><Relationship Id="rId5" Type="http://schemas.openxmlformats.org/officeDocument/2006/relationships/hyperlink" Target="https://colombiacompra.gov.co/tienda-virtual-del-estado-colombiano/ordenes-compra/137977" TargetMode="External"/><Relationship Id="rId15" Type="http://schemas.openxmlformats.org/officeDocument/2006/relationships/hyperlink" Target="https://colombiacompra.gov.co/tienda-virtual-del-estado-colombiano/ordenes-compra/130738" TargetMode="External"/><Relationship Id="rId23" Type="http://schemas.openxmlformats.org/officeDocument/2006/relationships/hyperlink" Target="https://www.colombiacompra.gov.co/tienda-virtual-del-estado-colombiano/ordenes-compra/124968" TargetMode="External"/><Relationship Id="rId10" Type="http://schemas.openxmlformats.org/officeDocument/2006/relationships/hyperlink" Target="https://colombiacompra.gov.co/tienda-virtual-del-estado-colombiano/ordenes-compra/137895" TargetMode="External"/><Relationship Id="rId19" Type="http://schemas.openxmlformats.org/officeDocument/2006/relationships/hyperlink" Target="https://colombiacompra.gov.co/tienda-virtual-del-estado-colombiano/ordenes-compra/125568" TargetMode="External"/><Relationship Id="rId4" Type="http://schemas.openxmlformats.org/officeDocument/2006/relationships/hyperlink" Target="https://colombiacompra.gov.co/tienda-virtual-del-estado-colombiano/ordenes-compra/139339" TargetMode="External"/><Relationship Id="rId9" Type="http://schemas.openxmlformats.org/officeDocument/2006/relationships/hyperlink" Target="https://colombiacompra.gov.co/tienda-virtual-del-estado-colombiano/ordenes-compra/137975" TargetMode="External"/><Relationship Id="rId14" Type="http://schemas.openxmlformats.org/officeDocument/2006/relationships/hyperlink" Target="https://colombiacompra.gov.co/tienda-virtual-del-estado-colombiano/ordenes-compra/131642" TargetMode="External"/><Relationship Id="rId22" Type="http://schemas.openxmlformats.org/officeDocument/2006/relationships/hyperlink" Target="https://www.colombiacompra.gov.co/tienda-virtual-del-estado-colombiano/ordenes-compra/1251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320CF-C80F-49B9-BE2C-A3098102239B}">
  <sheetPr codeName="Hoja1"/>
  <dimension ref="A1:O40"/>
  <sheetViews>
    <sheetView topLeftCell="H18" workbookViewId="0">
      <selection activeCell="M25" sqref="M25"/>
    </sheetView>
  </sheetViews>
  <sheetFormatPr baseColWidth="10" defaultColWidth="24.85546875" defaultRowHeight="42" customHeight="1" x14ac:dyDescent="0.25"/>
  <cols>
    <col min="1" max="2" width="24.85546875" style="165"/>
    <col min="3" max="3" width="16.7109375" style="165" customWidth="1"/>
    <col min="4" max="4" width="12.42578125" style="165" customWidth="1"/>
    <col min="5" max="5" width="12.85546875" style="165" customWidth="1"/>
    <col min="6" max="6" width="32.5703125" style="165" customWidth="1"/>
    <col min="7" max="7" width="28.7109375" style="165" customWidth="1"/>
    <col min="8" max="8" width="24.85546875" style="165"/>
    <col min="9" max="9" width="52.28515625" style="165" customWidth="1"/>
    <col min="10" max="14" width="24.85546875" style="165"/>
    <col min="15" max="15" width="48" style="165" customWidth="1"/>
    <col min="16" max="16384" width="24.85546875" style="165"/>
  </cols>
  <sheetData>
    <row r="1" spans="1:15" s="178" customFormat="1" ht="42" customHeight="1" x14ac:dyDescent="0.25">
      <c r="A1" s="175" t="s">
        <v>0</v>
      </c>
      <c r="B1" s="176" t="s">
        <v>1</v>
      </c>
      <c r="C1" s="176" t="s">
        <v>2</v>
      </c>
      <c r="D1" s="176" t="s">
        <v>3</v>
      </c>
      <c r="E1" s="176" t="s">
        <v>4</v>
      </c>
      <c r="F1" s="176" t="s">
        <v>5</v>
      </c>
      <c r="G1" s="176" t="s">
        <v>6</v>
      </c>
      <c r="H1" s="176" t="s">
        <v>7</v>
      </c>
      <c r="I1" s="176" t="s">
        <v>8</v>
      </c>
      <c r="J1" s="177" t="s">
        <v>9</v>
      </c>
      <c r="K1" s="177" t="s">
        <v>10</v>
      </c>
      <c r="L1" s="177" t="s">
        <v>11</v>
      </c>
      <c r="M1" s="177" t="s">
        <v>12</v>
      </c>
      <c r="N1" s="177" t="s">
        <v>13</v>
      </c>
      <c r="O1" s="177" t="s">
        <v>14</v>
      </c>
    </row>
    <row r="2" spans="1:15" ht="42" customHeight="1" x14ac:dyDescent="0.25">
      <c r="A2" s="166" t="s">
        <v>15</v>
      </c>
      <c r="B2" s="164" t="s">
        <v>16</v>
      </c>
      <c r="C2" s="164" t="s">
        <v>17</v>
      </c>
      <c r="D2" s="164">
        <v>0</v>
      </c>
      <c r="E2" s="164" t="s">
        <v>18</v>
      </c>
      <c r="F2" s="167" t="s">
        <v>19</v>
      </c>
      <c r="G2" s="164" t="s">
        <v>20</v>
      </c>
      <c r="H2" s="164" t="s">
        <v>21</v>
      </c>
      <c r="I2" s="164" t="s">
        <v>22</v>
      </c>
      <c r="J2" s="164" t="s">
        <v>23</v>
      </c>
      <c r="K2" s="164" t="s">
        <v>24</v>
      </c>
      <c r="L2" s="164" t="s">
        <v>25</v>
      </c>
      <c r="M2" s="164" t="s">
        <v>26</v>
      </c>
      <c r="N2" s="164" t="s">
        <v>27</v>
      </c>
      <c r="O2" s="164" t="s">
        <v>28</v>
      </c>
    </row>
    <row r="3" spans="1:15" ht="42" customHeight="1" x14ac:dyDescent="0.25">
      <c r="A3" s="166" t="s">
        <v>29</v>
      </c>
      <c r="B3" s="164" t="s">
        <v>30</v>
      </c>
      <c r="C3" s="164" t="s">
        <v>31</v>
      </c>
      <c r="D3" s="164">
        <v>1</v>
      </c>
      <c r="E3" s="164" t="s">
        <v>32</v>
      </c>
      <c r="F3" s="168" t="s">
        <v>33</v>
      </c>
      <c r="G3" s="169" t="s">
        <v>34</v>
      </c>
      <c r="H3" s="164" t="s">
        <v>35</v>
      </c>
      <c r="I3" s="164" t="s">
        <v>36</v>
      </c>
      <c r="J3" s="164" t="s">
        <v>37</v>
      </c>
      <c r="K3" s="164" t="s">
        <v>38</v>
      </c>
      <c r="L3" s="164" t="s">
        <v>39</v>
      </c>
      <c r="M3" s="164" t="s">
        <v>40</v>
      </c>
      <c r="N3" s="164" t="s">
        <v>41</v>
      </c>
      <c r="O3" s="164" t="s">
        <v>42</v>
      </c>
    </row>
    <row r="4" spans="1:15" ht="42" customHeight="1" x14ac:dyDescent="0.25">
      <c r="A4" s="166" t="s">
        <v>43</v>
      </c>
      <c r="B4" s="164" t="s">
        <v>44</v>
      </c>
      <c r="C4" s="164" t="s">
        <v>45</v>
      </c>
      <c r="D4" s="164">
        <v>2</v>
      </c>
      <c r="E4" s="170" t="s">
        <v>46</v>
      </c>
      <c r="F4" s="167" t="s">
        <v>47</v>
      </c>
      <c r="G4" s="164"/>
      <c r="H4" s="164" t="s">
        <v>48</v>
      </c>
      <c r="I4" s="164" t="s">
        <v>49</v>
      </c>
      <c r="J4" s="164" t="s">
        <v>50</v>
      </c>
      <c r="K4" s="171"/>
      <c r="L4" s="164" t="s">
        <v>46</v>
      </c>
      <c r="M4" s="164" t="s">
        <v>51</v>
      </c>
      <c r="N4" s="164" t="s">
        <v>52</v>
      </c>
      <c r="O4" s="164" t="s">
        <v>53</v>
      </c>
    </row>
    <row r="5" spans="1:15" ht="42" customHeight="1" x14ac:dyDescent="0.25">
      <c r="A5" s="166" t="s">
        <v>54</v>
      </c>
      <c r="B5" s="164" t="s">
        <v>55</v>
      </c>
      <c r="C5" s="170" t="s">
        <v>46</v>
      </c>
      <c r="D5" s="164">
        <v>3</v>
      </c>
      <c r="E5" s="170" t="s">
        <v>46</v>
      </c>
      <c r="F5" s="167" t="s">
        <v>20</v>
      </c>
      <c r="G5" s="172" t="s">
        <v>56</v>
      </c>
      <c r="H5" s="164" t="s">
        <v>57</v>
      </c>
      <c r="I5" s="164" t="s">
        <v>58</v>
      </c>
      <c r="J5" s="164" t="s">
        <v>59</v>
      </c>
      <c r="K5" s="170" t="s">
        <v>46</v>
      </c>
      <c r="M5" s="164" t="s">
        <v>60</v>
      </c>
      <c r="N5" s="164" t="s">
        <v>61</v>
      </c>
      <c r="O5" s="164" t="s">
        <v>62</v>
      </c>
    </row>
    <row r="6" spans="1:15" ht="42" customHeight="1" x14ac:dyDescent="0.25">
      <c r="A6" s="166" t="s">
        <v>63</v>
      </c>
      <c r="B6" s="164" t="s">
        <v>64</v>
      </c>
      <c r="C6" s="170" t="s">
        <v>46</v>
      </c>
      <c r="D6" s="164">
        <v>4</v>
      </c>
      <c r="E6" s="170" t="s">
        <v>46</v>
      </c>
      <c r="F6" s="167" t="s">
        <v>65</v>
      </c>
      <c r="G6" s="164" t="s">
        <v>66</v>
      </c>
      <c r="H6" s="164" t="s">
        <v>67</v>
      </c>
      <c r="I6" s="164" t="s">
        <v>68</v>
      </c>
      <c r="J6" s="164" t="s">
        <v>69</v>
      </c>
      <c r="K6" s="170" t="s">
        <v>46</v>
      </c>
      <c r="M6" s="164" t="s">
        <v>70</v>
      </c>
      <c r="N6" s="164" t="s">
        <v>71</v>
      </c>
      <c r="O6" s="164" t="s">
        <v>72</v>
      </c>
    </row>
    <row r="7" spans="1:15" ht="42" customHeight="1" x14ac:dyDescent="0.25">
      <c r="A7" s="166" t="s">
        <v>73</v>
      </c>
      <c r="B7" s="164" t="s">
        <v>74</v>
      </c>
      <c r="C7" s="170" t="s">
        <v>46</v>
      </c>
      <c r="D7" s="164">
        <v>5</v>
      </c>
      <c r="E7" s="170" t="s">
        <v>46</v>
      </c>
      <c r="F7" s="167" t="s">
        <v>75</v>
      </c>
      <c r="G7" s="164" t="s">
        <v>76</v>
      </c>
      <c r="H7" s="164" t="s">
        <v>77</v>
      </c>
      <c r="I7" s="164" t="s">
        <v>78</v>
      </c>
      <c r="J7" s="164" t="s">
        <v>79</v>
      </c>
      <c r="K7" s="170" t="s">
        <v>46</v>
      </c>
      <c r="M7" s="171"/>
      <c r="N7" s="164" t="s">
        <v>80</v>
      </c>
      <c r="O7" s="164" t="s">
        <v>81</v>
      </c>
    </row>
    <row r="8" spans="1:15" ht="42" customHeight="1" x14ac:dyDescent="0.25">
      <c r="A8" s="166" t="s">
        <v>82</v>
      </c>
      <c r="B8" s="164" t="s">
        <v>83</v>
      </c>
      <c r="C8" s="170" t="s">
        <v>46</v>
      </c>
      <c r="D8" s="164">
        <v>6</v>
      </c>
      <c r="E8" s="170" t="s">
        <v>46</v>
      </c>
      <c r="F8" s="167" t="s">
        <v>84</v>
      </c>
      <c r="G8" s="170" t="s">
        <v>85</v>
      </c>
      <c r="H8" s="164" t="s">
        <v>86</v>
      </c>
      <c r="I8" s="164" t="s">
        <v>87</v>
      </c>
      <c r="J8" s="164" t="s">
        <v>46</v>
      </c>
      <c r="K8" s="170" t="s">
        <v>46</v>
      </c>
      <c r="M8" s="171"/>
      <c r="O8" s="164" t="s">
        <v>88</v>
      </c>
    </row>
    <row r="9" spans="1:15" ht="42" customHeight="1" x14ac:dyDescent="0.25">
      <c r="A9" s="166" t="s">
        <v>89</v>
      </c>
      <c r="B9" s="164" t="s">
        <v>90</v>
      </c>
      <c r="C9" s="170" t="s">
        <v>46</v>
      </c>
      <c r="D9" s="164">
        <v>7</v>
      </c>
      <c r="E9" s="170" t="s">
        <v>46</v>
      </c>
      <c r="F9" s="167" t="s">
        <v>91</v>
      </c>
      <c r="G9" s="170" t="s">
        <v>46</v>
      </c>
      <c r="H9" s="164" t="s">
        <v>92</v>
      </c>
      <c r="I9" s="164" t="s">
        <v>93</v>
      </c>
      <c r="J9" s="171"/>
      <c r="K9" s="170" t="s">
        <v>46</v>
      </c>
      <c r="M9" s="170" t="s">
        <v>46</v>
      </c>
    </row>
    <row r="10" spans="1:15" ht="42" customHeight="1" x14ac:dyDescent="0.25">
      <c r="A10" s="166" t="s">
        <v>94</v>
      </c>
      <c r="B10" s="164" t="s">
        <v>95</v>
      </c>
      <c r="C10" s="170" t="s">
        <v>46</v>
      </c>
      <c r="D10" s="164">
        <v>8</v>
      </c>
      <c r="E10" s="170" t="s">
        <v>46</v>
      </c>
      <c r="F10" s="167" t="s">
        <v>96</v>
      </c>
      <c r="G10" s="170" t="s">
        <v>46</v>
      </c>
      <c r="H10" s="164" t="s">
        <v>97</v>
      </c>
      <c r="I10" s="164" t="s">
        <v>98</v>
      </c>
      <c r="J10" s="171"/>
      <c r="K10" s="170" t="s">
        <v>46</v>
      </c>
      <c r="M10" s="171"/>
    </row>
    <row r="11" spans="1:15" ht="42" customHeight="1" x14ac:dyDescent="0.25">
      <c r="A11" s="166" t="s">
        <v>99</v>
      </c>
      <c r="B11" s="171"/>
      <c r="C11" s="170" t="s">
        <v>46</v>
      </c>
      <c r="D11" s="164">
        <v>9</v>
      </c>
      <c r="E11" s="170" t="s">
        <v>46</v>
      </c>
      <c r="F11" s="167" t="s">
        <v>100</v>
      </c>
      <c r="G11" s="170" t="s">
        <v>46</v>
      </c>
      <c r="H11" s="164" t="s">
        <v>101</v>
      </c>
      <c r="I11" s="164" t="s">
        <v>102</v>
      </c>
      <c r="J11" s="171"/>
      <c r="K11" s="171"/>
      <c r="L11" s="171"/>
      <c r="M11" s="171"/>
    </row>
    <row r="12" spans="1:15" ht="42" customHeight="1" x14ac:dyDescent="0.25">
      <c r="A12" s="166" t="s">
        <v>103</v>
      </c>
      <c r="B12" s="171"/>
      <c r="C12" s="171"/>
      <c r="D12" s="171" t="s">
        <v>85</v>
      </c>
      <c r="E12" s="170" t="s">
        <v>46</v>
      </c>
      <c r="F12" s="167" t="s">
        <v>104</v>
      </c>
      <c r="G12" s="170" t="s">
        <v>46</v>
      </c>
      <c r="H12" s="164" t="s">
        <v>105</v>
      </c>
      <c r="I12" s="164" t="s">
        <v>106</v>
      </c>
      <c r="J12" s="171"/>
      <c r="K12" s="171"/>
      <c r="L12" s="171"/>
      <c r="M12" s="171"/>
    </row>
    <row r="13" spans="1:15" ht="42" customHeight="1" x14ac:dyDescent="0.25">
      <c r="A13" s="166" t="s">
        <v>107</v>
      </c>
      <c r="B13" s="173" t="s">
        <v>46</v>
      </c>
      <c r="C13" s="173" t="s">
        <v>46</v>
      </c>
      <c r="D13" s="173" t="s">
        <v>46</v>
      </c>
      <c r="E13" s="164" t="s">
        <v>46</v>
      </c>
      <c r="F13" s="167" t="s">
        <v>108</v>
      </c>
      <c r="G13" s="170" t="s">
        <v>46</v>
      </c>
      <c r="H13" s="164" t="s">
        <v>109</v>
      </c>
      <c r="I13" s="164" t="s">
        <v>110</v>
      </c>
    </row>
    <row r="14" spans="1:15" ht="42" customHeight="1" x14ac:dyDescent="0.25">
      <c r="A14" s="166" t="s">
        <v>111</v>
      </c>
      <c r="F14" s="167" t="s">
        <v>112</v>
      </c>
      <c r="G14" s="170" t="s">
        <v>46</v>
      </c>
      <c r="H14" s="164" t="s">
        <v>113</v>
      </c>
      <c r="I14" s="164" t="s">
        <v>114</v>
      </c>
    </row>
    <row r="15" spans="1:15" ht="42" customHeight="1" x14ac:dyDescent="0.25">
      <c r="A15" s="166" t="s">
        <v>115</v>
      </c>
      <c r="F15" s="167" t="s">
        <v>116</v>
      </c>
      <c r="G15" s="170" t="s">
        <v>46</v>
      </c>
      <c r="H15" s="164" t="s">
        <v>117</v>
      </c>
      <c r="I15" s="164" t="s">
        <v>118</v>
      </c>
    </row>
    <row r="16" spans="1:15" ht="42" customHeight="1" x14ac:dyDescent="0.25">
      <c r="A16" s="166" t="s">
        <v>119</v>
      </c>
      <c r="F16" s="167" t="s">
        <v>120</v>
      </c>
      <c r="G16" s="170" t="s">
        <v>46</v>
      </c>
      <c r="H16" s="164" t="s">
        <v>121</v>
      </c>
      <c r="I16" s="164" t="s">
        <v>122</v>
      </c>
    </row>
    <row r="17" spans="1:9" ht="42" customHeight="1" x14ac:dyDescent="0.25">
      <c r="A17" s="166" t="s">
        <v>123</v>
      </c>
      <c r="F17" s="167" t="s">
        <v>124</v>
      </c>
      <c r="G17" s="170" t="s">
        <v>46</v>
      </c>
      <c r="H17" s="164" t="s">
        <v>125</v>
      </c>
      <c r="I17" s="164" t="s">
        <v>126</v>
      </c>
    </row>
    <row r="18" spans="1:9" ht="42" customHeight="1" x14ac:dyDescent="0.25">
      <c r="A18" s="166" t="s">
        <v>127</v>
      </c>
      <c r="F18" s="167" t="s">
        <v>128</v>
      </c>
      <c r="G18" s="170" t="s">
        <v>46</v>
      </c>
      <c r="H18" s="164" t="s">
        <v>129</v>
      </c>
      <c r="I18" s="164" t="s">
        <v>130</v>
      </c>
    </row>
    <row r="19" spans="1:9" ht="42" customHeight="1" x14ac:dyDescent="0.25">
      <c r="A19" s="166" t="s">
        <v>131</v>
      </c>
      <c r="F19" s="167" t="s">
        <v>132</v>
      </c>
      <c r="G19" s="170" t="s">
        <v>46</v>
      </c>
      <c r="H19" s="164" t="s">
        <v>133</v>
      </c>
      <c r="I19" s="164" t="s">
        <v>85</v>
      </c>
    </row>
    <row r="20" spans="1:9" ht="42" customHeight="1" x14ac:dyDescent="0.25">
      <c r="A20" s="166" t="s">
        <v>134</v>
      </c>
      <c r="F20" s="167" t="s">
        <v>135</v>
      </c>
      <c r="G20" s="171"/>
    </row>
    <row r="21" spans="1:9" ht="42" customHeight="1" x14ac:dyDescent="0.25">
      <c r="A21" s="166" t="s">
        <v>136</v>
      </c>
      <c r="F21" s="167" t="s">
        <v>137</v>
      </c>
      <c r="G21" s="171"/>
      <c r="H21" s="171"/>
    </row>
    <row r="22" spans="1:9" ht="42" customHeight="1" x14ac:dyDescent="0.25">
      <c r="A22" s="166" t="s">
        <v>138</v>
      </c>
      <c r="F22" s="167" t="s">
        <v>139</v>
      </c>
      <c r="G22" s="171"/>
      <c r="H22" s="171"/>
    </row>
    <row r="23" spans="1:9" ht="42" customHeight="1" x14ac:dyDescent="0.25">
      <c r="A23" s="166" t="s">
        <v>140</v>
      </c>
      <c r="F23" s="167" t="s">
        <v>141</v>
      </c>
      <c r="G23" s="171"/>
      <c r="H23" s="171"/>
    </row>
    <row r="24" spans="1:9" ht="42" customHeight="1" x14ac:dyDescent="0.25">
      <c r="A24" s="166" t="s">
        <v>142</v>
      </c>
      <c r="F24" s="167" t="s">
        <v>143</v>
      </c>
      <c r="G24" s="171"/>
      <c r="H24" s="171"/>
      <c r="I24" s="171"/>
    </row>
    <row r="25" spans="1:9" ht="42" customHeight="1" x14ac:dyDescent="0.25">
      <c r="A25" s="166" t="s">
        <v>144</v>
      </c>
      <c r="F25" s="167" t="s">
        <v>145</v>
      </c>
      <c r="G25" s="171"/>
      <c r="H25" s="171"/>
      <c r="I25" s="171"/>
    </row>
    <row r="26" spans="1:9" ht="42" customHeight="1" x14ac:dyDescent="0.25">
      <c r="A26" s="166" t="s">
        <v>146</v>
      </c>
      <c r="B26" s="171"/>
      <c r="C26" s="171"/>
      <c r="D26" s="171"/>
      <c r="E26" s="171"/>
      <c r="F26" s="167" t="s">
        <v>147</v>
      </c>
      <c r="G26" s="171"/>
      <c r="H26" s="171"/>
      <c r="I26" s="171"/>
    </row>
    <row r="27" spans="1:9" ht="42" customHeight="1" x14ac:dyDescent="0.25">
      <c r="A27" s="166" t="s">
        <v>148</v>
      </c>
      <c r="B27" s="171"/>
      <c r="C27" s="171"/>
      <c r="D27" s="171"/>
      <c r="E27" s="171"/>
      <c r="F27" s="174" t="s">
        <v>149</v>
      </c>
      <c r="G27" s="171"/>
      <c r="H27" s="171"/>
      <c r="I27" s="171"/>
    </row>
    <row r="28" spans="1:9" ht="42" customHeight="1" x14ac:dyDescent="0.25">
      <c r="A28" s="166" t="s">
        <v>123</v>
      </c>
      <c r="B28" s="171"/>
      <c r="C28" s="171"/>
      <c r="D28" s="171"/>
      <c r="E28" s="171"/>
      <c r="F28" s="174" t="s">
        <v>150</v>
      </c>
      <c r="G28" s="171"/>
      <c r="H28" s="171"/>
      <c r="I28" s="171"/>
    </row>
    <row r="29" spans="1:9" ht="42" customHeight="1" x14ac:dyDescent="0.25">
      <c r="A29" s="166" t="s">
        <v>151</v>
      </c>
      <c r="B29" s="171"/>
      <c r="C29" s="171"/>
      <c r="D29" s="171"/>
      <c r="E29" s="171"/>
      <c r="F29" s="174" t="s">
        <v>152</v>
      </c>
      <c r="G29" s="171"/>
      <c r="H29" s="171"/>
      <c r="I29" s="171"/>
    </row>
    <row r="30" spans="1:9" ht="42" customHeight="1" x14ac:dyDescent="0.25">
      <c r="A30" s="166" t="s">
        <v>94</v>
      </c>
      <c r="B30" s="171"/>
      <c r="C30" s="171"/>
      <c r="D30" s="171"/>
      <c r="E30" s="171"/>
      <c r="F30" s="171" t="s">
        <v>153</v>
      </c>
      <c r="G30" s="171"/>
      <c r="H30" s="171"/>
      <c r="I30" s="171"/>
    </row>
    <row r="31" spans="1:9" ht="42" customHeight="1" x14ac:dyDescent="0.25">
      <c r="F31" s="171" t="s">
        <v>154</v>
      </c>
    </row>
    <row r="32" spans="1:9" ht="42" customHeight="1" x14ac:dyDescent="0.25">
      <c r="F32" s="174" t="s">
        <v>155</v>
      </c>
    </row>
    <row r="33" spans="6:6" ht="42" customHeight="1" x14ac:dyDescent="0.25">
      <c r="F33" s="174" t="s">
        <v>156</v>
      </c>
    </row>
    <row r="34" spans="6:6" ht="42" customHeight="1" x14ac:dyDescent="0.25">
      <c r="F34" s="174" t="s">
        <v>157</v>
      </c>
    </row>
    <row r="35" spans="6:6" ht="42" customHeight="1" x14ac:dyDescent="0.25">
      <c r="F35" s="174" t="s">
        <v>158</v>
      </c>
    </row>
    <row r="36" spans="6:6" ht="42" customHeight="1" x14ac:dyDescent="0.25">
      <c r="F36" s="174" t="s">
        <v>159</v>
      </c>
    </row>
    <row r="37" spans="6:6" ht="42" customHeight="1" x14ac:dyDescent="0.25">
      <c r="F37" s="174" t="s">
        <v>160</v>
      </c>
    </row>
    <row r="38" spans="6:6" ht="42" customHeight="1" x14ac:dyDescent="0.25">
      <c r="F38" s="174" t="s">
        <v>161</v>
      </c>
    </row>
    <row r="39" spans="6:6" ht="42" customHeight="1" x14ac:dyDescent="0.25">
      <c r="F39" s="174" t="s">
        <v>162</v>
      </c>
    </row>
    <row r="40" spans="6:6" ht="42" customHeight="1" x14ac:dyDescent="0.25">
      <c r="F40" s="174" t="s">
        <v>163</v>
      </c>
    </row>
  </sheetData>
  <hyperlinks>
    <hyperlink ref="G3" r:id="rId1" xr:uid="{EEE37B10-7CA1-4EE3-B913-4C596E500A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258B4-90B5-46FB-9C4F-7404E01DA0B4}">
  <sheetPr filterMode="1">
    <tabColor theme="8" tint="0.59999389629810485"/>
  </sheetPr>
  <dimension ref="A1:CS368"/>
  <sheetViews>
    <sheetView topLeftCell="CK1" zoomScale="85" zoomScaleNormal="85" workbookViewId="0">
      <selection activeCell="CN39" sqref="CN39"/>
    </sheetView>
  </sheetViews>
  <sheetFormatPr baseColWidth="10" defaultColWidth="0" defaultRowHeight="17.25" customHeight="1" x14ac:dyDescent="0.15"/>
  <cols>
    <col min="1" max="1" width="7.85546875" style="8" customWidth="1"/>
    <col min="2" max="2" width="24.42578125" style="8" customWidth="1"/>
    <col min="3" max="3" width="21.7109375" style="8" customWidth="1"/>
    <col min="4" max="4" width="33.140625" style="43" customWidth="1"/>
    <col min="5" max="5" width="26.28515625" style="28" customWidth="1"/>
    <col min="6" max="6" width="47.7109375" style="28" hidden="1" customWidth="1"/>
    <col min="7" max="7" width="15.7109375" style="28" hidden="1" customWidth="1"/>
    <col min="8" max="8" width="13.42578125" style="28" hidden="1" customWidth="1"/>
    <col min="9" max="9" width="8.85546875" style="28" hidden="1" customWidth="1"/>
    <col min="10" max="10" width="13.7109375" style="28" hidden="1" customWidth="1"/>
    <col min="11" max="11" width="11.7109375" style="28" hidden="1" customWidth="1"/>
    <col min="12" max="12" width="13.7109375" style="28" hidden="1" customWidth="1"/>
    <col min="13" max="13" width="14.140625" style="28" hidden="1" customWidth="1"/>
    <col min="14" max="14" width="11.140625" style="28" hidden="1" customWidth="1"/>
    <col min="15" max="15" width="29.85546875" style="28" hidden="1" customWidth="1"/>
    <col min="16" max="16" width="27.5703125" style="28" hidden="1" customWidth="1"/>
    <col min="17" max="17" width="19.28515625" style="28" hidden="1" customWidth="1"/>
    <col min="18" max="18" width="10.7109375" style="28" hidden="1" customWidth="1"/>
    <col min="19" max="19" width="29.5703125" style="28" hidden="1" customWidth="1"/>
    <col min="20" max="20" width="12.42578125" style="28" hidden="1" customWidth="1"/>
    <col min="21" max="21" width="34.42578125" style="28" hidden="1" customWidth="1"/>
    <col min="22" max="22" width="23.28515625" style="28" hidden="1" customWidth="1"/>
    <col min="23" max="23" width="16.140625" style="28" hidden="1" customWidth="1"/>
    <col min="24" max="25" width="30.7109375" style="28" customWidth="1"/>
    <col min="26" max="26" width="41.85546875" style="28" customWidth="1"/>
    <col min="27" max="27" width="37.140625" style="28" customWidth="1"/>
    <col min="28" max="28" width="13.140625" style="28" customWidth="1"/>
    <col min="29" max="29" width="17.7109375" style="28" customWidth="1"/>
    <col min="30" max="30" width="18.7109375" style="28" customWidth="1"/>
    <col min="31" max="31" width="18.7109375" style="62" customWidth="1"/>
    <col min="32" max="32" width="13.5703125" style="28" customWidth="1"/>
    <col min="33" max="33" width="17.7109375" style="28" customWidth="1"/>
    <col min="34" max="34" width="12.7109375" style="37" customWidth="1"/>
    <col min="35" max="35" width="18.7109375" style="29" customWidth="1"/>
    <col min="36" max="36" width="15.7109375" style="37" customWidth="1"/>
    <col min="37" max="37" width="15.7109375" style="28" customWidth="1"/>
    <col min="38" max="38" width="11.28515625" style="28" customWidth="1"/>
    <col min="39" max="39" width="10.7109375" style="28" customWidth="1"/>
    <col min="40" max="40" width="11" style="62" customWidth="1"/>
    <col min="41" max="41" width="25.42578125" style="28" customWidth="1"/>
    <col min="42" max="42" width="15.7109375" style="28" customWidth="1"/>
    <col min="43" max="43" width="12.140625" style="28" customWidth="1"/>
    <col min="44" max="44" width="11.42578125" style="28" customWidth="1"/>
    <col min="45" max="45" width="15.7109375" style="28" customWidth="1"/>
    <col min="46" max="46" width="25.5703125" style="8" customWidth="1"/>
    <col min="47" max="47" width="11.5703125" style="8" customWidth="1"/>
    <col min="48" max="48" width="14.5703125" style="8" customWidth="1"/>
    <col min="49" max="50" width="15.7109375" style="8" customWidth="1"/>
    <col min="51" max="56" width="16.7109375" style="8" customWidth="1"/>
    <col min="57" max="57" width="16.7109375" style="72" customWidth="1"/>
    <col min="58" max="58" width="16.7109375" style="8" customWidth="1"/>
    <col min="59" max="59" width="16.7109375" style="72" customWidth="1"/>
    <col min="60" max="62" width="16.7109375" style="8" customWidth="1"/>
    <col min="63" max="63" width="16.7109375" style="13" customWidth="1"/>
    <col min="64" max="65" width="16.7109375" style="8" customWidth="1"/>
    <col min="66" max="66" width="16.7109375" style="72" customWidth="1"/>
    <col min="67" max="85" width="16.7109375" style="8" customWidth="1"/>
    <col min="86" max="86" width="16.7109375" style="13" customWidth="1"/>
    <col min="87" max="87" width="16.7109375" style="8" customWidth="1"/>
    <col min="88" max="88" width="16.7109375" style="31" customWidth="1"/>
    <col min="89" max="89" width="36.5703125" style="8" customWidth="1"/>
    <col min="90" max="90" width="16.7109375" style="8" customWidth="1"/>
    <col min="91" max="91" width="13.140625" style="8" customWidth="1"/>
    <col min="92" max="92" width="21.5703125" style="8" customWidth="1"/>
    <col min="93" max="93" width="130.28515625" style="11" customWidth="1"/>
    <col min="94" max="94" width="20.42578125" style="8" customWidth="1"/>
    <col min="95" max="95" width="0" style="43" hidden="1" customWidth="1"/>
    <col min="96" max="16384" width="0" style="28" hidden="1"/>
  </cols>
  <sheetData>
    <row r="1" spans="1:97" s="39" customFormat="1" ht="87" customHeight="1" x14ac:dyDescent="0.15">
      <c r="A1" s="1" t="s">
        <v>164</v>
      </c>
      <c r="B1" s="1" t="s">
        <v>14</v>
      </c>
      <c r="C1" s="1" t="s">
        <v>165</v>
      </c>
      <c r="D1" s="40" t="s">
        <v>166</v>
      </c>
      <c r="E1" s="73" t="s">
        <v>1</v>
      </c>
      <c r="F1" s="97" t="s">
        <v>167</v>
      </c>
      <c r="G1" s="40" t="s">
        <v>168</v>
      </c>
      <c r="H1" s="2" t="s">
        <v>169</v>
      </c>
      <c r="I1" s="2" t="s">
        <v>170</v>
      </c>
      <c r="J1" s="2" t="s">
        <v>4</v>
      </c>
      <c r="K1" s="2" t="s">
        <v>9</v>
      </c>
      <c r="L1" s="2" t="s">
        <v>171</v>
      </c>
      <c r="M1" s="2" t="s">
        <v>172</v>
      </c>
      <c r="N1" s="2" t="s">
        <v>173</v>
      </c>
      <c r="O1" s="2" t="s">
        <v>174</v>
      </c>
      <c r="P1" s="2" t="s">
        <v>175</v>
      </c>
      <c r="Q1" s="2" t="s">
        <v>176</v>
      </c>
      <c r="R1" s="2" t="s">
        <v>177</v>
      </c>
      <c r="S1" s="1" t="s">
        <v>178</v>
      </c>
      <c r="T1" s="1" t="s">
        <v>179</v>
      </c>
      <c r="U1" s="2" t="s">
        <v>180</v>
      </c>
      <c r="V1" s="2" t="s">
        <v>181</v>
      </c>
      <c r="W1" s="2" t="s">
        <v>182</v>
      </c>
      <c r="X1" s="122" t="s">
        <v>183</v>
      </c>
      <c r="Y1" s="2" t="s">
        <v>184</v>
      </c>
      <c r="Z1" s="2" t="s">
        <v>185</v>
      </c>
      <c r="AA1" s="2" t="s">
        <v>186</v>
      </c>
      <c r="AB1" s="2" t="s">
        <v>187</v>
      </c>
      <c r="AC1" s="2" t="s">
        <v>188</v>
      </c>
      <c r="AD1" s="2" t="s">
        <v>6</v>
      </c>
      <c r="AE1" s="22" t="s">
        <v>189</v>
      </c>
      <c r="AF1" s="2" t="s">
        <v>190</v>
      </c>
      <c r="AG1" s="2" t="s">
        <v>191</v>
      </c>
      <c r="AH1" s="2" t="s">
        <v>192</v>
      </c>
      <c r="AI1" s="3" t="s">
        <v>193</v>
      </c>
      <c r="AJ1" s="2" t="s">
        <v>10</v>
      </c>
      <c r="AK1" s="4" t="s">
        <v>194</v>
      </c>
      <c r="AL1" s="2" t="s">
        <v>195</v>
      </c>
      <c r="AM1" s="2" t="s">
        <v>196</v>
      </c>
      <c r="AN1" s="22" t="s">
        <v>197</v>
      </c>
      <c r="AO1" s="2" t="s">
        <v>198</v>
      </c>
      <c r="AP1" s="2" t="s">
        <v>56</v>
      </c>
      <c r="AQ1" s="2" t="s">
        <v>199</v>
      </c>
      <c r="AR1" s="2" t="s">
        <v>200</v>
      </c>
      <c r="AS1" s="2" t="s">
        <v>11</v>
      </c>
      <c r="AT1" s="2" t="s">
        <v>201</v>
      </c>
      <c r="AU1" s="2" t="s">
        <v>202</v>
      </c>
      <c r="AV1" s="2" t="s">
        <v>203</v>
      </c>
      <c r="AW1" s="2" t="s">
        <v>204</v>
      </c>
      <c r="AX1" s="2" t="s">
        <v>205</v>
      </c>
      <c r="AY1" s="2" t="s">
        <v>206</v>
      </c>
      <c r="AZ1" s="2" t="s">
        <v>207</v>
      </c>
      <c r="BA1" s="2" t="s">
        <v>208</v>
      </c>
      <c r="BB1" s="2" t="s">
        <v>7</v>
      </c>
      <c r="BC1" s="2" t="s">
        <v>8</v>
      </c>
      <c r="BD1" s="2" t="s">
        <v>12</v>
      </c>
      <c r="BE1" s="153" t="s">
        <v>209</v>
      </c>
      <c r="BF1" s="154" t="s">
        <v>210</v>
      </c>
      <c r="BG1" s="155" t="s">
        <v>211</v>
      </c>
      <c r="BH1" s="147" t="s">
        <v>212</v>
      </c>
      <c r="BI1" s="148" t="s">
        <v>213</v>
      </c>
      <c r="BJ1" s="149" t="s">
        <v>214</v>
      </c>
      <c r="BK1" s="151" t="s">
        <v>215</v>
      </c>
      <c r="BL1" s="150" t="s">
        <v>216</v>
      </c>
      <c r="BM1" s="150" t="s">
        <v>217</v>
      </c>
      <c r="BN1" s="152" t="s">
        <v>218</v>
      </c>
      <c r="BO1" s="156" t="s">
        <v>219</v>
      </c>
      <c r="BP1" s="157" t="s">
        <v>220</v>
      </c>
      <c r="BQ1" s="157" t="s">
        <v>217</v>
      </c>
      <c r="BR1" s="158" t="s">
        <v>221</v>
      </c>
      <c r="BS1" s="5" t="s">
        <v>222</v>
      </c>
      <c r="BT1" s="2" t="s">
        <v>223</v>
      </c>
      <c r="BU1" s="2" t="s">
        <v>217</v>
      </c>
      <c r="BV1" s="4" t="s">
        <v>224</v>
      </c>
      <c r="BW1" s="159" t="s">
        <v>225</v>
      </c>
      <c r="BX1" s="159" t="s">
        <v>226</v>
      </c>
      <c r="BY1" s="159" t="s">
        <v>217</v>
      </c>
      <c r="BZ1" s="160" t="s">
        <v>227</v>
      </c>
      <c r="CA1" s="160" t="s">
        <v>228</v>
      </c>
      <c r="CB1" s="160" t="s">
        <v>217</v>
      </c>
      <c r="CC1" s="2" t="s">
        <v>229</v>
      </c>
      <c r="CD1" s="2" t="s">
        <v>230</v>
      </c>
      <c r="CE1" s="4" t="s">
        <v>231</v>
      </c>
      <c r="CF1" s="2" t="s">
        <v>232</v>
      </c>
      <c r="CG1" s="2" t="s">
        <v>233</v>
      </c>
      <c r="CH1" s="4" t="s">
        <v>234</v>
      </c>
      <c r="CI1" s="121" t="s">
        <v>235</v>
      </c>
      <c r="CJ1" s="36" t="s">
        <v>236</v>
      </c>
      <c r="CK1" s="1" t="s">
        <v>237</v>
      </c>
      <c r="CL1" s="6" t="s">
        <v>238</v>
      </c>
      <c r="CM1" s="1" t="s">
        <v>239</v>
      </c>
      <c r="CN1" s="1" t="s">
        <v>240</v>
      </c>
      <c r="CO1" s="1" t="s">
        <v>241</v>
      </c>
      <c r="CP1" s="1" t="s">
        <v>41</v>
      </c>
    </row>
    <row r="2" spans="1:97" s="14" customFormat="1" ht="17.25" hidden="1" customHeight="1" x14ac:dyDescent="0.15">
      <c r="A2" s="7">
        <v>1</v>
      </c>
      <c r="B2" s="7" t="s">
        <v>42</v>
      </c>
      <c r="C2" s="7" t="s">
        <v>242</v>
      </c>
      <c r="D2" s="10" t="s">
        <v>43</v>
      </c>
      <c r="E2" s="74" t="s">
        <v>16</v>
      </c>
      <c r="F2" s="98" t="s">
        <v>243</v>
      </c>
      <c r="G2" s="44" t="s">
        <v>31</v>
      </c>
      <c r="H2" s="11">
        <v>860033419</v>
      </c>
      <c r="I2" s="11">
        <v>4</v>
      </c>
      <c r="J2" s="10" t="s">
        <v>32</v>
      </c>
      <c r="K2" s="11" t="s">
        <v>79</v>
      </c>
      <c r="L2" s="11" t="s">
        <v>85</v>
      </c>
      <c r="M2" s="16">
        <v>45684</v>
      </c>
      <c r="N2" s="11" t="s">
        <v>85</v>
      </c>
      <c r="O2" s="11" t="s">
        <v>85</v>
      </c>
      <c r="P2" s="11" t="s">
        <v>244</v>
      </c>
      <c r="Q2" s="11" t="s">
        <v>245</v>
      </c>
      <c r="R2" s="11" t="s">
        <v>246</v>
      </c>
      <c r="S2" s="48" t="s">
        <v>247</v>
      </c>
      <c r="T2" s="11">
        <v>5310000</v>
      </c>
      <c r="U2" s="11" t="s">
        <v>248</v>
      </c>
      <c r="V2" s="18">
        <v>52081458</v>
      </c>
      <c r="W2" s="10">
        <v>5</v>
      </c>
      <c r="X2" s="11" t="s">
        <v>249</v>
      </c>
      <c r="Y2" s="11" t="s">
        <v>250</v>
      </c>
      <c r="Z2" s="11" t="s">
        <v>19</v>
      </c>
      <c r="AA2" s="11" t="s">
        <v>251</v>
      </c>
      <c r="AB2" s="10">
        <v>52113881</v>
      </c>
      <c r="AC2" s="11">
        <v>7</v>
      </c>
      <c r="AD2" s="10" t="s">
        <v>20</v>
      </c>
      <c r="AE2" s="16">
        <v>45672</v>
      </c>
      <c r="AF2" s="16">
        <v>45673</v>
      </c>
      <c r="AG2" s="16">
        <v>45991</v>
      </c>
      <c r="AH2" s="49">
        <f t="shared" ref="AH2:AH33" si="0">CI2-AF2+1</f>
        <v>319</v>
      </c>
      <c r="AI2" s="50">
        <v>4904148704</v>
      </c>
      <c r="AJ2" s="11" t="s">
        <v>252</v>
      </c>
      <c r="AK2" s="50" t="s">
        <v>85</v>
      </c>
      <c r="AL2" s="11">
        <v>925</v>
      </c>
      <c r="AM2" s="11">
        <v>5025</v>
      </c>
      <c r="AN2" s="16">
        <v>45672</v>
      </c>
      <c r="AO2" s="11" t="s">
        <v>253</v>
      </c>
      <c r="AP2" s="11" t="s">
        <v>66</v>
      </c>
      <c r="AQ2" s="11" t="s">
        <v>85</v>
      </c>
      <c r="AR2" s="11" t="s">
        <v>85</v>
      </c>
      <c r="AS2" s="10" t="s">
        <v>25</v>
      </c>
      <c r="AT2" s="11" t="s">
        <v>254</v>
      </c>
      <c r="AU2" s="11" t="s">
        <v>17</v>
      </c>
      <c r="AV2" s="11">
        <v>52838581</v>
      </c>
      <c r="AW2" s="10">
        <v>4</v>
      </c>
      <c r="AX2" s="11" t="s">
        <v>255</v>
      </c>
      <c r="AY2" s="11" t="s">
        <v>19</v>
      </c>
      <c r="AZ2" s="11" t="s">
        <v>256</v>
      </c>
      <c r="BA2" s="16">
        <v>45673</v>
      </c>
      <c r="BB2" s="11" t="s">
        <v>86</v>
      </c>
      <c r="BC2" s="11" t="s">
        <v>68</v>
      </c>
      <c r="BD2" s="10" t="s">
        <v>26</v>
      </c>
      <c r="BE2" s="68">
        <v>0</v>
      </c>
      <c r="BF2" s="11" t="s">
        <v>85</v>
      </c>
      <c r="BG2" s="68">
        <v>0</v>
      </c>
      <c r="BH2" s="11">
        <v>0</v>
      </c>
      <c r="BI2" s="11" t="s">
        <v>85</v>
      </c>
      <c r="BJ2" s="11">
        <v>0</v>
      </c>
      <c r="BK2" s="79">
        <v>298074905</v>
      </c>
      <c r="BL2" s="16">
        <v>45845</v>
      </c>
      <c r="BM2" s="11" t="s">
        <v>85</v>
      </c>
      <c r="BN2" s="68">
        <v>5202223609.6300001</v>
      </c>
      <c r="BO2" s="34">
        <v>175903075.69999999</v>
      </c>
      <c r="BP2" s="16">
        <v>45989</v>
      </c>
      <c r="BQ2" s="11" t="s">
        <v>85</v>
      </c>
      <c r="BR2" s="34">
        <v>5378126685.3299999</v>
      </c>
      <c r="BS2" s="11">
        <v>0</v>
      </c>
      <c r="BT2" s="11" t="s">
        <v>85</v>
      </c>
      <c r="BU2" s="11" t="s">
        <v>85</v>
      </c>
      <c r="BV2" s="11">
        <v>0</v>
      </c>
      <c r="BW2" s="11">
        <v>15</v>
      </c>
      <c r="BX2" s="16">
        <v>45989</v>
      </c>
      <c r="BY2" s="11" t="s">
        <v>85</v>
      </c>
      <c r="BZ2" s="11" t="s">
        <v>85</v>
      </c>
      <c r="CA2" s="11" t="s">
        <v>85</v>
      </c>
      <c r="CB2" s="11" t="s">
        <v>85</v>
      </c>
      <c r="CC2" s="11" t="s">
        <v>85</v>
      </c>
      <c r="CD2" s="11" t="s">
        <v>85</v>
      </c>
      <c r="CE2" s="11">
        <v>0</v>
      </c>
      <c r="CF2" s="11" t="s">
        <v>85</v>
      </c>
      <c r="CG2" s="11" t="s">
        <v>85</v>
      </c>
      <c r="CH2" s="11">
        <v>0</v>
      </c>
      <c r="CI2" s="16">
        <f t="shared" ref="CI2:CI19" si="1">AG2</f>
        <v>45991</v>
      </c>
      <c r="CJ2" s="11" t="s">
        <v>85</v>
      </c>
      <c r="CK2" s="11" t="s">
        <v>85</v>
      </c>
      <c r="CL2" s="19">
        <f t="shared" ref="CL2:CL13" si="2">AI2-BE2-BH2+BK2+BO2+BS2</f>
        <v>5378126684.6999998</v>
      </c>
      <c r="CM2" s="11">
        <v>80131500</v>
      </c>
      <c r="CN2" s="11" t="s">
        <v>257</v>
      </c>
      <c r="CO2" s="48" t="s">
        <v>258</v>
      </c>
      <c r="CP2" s="11" t="s">
        <v>41</v>
      </c>
      <c r="CQ2" s="15"/>
      <c r="CR2" s="15"/>
      <c r="CS2" s="15"/>
    </row>
    <row r="3" spans="1:97" s="15" customFormat="1" ht="17.25" hidden="1" customHeight="1" x14ac:dyDescent="0.15">
      <c r="A3" s="7">
        <v>2</v>
      </c>
      <c r="B3" s="7" t="s">
        <v>42</v>
      </c>
      <c r="C3" s="11" t="s">
        <v>259</v>
      </c>
      <c r="D3" s="10" t="s">
        <v>15</v>
      </c>
      <c r="E3" s="74" t="s">
        <v>16</v>
      </c>
      <c r="F3" s="98" t="s">
        <v>260</v>
      </c>
      <c r="G3" s="44" t="s">
        <v>17</v>
      </c>
      <c r="H3" s="11">
        <v>92640488</v>
      </c>
      <c r="I3" s="11">
        <v>0</v>
      </c>
      <c r="J3" s="10" t="s">
        <v>18</v>
      </c>
      <c r="K3" s="11" t="s">
        <v>79</v>
      </c>
      <c r="L3" s="16">
        <v>31076</v>
      </c>
      <c r="M3" s="16">
        <v>45684</v>
      </c>
      <c r="N3" s="49">
        <f t="shared" ref="N3:N34" ca="1" si="3">(YEAR(NOW())-YEAR(L3))</f>
        <v>41</v>
      </c>
      <c r="O3" s="11" t="s">
        <v>261</v>
      </c>
      <c r="P3" s="11" t="s">
        <v>262</v>
      </c>
      <c r="Q3" s="11" t="s">
        <v>245</v>
      </c>
      <c r="R3" s="11" t="s">
        <v>246</v>
      </c>
      <c r="S3" s="48" t="s">
        <v>263</v>
      </c>
      <c r="T3" s="11">
        <v>3178876732</v>
      </c>
      <c r="U3" s="11" t="s">
        <v>85</v>
      </c>
      <c r="V3" s="20" t="s">
        <v>85</v>
      </c>
      <c r="W3" s="10" t="s">
        <v>85</v>
      </c>
      <c r="X3" s="11" t="s">
        <v>264</v>
      </c>
      <c r="Y3" s="11" t="s">
        <v>265</v>
      </c>
      <c r="Z3" s="11" t="s">
        <v>33</v>
      </c>
      <c r="AA3" s="10" t="s">
        <v>251</v>
      </c>
      <c r="AB3" s="10">
        <v>52113881</v>
      </c>
      <c r="AC3" s="11">
        <v>7</v>
      </c>
      <c r="AD3" s="11" t="s">
        <v>20</v>
      </c>
      <c r="AE3" s="16">
        <v>45677</v>
      </c>
      <c r="AF3" s="16">
        <v>45678</v>
      </c>
      <c r="AG3" s="16">
        <v>45838</v>
      </c>
      <c r="AH3" s="49">
        <f t="shared" si="0"/>
        <v>161</v>
      </c>
      <c r="AI3" s="50">
        <v>82500000</v>
      </c>
      <c r="AJ3" s="11" t="s">
        <v>252</v>
      </c>
      <c r="AK3" s="50">
        <v>15000000</v>
      </c>
      <c r="AL3" s="11">
        <v>4225</v>
      </c>
      <c r="AM3" s="11">
        <v>5725</v>
      </c>
      <c r="AN3" s="16">
        <v>45673</v>
      </c>
      <c r="AO3" s="11" t="s">
        <v>266</v>
      </c>
      <c r="AP3" s="11" t="s">
        <v>66</v>
      </c>
      <c r="AQ3" s="11" t="s">
        <v>85</v>
      </c>
      <c r="AR3" s="11" t="s">
        <v>85</v>
      </c>
      <c r="AS3" s="10" t="s">
        <v>25</v>
      </c>
      <c r="AT3" s="11" t="s">
        <v>267</v>
      </c>
      <c r="AU3" s="11" t="s">
        <v>17</v>
      </c>
      <c r="AV3" s="11">
        <v>98696695</v>
      </c>
      <c r="AW3" s="10">
        <v>1</v>
      </c>
      <c r="AX3" s="11" t="s">
        <v>268</v>
      </c>
      <c r="AY3" s="11" t="s">
        <v>269</v>
      </c>
      <c r="AZ3" s="11" t="s">
        <v>85</v>
      </c>
      <c r="BA3" s="11" t="s">
        <v>85</v>
      </c>
      <c r="BB3" s="11" t="s">
        <v>133</v>
      </c>
      <c r="BC3" s="11" t="s">
        <v>85</v>
      </c>
      <c r="BD3" s="10" t="s">
        <v>70</v>
      </c>
      <c r="BE3" s="68">
        <v>0</v>
      </c>
      <c r="BF3" s="11" t="s">
        <v>85</v>
      </c>
      <c r="BG3" s="68">
        <v>0</v>
      </c>
      <c r="BH3" s="11">
        <v>0</v>
      </c>
      <c r="BI3" s="11" t="s">
        <v>85</v>
      </c>
      <c r="BJ3" s="11">
        <v>0</v>
      </c>
      <c r="BK3" s="30">
        <v>0</v>
      </c>
      <c r="BL3" s="11" t="s">
        <v>85</v>
      </c>
      <c r="BM3" s="11" t="s">
        <v>85</v>
      </c>
      <c r="BN3" s="68">
        <v>0</v>
      </c>
      <c r="BO3" s="11">
        <v>0</v>
      </c>
      <c r="BP3" s="11" t="s">
        <v>85</v>
      </c>
      <c r="BQ3" s="11" t="s">
        <v>85</v>
      </c>
      <c r="BR3" s="11">
        <v>0</v>
      </c>
      <c r="BS3" s="11">
        <v>0</v>
      </c>
      <c r="BT3" s="11" t="s">
        <v>85</v>
      </c>
      <c r="BU3" s="11" t="s">
        <v>85</v>
      </c>
      <c r="BV3" s="11">
        <v>0</v>
      </c>
      <c r="BW3" s="11" t="s">
        <v>85</v>
      </c>
      <c r="BX3" s="11" t="s">
        <v>85</v>
      </c>
      <c r="BY3" s="11" t="s">
        <v>85</v>
      </c>
      <c r="BZ3" s="11" t="s">
        <v>85</v>
      </c>
      <c r="CA3" s="11" t="s">
        <v>85</v>
      </c>
      <c r="CB3" s="11" t="s">
        <v>85</v>
      </c>
      <c r="CC3" s="11" t="s">
        <v>85</v>
      </c>
      <c r="CD3" s="11" t="s">
        <v>85</v>
      </c>
      <c r="CE3" s="11">
        <v>0</v>
      </c>
      <c r="CF3" s="11" t="s">
        <v>85</v>
      </c>
      <c r="CG3" s="11" t="s">
        <v>85</v>
      </c>
      <c r="CH3" s="11">
        <v>0</v>
      </c>
      <c r="CI3" s="16">
        <f t="shared" si="1"/>
        <v>45838</v>
      </c>
      <c r="CJ3" s="11" t="s">
        <v>85</v>
      </c>
      <c r="CK3" s="11" t="s">
        <v>85</v>
      </c>
      <c r="CL3" s="50">
        <f t="shared" si="2"/>
        <v>82500000</v>
      </c>
      <c r="CM3" s="11">
        <v>80111600</v>
      </c>
      <c r="CN3" s="11" t="s">
        <v>270</v>
      </c>
      <c r="CO3" s="48" t="s">
        <v>271</v>
      </c>
      <c r="CP3" s="11" t="s">
        <v>52</v>
      </c>
    </row>
    <row r="4" spans="1:97" s="15" customFormat="1" ht="17.25" hidden="1" customHeight="1" x14ac:dyDescent="0.15">
      <c r="A4" s="7">
        <v>3</v>
      </c>
      <c r="B4" s="7" t="s">
        <v>42</v>
      </c>
      <c r="C4" s="11" t="s">
        <v>272</v>
      </c>
      <c r="D4" s="10" t="s">
        <v>15</v>
      </c>
      <c r="E4" s="74" t="s">
        <v>16</v>
      </c>
      <c r="F4" s="98" t="s">
        <v>273</v>
      </c>
      <c r="G4" s="44" t="s">
        <v>17</v>
      </c>
      <c r="H4" s="11">
        <v>79483108</v>
      </c>
      <c r="I4" s="11">
        <v>6</v>
      </c>
      <c r="J4" s="10" t="s">
        <v>18</v>
      </c>
      <c r="K4" s="11" t="s">
        <v>79</v>
      </c>
      <c r="L4" s="16">
        <v>25087</v>
      </c>
      <c r="M4" s="16">
        <v>45684</v>
      </c>
      <c r="N4" s="49">
        <f t="shared" ca="1" si="3"/>
        <v>58</v>
      </c>
      <c r="O4" s="11" t="s">
        <v>274</v>
      </c>
      <c r="P4" s="11" t="s">
        <v>275</v>
      </c>
      <c r="Q4" s="11" t="s">
        <v>245</v>
      </c>
      <c r="R4" s="11" t="s">
        <v>246</v>
      </c>
      <c r="S4" s="48" t="s">
        <v>276</v>
      </c>
      <c r="T4" s="11">
        <v>6334828</v>
      </c>
      <c r="U4" s="11" t="s">
        <v>85</v>
      </c>
      <c r="V4" s="20" t="s">
        <v>85</v>
      </c>
      <c r="W4" s="10" t="s">
        <v>85</v>
      </c>
      <c r="X4" s="11" t="s">
        <v>277</v>
      </c>
      <c r="Y4" s="11" t="s">
        <v>278</v>
      </c>
      <c r="Z4" s="11" t="s">
        <v>20</v>
      </c>
      <c r="AA4" s="10" t="s">
        <v>251</v>
      </c>
      <c r="AB4" s="10">
        <v>52113881</v>
      </c>
      <c r="AC4" s="10">
        <v>7</v>
      </c>
      <c r="AD4" s="10" t="s">
        <v>20</v>
      </c>
      <c r="AE4" s="16">
        <v>45677</v>
      </c>
      <c r="AF4" s="16">
        <v>45678</v>
      </c>
      <c r="AG4" s="16">
        <v>45838</v>
      </c>
      <c r="AH4" s="49">
        <f t="shared" si="0"/>
        <v>161</v>
      </c>
      <c r="AI4" s="50">
        <v>60500000</v>
      </c>
      <c r="AJ4" s="11" t="s">
        <v>252</v>
      </c>
      <c r="AK4" s="50">
        <v>11000000</v>
      </c>
      <c r="AL4" s="11">
        <v>2525</v>
      </c>
      <c r="AM4" s="11">
        <v>5625</v>
      </c>
      <c r="AN4" s="16">
        <v>45672</v>
      </c>
      <c r="AO4" s="11" t="s">
        <v>279</v>
      </c>
      <c r="AP4" s="11" t="s">
        <v>66</v>
      </c>
      <c r="AQ4" s="11" t="s">
        <v>85</v>
      </c>
      <c r="AR4" s="11" t="s">
        <v>85</v>
      </c>
      <c r="AS4" s="10" t="s">
        <v>25</v>
      </c>
      <c r="AT4" s="11" t="s">
        <v>280</v>
      </c>
      <c r="AU4" s="11" t="s">
        <v>17</v>
      </c>
      <c r="AV4" s="11">
        <v>63503662</v>
      </c>
      <c r="AW4" s="10">
        <v>4</v>
      </c>
      <c r="AX4" s="11" t="s">
        <v>281</v>
      </c>
      <c r="AY4" s="11" t="str">
        <f>Z4</f>
        <v>Secretaria General</v>
      </c>
      <c r="AZ4" s="11" t="s">
        <v>85</v>
      </c>
      <c r="BA4" s="11" t="s">
        <v>85</v>
      </c>
      <c r="BB4" s="11" t="s">
        <v>133</v>
      </c>
      <c r="BC4" s="11" t="s">
        <v>85</v>
      </c>
      <c r="BD4" s="10" t="s">
        <v>70</v>
      </c>
      <c r="BE4" s="68">
        <v>0</v>
      </c>
      <c r="BF4" s="11" t="s">
        <v>85</v>
      </c>
      <c r="BG4" s="68">
        <v>0</v>
      </c>
      <c r="BH4" s="11">
        <v>0</v>
      </c>
      <c r="BI4" s="11" t="s">
        <v>85</v>
      </c>
      <c r="BJ4" s="11">
        <v>0</v>
      </c>
      <c r="BK4" s="30">
        <v>0</v>
      </c>
      <c r="BL4" s="11" t="s">
        <v>85</v>
      </c>
      <c r="BM4" s="11" t="s">
        <v>85</v>
      </c>
      <c r="BN4" s="68">
        <v>0</v>
      </c>
      <c r="BO4" s="11">
        <v>0</v>
      </c>
      <c r="BP4" s="11" t="s">
        <v>85</v>
      </c>
      <c r="BQ4" s="11" t="s">
        <v>85</v>
      </c>
      <c r="BR4" s="11">
        <v>0</v>
      </c>
      <c r="BS4" s="11">
        <v>0</v>
      </c>
      <c r="BT4" s="11" t="s">
        <v>85</v>
      </c>
      <c r="BU4" s="11" t="s">
        <v>85</v>
      </c>
      <c r="BV4" s="11">
        <v>0</v>
      </c>
      <c r="BW4" s="11" t="s">
        <v>85</v>
      </c>
      <c r="BX4" s="11" t="s">
        <v>85</v>
      </c>
      <c r="BY4" s="11" t="s">
        <v>85</v>
      </c>
      <c r="BZ4" s="11" t="s">
        <v>85</v>
      </c>
      <c r="CA4" s="11" t="s">
        <v>85</v>
      </c>
      <c r="CB4" s="11" t="s">
        <v>85</v>
      </c>
      <c r="CC4" s="11" t="s">
        <v>85</v>
      </c>
      <c r="CD4" s="11" t="s">
        <v>85</v>
      </c>
      <c r="CE4" s="11">
        <v>0</v>
      </c>
      <c r="CF4" s="11" t="s">
        <v>85</v>
      </c>
      <c r="CG4" s="11" t="s">
        <v>85</v>
      </c>
      <c r="CH4" s="11">
        <v>0</v>
      </c>
      <c r="CI4" s="16">
        <f t="shared" si="1"/>
        <v>45838</v>
      </c>
      <c r="CJ4" s="11" t="s">
        <v>85</v>
      </c>
      <c r="CK4" s="11" t="s">
        <v>85</v>
      </c>
      <c r="CL4" s="50">
        <f t="shared" si="2"/>
        <v>60500000</v>
      </c>
      <c r="CM4" s="11">
        <v>80111600</v>
      </c>
      <c r="CN4" s="11" t="s">
        <v>282</v>
      </c>
      <c r="CO4" s="48" t="s">
        <v>283</v>
      </c>
      <c r="CP4" s="11" t="s">
        <v>52</v>
      </c>
    </row>
    <row r="5" spans="1:97" s="15" customFormat="1" ht="17.25" hidden="1" customHeight="1" x14ac:dyDescent="0.15">
      <c r="A5" s="7">
        <v>4</v>
      </c>
      <c r="B5" s="7" t="s">
        <v>42</v>
      </c>
      <c r="C5" s="11" t="s">
        <v>284</v>
      </c>
      <c r="D5" s="10" t="s">
        <v>15</v>
      </c>
      <c r="E5" s="74" t="s">
        <v>16</v>
      </c>
      <c r="F5" s="98" t="s">
        <v>285</v>
      </c>
      <c r="G5" s="44" t="s">
        <v>17</v>
      </c>
      <c r="H5" s="11">
        <v>51917845</v>
      </c>
      <c r="I5" s="11">
        <v>9</v>
      </c>
      <c r="J5" s="10" t="s">
        <v>18</v>
      </c>
      <c r="K5" s="11" t="s">
        <v>79</v>
      </c>
      <c r="L5" s="16">
        <v>25141</v>
      </c>
      <c r="M5" s="16">
        <v>45684</v>
      </c>
      <c r="N5" s="49">
        <f t="shared" ca="1" si="3"/>
        <v>58</v>
      </c>
      <c r="O5" s="11" t="s">
        <v>286</v>
      </c>
      <c r="P5" s="11" t="s">
        <v>287</v>
      </c>
      <c r="Q5" s="11" t="s">
        <v>245</v>
      </c>
      <c r="R5" s="11" t="s">
        <v>246</v>
      </c>
      <c r="S5" s="48" t="s">
        <v>288</v>
      </c>
      <c r="T5" s="11">
        <v>6565408</v>
      </c>
      <c r="U5" s="11" t="s">
        <v>85</v>
      </c>
      <c r="V5" s="20" t="s">
        <v>85</v>
      </c>
      <c r="W5" s="10" t="s">
        <v>85</v>
      </c>
      <c r="X5" s="11" t="s">
        <v>289</v>
      </c>
      <c r="Y5" s="11" t="s">
        <v>290</v>
      </c>
      <c r="Z5" s="11" t="s">
        <v>20</v>
      </c>
      <c r="AA5" s="10" t="s">
        <v>251</v>
      </c>
      <c r="AB5" s="10">
        <v>52113881</v>
      </c>
      <c r="AC5" s="11">
        <v>7</v>
      </c>
      <c r="AD5" s="11" t="s">
        <v>20</v>
      </c>
      <c r="AE5" s="16">
        <v>45677</v>
      </c>
      <c r="AF5" s="16">
        <v>45678</v>
      </c>
      <c r="AG5" s="16">
        <v>45838</v>
      </c>
      <c r="AH5" s="49">
        <f t="shared" si="0"/>
        <v>161</v>
      </c>
      <c r="AI5" s="50">
        <v>66000000</v>
      </c>
      <c r="AJ5" s="11" t="s">
        <v>252</v>
      </c>
      <c r="AK5" s="50">
        <v>12000000</v>
      </c>
      <c r="AL5" s="11">
        <v>1925</v>
      </c>
      <c r="AM5" s="11">
        <v>6325</v>
      </c>
      <c r="AN5" s="16">
        <v>45672</v>
      </c>
      <c r="AO5" s="11" t="s">
        <v>266</v>
      </c>
      <c r="AP5" s="11" t="s">
        <v>66</v>
      </c>
      <c r="AQ5" s="11" t="s">
        <v>85</v>
      </c>
      <c r="AR5" s="11" t="s">
        <v>85</v>
      </c>
      <c r="AS5" s="10" t="s">
        <v>25</v>
      </c>
      <c r="AT5" s="11" t="s">
        <v>280</v>
      </c>
      <c r="AU5" s="11" t="s">
        <v>17</v>
      </c>
      <c r="AV5" s="11">
        <v>63503662</v>
      </c>
      <c r="AW5" s="10">
        <v>4</v>
      </c>
      <c r="AX5" s="11" t="s">
        <v>281</v>
      </c>
      <c r="AY5" s="11" t="str">
        <f>Z5</f>
        <v>Secretaria General</v>
      </c>
      <c r="AZ5" s="11" t="s">
        <v>85</v>
      </c>
      <c r="BA5" s="11" t="s">
        <v>85</v>
      </c>
      <c r="BB5" s="11" t="s">
        <v>133</v>
      </c>
      <c r="BC5" s="11" t="s">
        <v>85</v>
      </c>
      <c r="BD5" s="10" t="s">
        <v>70</v>
      </c>
      <c r="BE5" s="68">
        <v>0</v>
      </c>
      <c r="BF5" s="11" t="s">
        <v>85</v>
      </c>
      <c r="BG5" s="68">
        <v>0</v>
      </c>
      <c r="BH5" s="11">
        <v>0</v>
      </c>
      <c r="BI5" s="11" t="s">
        <v>85</v>
      </c>
      <c r="BJ5" s="11">
        <v>0</v>
      </c>
      <c r="BK5" s="30">
        <v>0</v>
      </c>
      <c r="BL5" s="11" t="s">
        <v>85</v>
      </c>
      <c r="BM5" s="11" t="s">
        <v>85</v>
      </c>
      <c r="BN5" s="68">
        <v>0</v>
      </c>
      <c r="BO5" s="11">
        <v>0</v>
      </c>
      <c r="BP5" s="11" t="s">
        <v>85</v>
      </c>
      <c r="BQ5" s="11" t="s">
        <v>85</v>
      </c>
      <c r="BR5" s="11">
        <v>0</v>
      </c>
      <c r="BS5" s="11">
        <v>0</v>
      </c>
      <c r="BT5" s="11" t="s">
        <v>85</v>
      </c>
      <c r="BU5" s="11" t="s">
        <v>85</v>
      </c>
      <c r="BV5" s="11">
        <v>0</v>
      </c>
      <c r="BW5" s="11">
        <v>10</v>
      </c>
      <c r="BX5" s="16">
        <v>45678</v>
      </c>
      <c r="BY5" s="11" t="s">
        <v>85</v>
      </c>
      <c r="BZ5" s="11" t="s">
        <v>85</v>
      </c>
      <c r="CA5" s="11" t="s">
        <v>85</v>
      </c>
      <c r="CB5" s="11" t="s">
        <v>85</v>
      </c>
      <c r="CC5" s="11" t="s">
        <v>85</v>
      </c>
      <c r="CD5" s="11" t="s">
        <v>85</v>
      </c>
      <c r="CE5" s="11">
        <v>0</v>
      </c>
      <c r="CF5" s="11" t="s">
        <v>85</v>
      </c>
      <c r="CG5" s="11" t="s">
        <v>85</v>
      </c>
      <c r="CH5" s="11">
        <v>0</v>
      </c>
      <c r="CI5" s="16">
        <f t="shared" si="1"/>
        <v>45838</v>
      </c>
      <c r="CJ5" s="11" t="s">
        <v>85</v>
      </c>
      <c r="CK5" s="11" t="s">
        <v>85</v>
      </c>
      <c r="CL5" s="50">
        <f t="shared" si="2"/>
        <v>66000000</v>
      </c>
      <c r="CM5" s="11">
        <v>80111600</v>
      </c>
      <c r="CN5" s="11" t="s">
        <v>291</v>
      </c>
      <c r="CO5" s="48" t="s">
        <v>292</v>
      </c>
      <c r="CP5" s="11" t="s">
        <v>52</v>
      </c>
    </row>
    <row r="6" spans="1:97" s="15" customFormat="1" ht="17.25" hidden="1" customHeight="1" x14ac:dyDescent="0.15">
      <c r="A6" s="7">
        <v>5</v>
      </c>
      <c r="B6" s="7" t="s">
        <v>42</v>
      </c>
      <c r="C6" s="11" t="s">
        <v>293</v>
      </c>
      <c r="D6" s="10" t="s">
        <v>15</v>
      </c>
      <c r="E6" s="74" t="s">
        <v>16</v>
      </c>
      <c r="F6" s="98" t="s">
        <v>294</v>
      </c>
      <c r="G6" s="44" t="s">
        <v>17</v>
      </c>
      <c r="H6" s="11">
        <v>1140864695</v>
      </c>
      <c r="I6" s="11">
        <v>5</v>
      </c>
      <c r="J6" s="10" t="s">
        <v>18</v>
      </c>
      <c r="K6" s="11" t="s">
        <v>79</v>
      </c>
      <c r="L6" s="16">
        <v>34297</v>
      </c>
      <c r="M6" s="16">
        <v>45684</v>
      </c>
      <c r="N6" s="49">
        <f t="shared" ca="1" si="3"/>
        <v>33</v>
      </c>
      <c r="O6" s="11" t="s">
        <v>295</v>
      </c>
      <c r="P6" s="11" t="s">
        <v>296</v>
      </c>
      <c r="Q6" s="11" t="s">
        <v>245</v>
      </c>
      <c r="R6" s="11" t="s">
        <v>246</v>
      </c>
      <c r="S6" s="48" t="s">
        <v>297</v>
      </c>
      <c r="T6" s="11">
        <v>3028635002</v>
      </c>
      <c r="U6" s="11" t="s">
        <v>85</v>
      </c>
      <c r="V6" s="20" t="s">
        <v>85</v>
      </c>
      <c r="W6" s="10" t="s">
        <v>85</v>
      </c>
      <c r="X6" s="11" t="s">
        <v>298</v>
      </c>
      <c r="Y6" s="11" t="s">
        <v>299</v>
      </c>
      <c r="Z6" s="11" t="s">
        <v>33</v>
      </c>
      <c r="AA6" s="10" t="s">
        <v>251</v>
      </c>
      <c r="AB6" s="10">
        <v>52113881</v>
      </c>
      <c r="AC6" s="11">
        <v>7</v>
      </c>
      <c r="AD6" s="11" t="s">
        <v>20</v>
      </c>
      <c r="AE6" s="16">
        <v>45678</v>
      </c>
      <c r="AF6" s="16">
        <v>45679</v>
      </c>
      <c r="AG6" s="16">
        <v>45838</v>
      </c>
      <c r="AH6" s="49">
        <f t="shared" si="0"/>
        <v>160</v>
      </c>
      <c r="AI6" s="50">
        <v>82500000</v>
      </c>
      <c r="AJ6" s="11" t="s">
        <v>252</v>
      </c>
      <c r="AK6" s="50">
        <v>15000000</v>
      </c>
      <c r="AL6" s="11">
        <v>3125</v>
      </c>
      <c r="AM6" s="11">
        <v>6425</v>
      </c>
      <c r="AN6" s="16">
        <v>45673</v>
      </c>
      <c r="AO6" s="11" t="s">
        <v>266</v>
      </c>
      <c r="AP6" s="11" t="s">
        <v>66</v>
      </c>
      <c r="AQ6" s="11" t="s">
        <v>85</v>
      </c>
      <c r="AR6" s="11" t="s">
        <v>85</v>
      </c>
      <c r="AS6" s="10" t="s">
        <v>25</v>
      </c>
      <c r="AT6" s="11" t="s">
        <v>267</v>
      </c>
      <c r="AU6" s="11" t="s">
        <v>17</v>
      </c>
      <c r="AV6" s="11">
        <v>98696695</v>
      </c>
      <c r="AW6" s="10">
        <v>1</v>
      </c>
      <c r="AX6" s="11" t="s">
        <v>268</v>
      </c>
      <c r="AY6" s="11" t="s">
        <v>269</v>
      </c>
      <c r="AZ6" s="11" t="s">
        <v>85</v>
      </c>
      <c r="BA6" s="11" t="s">
        <v>85</v>
      </c>
      <c r="BB6" s="11" t="s">
        <v>133</v>
      </c>
      <c r="BC6" s="11" t="s">
        <v>85</v>
      </c>
      <c r="BD6" s="10" t="s">
        <v>70</v>
      </c>
      <c r="BE6" s="68">
        <v>0</v>
      </c>
      <c r="BF6" s="11" t="s">
        <v>85</v>
      </c>
      <c r="BG6" s="68">
        <v>0</v>
      </c>
      <c r="BH6" s="11">
        <v>0</v>
      </c>
      <c r="BI6" s="11" t="s">
        <v>85</v>
      </c>
      <c r="BJ6" s="11">
        <v>0</v>
      </c>
      <c r="BK6" s="30">
        <v>0</v>
      </c>
      <c r="BL6" s="11" t="s">
        <v>85</v>
      </c>
      <c r="BM6" s="11" t="s">
        <v>85</v>
      </c>
      <c r="BN6" s="68">
        <v>0</v>
      </c>
      <c r="BO6" s="11">
        <v>0</v>
      </c>
      <c r="BP6" s="11" t="s">
        <v>85</v>
      </c>
      <c r="BQ6" s="11" t="s">
        <v>85</v>
      </c>
      <c r="BR6" s="11">
        <v>0</v>
      </c>
      <c r="BS6" s="11">
        <v>0</v>
      </c>
      <c r="BT6" s="11" t="s">
        <v>85</v>
      </c>
      <c r="BU6" s="11" t="s">
        <v>85</v>
      </c>
      <c r="BV6" s="11">
        <v>0</v>
      </c>
      <c r="BW6" s="11" t="s">
        <v>85</v>
      </c>
      <c r="BX6" s="11" t="s">
        <v>85</v>
      </c>
      <c r="BY6" s="11" t="s">
        <v>85</v>
      </c>
      <c r="BZ6" s="11" t="s">
        <v>85</v>
      </c>
      <c r="CA6" s="11" t="s">
        <v>85</v>
      </c>
      <c r="CB6" s="11" t="s">
        <v>85</v>
      </c>
      <c r="CC6" s="11" t="s">
        <v>85</v>
      </c>
      <c r="CD6" s="11" t="s">
        <v>85</v>
      </c>
      <c r="CE6" s="11">
        <v>0</v>
      </c>
      <c r="CF6" s="11" t="s">
        <v>85</v>
      </c>
      <c r="CG6" s="11" t="s">
        <v>85</v>
      </c>
      <c r="CH6" s="11">
        <v>0</v>
      </c>
      <c r="CI6" s="16">
        <f t="shared" si="1"/>
        <v>45838</v>
      </c>
      <c r="CJ6" s="11" t="s">
        <v>85</v>
      </c>
      <c r="CK6" s="11" t="s">
        <v>85</v>
      </c>
      <c r="CL6" s="50">
        <f t="shared" si="2"/>
        <v>82500000</v>
      </c>
      <c r="CM6" s="11">
        <v>80111600</v>
      </c>
      <c r="CN6" s="11" t="s">
        <v>300</v>
      </c>
      <c r="CO6" s="48" t="s">
        <v>301</v>
      </c>
      <c r="CP6" s="11" t="s">
        <v>52</v>
      </c>
    </row>
    <row r="7" spans="1:97" s="15" customFormat="1" ht="17.25" hidden="1" customHeight="1" x14ac:dyDescent="0.15">
      <c r="A7" s="7">
        <v>6</v>
      </c>
      <c r="B7" s="7" t="s">
        <v>42</v>
      </c>
      <c r="C7" s="11" t="s">
        <v>302</v>
      </c>
      <c r="D7" s="10" t="s">
        <v>15</v>
      </c>
      <c r="E7" s="74" t="s">
        <v>16</v>
      </c>
      <c r="F7" s="98" t="s">
        <v>303</v>
      </c>
      <c r="G7" s="44" t="s">
        <v>17</v>
      </c>
      <c r="H7" s="11">
        <v>1019140918</v>
      </c>
      <c r="I7" s="11">
        <v>6</v>
      </c>
      <c r="J7" s="10" t="s">
        <v>18</v>
      </c>
      <c r="K7" s="11" t="s">
        <v>79</v>
      </c>
      <c r="L7" s="16">
        <v>35917</v>
      </c>
      <c r="M7" s="16">
        <v>45684</v>
      </c>
      <c r="N7" s="49">
        <f t="shared" ca="1" si="3"/>
        <v>28</v>
      </c>
      <c r="O7" s="11" t="s">
        <v>304</v>
      </c>
      <c r="P7" s="11" t="s">
        <v>305</v>
      </c>
      <c r="Q7" s="11" t="s">
        <v>245</v>
      </c>
      <c r="R7" s="11" t="s">
        <v>246</v>
      </c>
      <c r="S7" s="48" t="s">
        <v>306</v>
      </c>
      <c r="T7" s="11">
        <v>6872177</v>
      </c>
      <c r="U7" s="11" t="s">
        <v>85</v>
      </c>
      <c r="V7" s="20" t="s">
        <v>85</v>
      </c>
      <c r="W7" s="10" t="s">
        <v>85</v>
      </c>
      <c r="X7" s="11" t="s">
        <v>307</v>
      </c>
      <c r="Y7" s="11" t="s">
        <v>308</v>
      </c>
      <c r="Z7" s="11" t="s">
        <v>33</v>
      </c>
      <c r="AA7" s="10" t="s">
        <v>251</v>
      </c>
      <c r="AB7" s="10">
        <v>52113881</v>
      </c>
      <c r="AC7" s="11">
        <v>7</v>
      </c>
      <c r="AD7" s="11" t="s">
        <v>20</v>
      </c>
      <c r="AE7" s="16">
        <v>45678</v>
      </c>
      <c r="AF7" s="16">
        <v>45678</v>
      </c>
      <c r="AG7" s="16">
        <v>45838</v>
      </c>
      <c r="AH7" s="49">
        <f t="shared" si="0"/>
        <v>161</v>
      </c>
      <c r="AI7" s="50">
        <v>24750000</v>
      </c>
      <c r="AJ7" s="11" t="s">
        <v>252</v>
      </c>
      <c r="AK7" s="50">
        <v>4500000</v>
      </c>
      <c r="AL7" s="11">
        <v>4025</v>
      </c>
      <c r="AM7" s="11">
        <v>6225</v>
      </c>
      <c r="AN7" s="16">
        <v>45673</v>
      </c>
      <c r="AO7" s="11" t="s">
        <v>279</v>
      </c>
      <c r="AP7" s="11" t="s">
        <v>66</v>
      </c>
      <c r="AQ7" s="11" t="s">
        <v>85</v>
      </c>
      <c r="AR7" s="11" t="s">
        <v>85</v>
      </c>
      <c r="AS7" s="10" t="s">
        <v>25</v>
      </c>
      <c r="AT7" s="11" t="s">
        <v>267</v>
      </c>
      <c r="AU7" s="11" t="s">
        <v>17</v>
      </c>
      <c r="AV7" s="11">
        <v>98696695</v>
      </c>
      <c r="AW7" s="10">
        <v>1</v>
      </c>
      <c r="AX7" s="11" t="s">
        <v>268</v>
      </c>
      <c r="AY7" s="11" t="s">
        <v>269</v>
      </c>
      <c r="AZ7" s="11" t="s">
        <v>85</v>
      </c>
      <c r="BA7" s="11" t="s">
        <v>85</v>
      </c>
      <c r="BB7" s="11" t="s">
        <v>133</v>
      </c>
      <c r="BC7" s="11" t="s">
        <v>85</v>
      </c>
      <c r="BD7" s="10" t="s">
        <v>70</v>
      </c>
      <c r="BE7" s="68">
        <v>0</v>
      </c>
      <c r="BF7" s="11" t="s">
        <v>85</v>
      </c>
      <c r="BG7" s="68">
        <v>0</v>
      </c>
      <c r="BH7" s="11">
        <v>0</v>
      </c>
      <c r="BI7" s="11" t="s">
        <v>85</v>
      </c>
      <c r="BJ7" s="11">
        <v>0</v>
      </c>
      <c r="BK7" s="30">
        <v>0</v>
      </c>
      <c r="BL7" s="11" t="s">
        <v>85</v>
      </c>
      <c r="BM7" s="11" t="s">
        <v>85</v>
      </c>
      <c r="BN7" s="68">
        <v>0</v>
      </c>
      <c r="BO7" s="11">
        <v>0</v>
      </c>
      <c r="BP7" s="11" t="s">
        <v>85</v>
      </c>
      <c r="BQ7" s="11" t="s">
        <v>85</v>
      </c>
      <c r="BR7" s="11">
        <v>0</v>
      </c>
      <c r="BS7" s="11">
        <v>0</v>
      </c>
      <c r="BT7" s="11" t="s">
        <v>85</v>
      </c>
      <c r="BU7" s="11" t="s">
        <v>85</v>
      </c>
      <c r="BV7" s="11">
        <v>0</v>
      </c>
      <c r="BW7" s="11" t="s">
        <v>85</v>
      </c>
      <c r="BX7" s="11" t="s">
        <v>85</v>
      </c>
      <c r="BY7" s="11" t="s">
        <v>85</v>
      </c>
      <c r="BZ7" s="11" t="s">
        <v>85</v>
      </c>
      <c r="CA7" s="11" t="s">
        <v>85</v>
      </c>
      <c r="CB7" s="11" t="s">
        <v>85</v>
      </c>
      <c r="CC7" s="11" t="s">
        <v>85</v>
      </c>
      <c r="CD7" s="11" t="s">
        <v>85</v>
      </c>
      <c r="CE7" s="11">
        <v>0</v>
      </c>
      <c r="CF7" s="11" t="s">
        <v>85</v>
      </c>
      <c r="CG7" s="11" t="s">
        <v>85</v>
      </c>
      <c r="CH7" s="11">
        <v>0</v>
      </c>
      <c r="CI7" s="16">
        <f t="shared" si="1"/>
        <v>45838</v>
      </c>
      <c r="CJ7" s="11" t="s">
        <v>85</v>
      </c>
      <c r="CK7" s="11" t="s">
        <v>85</v>
      </c>
      <c r="CL7" s="50">
        <f t="shared" si="2"/>
        <v>24750000</v>
      </c>
      <c r="CM7" s="11">
        <v>80111600</v>
      </c>
      <c r="CN7" s="11" t="s">
        <v>309</v>
      </c>
      <c r="CO7" s="48" t="s">
        <v>310</v>
      </c>
      <c r="CP7" s="11" t="s">
        <v>52</v>
      </c>
    </row>
    <row r="8" spans="1:97" s="15" customFormat="1" ht="17.25" hidden="1" customHeight="1" x14ac:dyDescent="0.15">
      <c r="A8" s="7">
        <v>7</v>
      </c>
      <c r="B8" s="7" t="s">
        <v>42</v>
      </c>
      <c r="C8" s="11" t="s">
        <v>311</v>
      </c>
      <c r="D8" s="10" t="s">
        <v>29</v>
      </c>
      <c r="E8" s="74" t="s">
        <v>16</v>
      </c>
      <c r="F8" s="98" t="s">
        <v>312</v>
      </c>
      <c r="G8" s="44" t="s">
        <v>17</v>
      </c>
      <c r="H8" s="11">
        <v>1015476935</v>
      </c>
      <c r="I8" s="11">
        <v>7</v>
      </c>
      <c r="J8" s="10" t="s">
        <v>18</v>
      </c>
      <c r="K8" s="11" t="s">
        <v>79</v>
      </c>
      <c r="L8" s="16">
        <v>37355</v>
      </c>
      <c r="M8" s="16">
        <v>45685</v>
      </c>
      <c r="N8" s="49">
        <f t="shared" ca="1" si="3"/>
        <v>24</v>
      </c>
      <c r="O8" s="11" t="s">
        <v>313</v>
      </c>
      <c r="P8" s="11" t="s">
        <v>314</v>
      </c>
      <c r="Q8" s="11" t="s">
        <v>245</v>
      </c>
      <c r="R8" s="11" t="s">
        <v>246</v>
      </c>
      <c r="S8" s="48" t="s">
        <v>315</v>
      </c>
      <c r="T8" s="11">
        <v>3208017090</v>
      </c>
      <c r="U8" s="11" t="s">
        <v>85</v>
      </c>
      <c r="V8" s="20" t="s">
        <v>85</v>
      </c>
      <c r="W8" s="10" t="s">
        <v>85</v>
      </c>
      <c r="X8" s="11" t="s">
        <v>316</v>
      </c>
      <c r="Y8" s="11" t="s">
        <v>317</v>
      </c>
      <c r="Z8" s="11" t="s">
        <v>33</v>
      </c>
      <c r="AA8" s="10" t="s">
        <v>251</v>
      </c>
      <c r="AB8" s="10">
        <v>52113881</v>
      </c>
      <c r="AC8" s="11">
        <v>7</v>
      </c>
      <c r="AD8" s="11" t="s">
        <v>20</v>
      </c>
      <c r="AE8" s="16">
        <v>45679</v>
      </c>
      <c r="AF8" s="16">
        <v>45680</v>
      </c>
      <c r="AG8" s="16">
        <v>45838</v>
      </c>
      <c r="AH8" s="49">
        <f t="shared" si="0"/>
        <v>159</v>
      </c>
      <c r="AI8" s="50">
        <v>19800000</v>
      </c>
      <c r="AJ8" s="11" t="s">
        <v>252</v>
      </c>
      <c r="AK8" s="50">
        <v>3600000</v>
      </c>
      <c r="AL8" s="11">
        <v>4125</v>
      </c>
      <c r="AM8" s="11">
        <v>6925</v>
      </c>
      <c r="AN8" s="16">
        <v>45673</v>
      </c>
      <c r="AO8" s="11" t="s">
        <v>279</v>
      </c>
      <c r="AP8" s="11" t="s">
        <v>66</v>
      </c>
      <c r="AQ8" s="11" t="s">
        <v>85</v>
      </c>
      <c r="AR8" s="11" t="s">
        <v>85</v>
      </c>
      <c r="AS8" s="10" t="s">
        <v>25</v>
      </c>
      <c r="AT8" s="11" t="s">
        <v>267</v>
      </c>
      <c r="AU8" s="11" t="s">
        <v>17</v>
      </c>
      <c r="AV8" s="11">
        <v>98696695</v>
      </c>
      <c r="AW8" s="10">
        <v>1</v>
      </c>
      <c r="AX8" s="11" t="s">
        <v>268</v>
      </c>
      <c r="AY8" s="11" t="s">
        <v>269</v>
      </c>
      <c r="AZ8" s="11" t="s">
        <v>85</v>
      </c>
      <c r="BA8" s="11" t="s">
        <v>85</v>
      </c>
      <c r="BB8" s="11" t="s">
        <v>133</v>
      </c>
      <c r="BC8" s="11" t="s">
        <v>85</v>
      </c>
      <c r="BD8" s="10" t="s">
        <v>70</v>
      </c>
      <c r="BE8" s="68">
        <v>0</v>
      </c>
      <c r="BF8" s="11" t="s">
        <v>85</v>
      </c>
      <c r="BG8" s="68">
        <v>0</v>
      </c>
      <c r="BH8" s="11">
        <v>0</v>
      </c>
      <c r="BI8" s="11" t="s">
        <v>85</v>
      </c>
      <c r="BJ8" s="11">
        <v>0</v>
      </c>
      <c r="BK8" s="30">
        <v>0</v>
      </c>
      <c r="BL8" s="11" t="s">
        <v>85</v>
      </c>
      <c r="BM8" s="11" t="s">
        <v>85</v>
      </c>
      <c r="BN8" s="68">
        <v>0</v>
      </c>
      <c r="BO8" s="11">
        <v>0</v>
      </c>
      <c r="BP8" s="11" t="s">
        <v>85</v>
      </c>
      <c r="BQ8" s="11" t="s">
        <v>85</v>
      </c>
      <c r="BR8" s="11">
        <v>0</v>
      </c>
      <c r="BS8" s="11">
        <v>0</v>
      </c>
      <c r="BT8" s="11" t="s">
        <v>85</v>
      </c>
      <c r="BU8" s="11" t="s">
        <v>85</v>
      </c>
      <c r="BV8" s="11">
        <v>0</v>
      </c>
      <c r="BW8" s="11" t="s">
        <v>85</v>
      </c>
      <c r="BX8" s="11" t="s">
        <v>85</v>
      </c>
      <c r="BY8" s="11" t="s">
        <v>85</v>
      </c>
      <c r="BZ8" s="11" t="s">
        <v>85</v>
      </c>
      <c r="CA8" s="11" t="s">
        <v>85</v>
      </c>
      <c r="CB8" s="11" t="s">
        <v>85</v>
      </c>
      <c r="CC8" s="16">
        <v>45693</v>
      </c>
      <c r="CD8" s="11">
        <v>13925</v>
      </c>
      <c r="CE8" s="34">
        <v>17520000</v>
      </c>
      <c r="CF8" s="11" t="s">
        <v>85</v>
      </c>
      <c r="CG8" s="11" t="s">
        <v>85</v>
      </c>
      <c r="CH8" s="11">
        <v>0</v>
      </c>
      <c r="CI8" s="16">
        <f t="shared" si="1"/>
        <v>45838</v>
      </c>
      <c r="CJ8" s="11" t="s">
        <v>85</v>
      </c>
      <c r="CK8" s="11" t="s">
        <v>318</v>
      </c>
      <c r="CL8" s="50">
        <f>AI8-BE8-BH8+BK8+BO8+BS8</f>
        <v>19800000</v>
      </c>
      <c r="CM8" s="11">
        <v>80111600</v>
      </c>
      <c r="CN8" s="11" t="s">
        <v>319</v>
      </c>
      <c r="CO8" s="48" t="s">
        <v>320</v>
      </c>
      <c r="CP8" s="11" t="s">
        <v>52</v>
      </c>
    </row>
    <row r="9" spans="1:97" s="15" customFormat="1" ht="17.25" hidden="1" customHeight="1" x14ac:dyDescent="0.15">
      <c r="A9" s="7">
        <v>8</v>
      </c>
      <c r="B9" s="7" t="s">
        <v>42</v>
      </c>
      <c r="C9" s="11" t="s">
        <v>321</v>
      </c>
      <c r="D9" s="10" t="s">
        <v>29</v>
      </c>
      <c r="E9" s="74" t="s">
        <v>16</v>
      </c>
      <c r="F9" s="98" t="s">
        <v>322</v>
      </c>
      <c r="G9" s="44" t="s">
        <v>17</v>
      </c>
      <c r="H9" s="11">
        <v>1022358565</v>
      </c>
      <c r="I9" s="11">
        <v>8</v>
      </c>
      <c r="J9" s="10" t="s">
        <v>18</v>
      </c>
      <c r="K9" s="11" t="s">
        <v>79</v>
      </c>
      <c r="L9" s="16">
        <v>32696</v>
      </c>
      <c r="M9" s="16">
        <v>45684</v>
      </c>
      <c r="N9" s="49">
        <f t="shared" ca="1" si="3"/>
        <v>37</v>
      </c>
      <c r="O9" s="11" t="s">
        <v>323</v>
      </c>
      <c r="P9" s="11" t="s">
        <v>324</v>
      </c>
      <c r="Q9" s="11" t="s">
        <v>245</v>
      </c>
      <c r="R9" s="11" t="s">
        <v>246</v>
      </c>
      <c r="S9" s="48" t="s">
        <v>325</v>
      </c>
      <c r="T9" s="11">
        <v>3105623997</v>
      </c>
      <c r="U9" s="11" t="s">
        <v>85</v>
      </c>
      <c r="V9" s="20" t="s">
        <v>85</v>
      </c>
      <c r="W9" s="10" t="s">
        <v>85</v>
      </c>
      <c r="X9" s="11" t="s">
        <v>326</v>
      </c>
      <c r="Y9" s="11" t="s">
        <v>327</v>
      </c>
      <c r="Z9" s="11" t="s">
        <v>33</v>
      </c>
      <c r="AA9" s="10" t="s">
        <v>251</v>
      </c>
      <c r="AB9" s="10">
        <v>52113881</v>
      </c>
      <c r="AC9" s="11">
        <v>7</v>
      </c>
      <c r="AD9" s="11" t="s">
        <v>20</v>
      </c>
      <c r="AE9" s="16">
        <v>45679</v>
      </c>
      <c r="AF9" s="16">
        <v>45679</v>
      </c>
      <c r="AG9" s="16">
        <v>45838</v>
      </c>
      <c r="AH9" s="49">
        <f t="shared" si="0"/>
        <v>160</v>
      </c>
      <c r="AI9" s="50">
        <v>19800000</v>
      </c>
      <c r="AJ9" s="11" t="s">
        <v>252</v>
      </c>
      <c r="AK9" s="50">
        <v>3600000</v>
      </c>
      <c r="AL9" s="11">
        <v>3825</v>
      </c>
      <c r="AM9" s="11">
        <v>6625</v>
      </c>
      <c r="AN9" s="16">
        <v>45673</v>
      </c>
      <c r="AO9" s="11" t="s">
        <v>279</v>
      </c>
      <c r="AP9" s="11" t="s">
        <v>66</v>
      </c>
      <c r="AQ9" s="11" t="s">
        <v>85</v>
      </c>
      <c r="AR9" s="11" t="s">
        <v>85</v>
      </c>
      <c r="AS9" s="10" t="s">
        <v>25</v>
      </c>
      <c r="AT9" s="11" t="s">
        <v>267</v>
      </c>
      <c r="AU9" s="11" t="s">
        <v>17</v>
      </c>
      <c r="AV9" s="11">
        <v>98696695</v>
      </c>
      <c r="AW9" s="10">
        <v>1</v>
      </c>
      <c r="AX9" s="11" t="s">
        <v>268</v>
      </c>
      <c r="AY9" s="11" t="s">
        <v>269</v>
      </c>
      <c r="AZ9" s="11" t="s">
        <v>85</v>
      </c>
      <c r="BA9" s="11" t="s">
        <v>85</v>
      </c>
      <c r="BB9" s="11" t="s">
        <v>133</v>
      </c>
      <c r="BC9" s="11" t="s">
        <v>85</v>
      </c>
      <c r="BD9" s="10" t="s">
        <v>70</v>
      </c>
      <c r="BE9" s="68">
        <v>0</v>
      </c>
      <c r="BF9" s="11" t="s">
        <v>85</v>
      </c>
      <c r="BG9" s="68">
        <v>0</v>
      </c>
      <c r="BH9" s="11">
        <v>0</v>
      </c>
      <c r="BI9" s="11" t="s">
        <v>85</v>
      </c>
      <c r="BJ9" s="11">
        <v>0</v>
      </c>
      <c r="BK9" s="30">
        <v>0</v>
      </c>
      <c r="BL9" s="11" t="s">
        <v>85</v>
      </c>
      <c r="BM9" s="11" t="s">
        <v>85</v>
      </c>
      <c r="BN9" s="68">
        <v>0</v>
      </c>
      <c r="BO9" s="11">
        <v>0</v>
      </c>
      <c r="BP9" s="11" t="s">
        <v>85</v>
      </c>
      <c r="BQ9" s="11" t="s">
        <v>85</v>
      </c>
      <c r="BR9" s="11">
        <v>0</v>
      </c>
      <c r="BS9" s="11">
        <v>0</v>
      </c>
      <c r="BT9" s="11" t="s">
        <v>85</v>
      </c>
      <c r="BU9" s="11" t="s">
        <v>85</v>
      </c>
      <c r="BV9" s="11">
        <v>0</v>
      </c>
      <c r="BW9" s="11" t="s">
        <v>85</v>
      </c>
      <c r="BX9" s="11" t="s">
        <v>85</v>
      </c>
      <c r="BY9" s="11" t="s">
        <v>85</v>
      </c>
      <c r="BZ9" s="11" t="s">
        <v>85</v>
      </c>
      <c r="CA9" s="11" t="s">
        <v>85</v>
      </c>
      <c r="CB9" s="11" t="s">
        <v>85</v>
      </c>
      <c r="CC9" s="11" t="s">
        <v>85</v>
      </c>
      <c r="CD9" s="11" t="s">
        <v>85</v>
      </c>
      <c r="CE9" s="11">
        <v>0</v>
      </c>
      <c r="CF9" s="11" t="s">
        <v>85</v>
      </c>
      <c r="CG9" s="11" t="s">
        <v>85</v>
      </c>
      <c r="CH9" s="11">
        <v>0</v>
      </c>
      <c r="CI9" s="16">
        <f t="shared" si="1"/>
        <v>45838</v>
      </c>
      <c r="CJ9" s="11" t="s">
        <v>85</v>
      </c>
      <c r="CK9" s="11" t="s">
        <v>85</v>
      </c>
      <c r="CL9" s="50">
        <f t="shared" si="2"/>
        <v>19800000</v>
      </c>
      <c r="CM9" s="11">
        <v>80111600</v>
      </c>
      <c r="CN9" s="11" t="s">
        <v>328</v>
      </c>
      <c r="CO9" s="48" t="s">
        <v>329</v>
      </c>
      <c r="CP9" s="11" t="s">
        <v>52</v>
      </c>
    </row>
    <row r="10" spans="1:97" s="15" customFormat="1" ht="17.25" hidden="1" customHeight="1" x14ac:dyDescent="0.15">
      <c r="A10" s="7">
        <v>9</v>
      </c>
      <c r="B10" s="7" t="s">
        <v>28</v>
      </c>
      <c r="C10" s="11" t="s">
        <v>330</v>
      </c>
      <c r="D10" s="10" t="s">
        <v>15</v>
      </c>
      <c r="E10" s="74" t="s">
        <v>16</v>
      </c>
      <c r="F10" s="98" t="s">
        <v>331</v>
      </c>
      <c r="G10" s="44" t="s">
        <v>17</v>
      </c>
      <c r="H10" s="11">
        <v>79974196</v>
      </c>
      <c r="I10" s="11">
        <v>1</v>
      </c>
      <c r="J10" s="10" t="s">
        <v>18</v>
      </c>
      <c r="K10" s="11" t="s">
        <v>79</v>
      </c>
      <c r="L10" s="16">
        <v>29233</v>
      </c>
      <c r="M10" s="16">
        <v>45684</v>
      </c>
      <c r="N10" s="49">
        <f t="shared" ca="1" si="3"/>
        <v>46</v>
      </c>
      <c r="O10" s="11" t="s">
        <v>332</v>
      </c>
      <c r="P10" s="11" t="s">
        <v>333</v>
      </c>
      <c r="Q10" s="11" t="s">
        <v>245</v>
      </c>
      <c r="R10" s="11" t="s">
        <v>246</v>
      </c>
      <c r="S10" s="48" t="s">
        <v>334</v>
      </c>
      <c r="T10" s="11">
        <v>7814393</v>
      </c>
      <c r="U10" s="11" t="s">
        <v>85</v>
      </c>
      <c r="V10" s="20" t="s">
        <v>85</v>
      </c>
      <c r="W10" s="10" t="s">
        <v>85</v>
      </c>
      <c r="X10" s="11" t="s">
        <v>335</v>
      </c>
      <c r="Y10" s="11" t="s">
        <v>336</v>
      </c>
      <c r="Z10" s="11" t="s">
        <v>104</v>
      </c>
      <c r="AA10" s="10" t="s">
        <v>251</v>
      </c>
      <c r="AB10" s="10">
        <v>52113881</v>
      </c>
      <c r="AC10" s="11">
        <v>7</v>
      </c>
      <c r="AD10" s="11" t="s">
        <v>20</v>
      </c>
      <c r="AE10" s="16">
        <v>45679</v>
      </c>
      <c r="AF10" s="16">
        <v>45680</v>
      </c>
      <c r="AG10" s="16">
        <v>45838</v>
      </c>
      <c r="AH10" s="49">
        <f t="shared" si="0"/>
        <v>159</v>
      </c>
      <c r="AI10" s="50">
        <v>68750000</v>
      </c>
      <c r="AJ10" s="11" t="s">
        <v>252</v>
      </c>
      <c r="AK10" s="50">
        <v>13000000</v>
      </c>
      <c r="AL10" s="11">
        <v>2425</v>
      </c>
      <c r="AM10" s="11">
        <v>6725</v>
      </c>
      <c r="AN10" s="16">
        <v>45672</v>
      </c>
      <c r="AO10" s="11" t="s">
        <v>279</v>
      </c>
      <c r="AP10" s="11" t="s">
        <v>66</v>
      </c>
      <c r="AQ10" s="11" t="s">
        <v>85</v>
      </c>
      <c r="AR10" s="11" t="s">
        <v>85</v>
      </c>
      <c r="AS10" s="10" t="s">
        <v>25</v>
      </c>
      <c r="AT10" s="11" t="s">
        <v>337</v>
      </c>
      <c r="AU10" s="11" t="s">
        <v>17</v>
      </c>
      <c r="AV10" s="11">
        <v>52034195</v>
      </c>
      <c r="AW10" s="10">
        <v>3</v>
      </c>
      <c r="AX10" s="11" t="s">
        <v>338</v>
      </c>
      <c r="AY10" s="11" t="str">
        <f>Z10</f>
        <v>Oficina de Tecnologías de la Información</v>
      </c>
      <c r="AZ10" s="11" t="s">
        <v>85</v>
      </c>
      <c r="BA10" s="11" t="s">
        <v>85</v>
      </c>
      <c r="BB10" s="11" t="s">
        <v>133</v>
      </c>
      <c r="BC10" s="11" t="s">
        <v>85</v>
      </c>
      <c r="BD10" s="10" t="s">
        <v>70</v>
      </c>
      <c r="BE10" s="68">
        <v>0</v>
      </c>
      <c r="BF10" s="11" t="s">
        <v>85</v>
      </c>
      <c r="BG10" s="68">
        <v>0</v>
      </c>
      <c r="BH10" s="11">
        <v>0</v>
      </c>
      <c r="BI10" s="11" t="s">
        <v>85</v>
      </c>
      <c r="BJ10" s="11">
        <v>0</v>
      </c>
      <c r="BK10" s="30">
        <v>0</v>
      </c>
      <c r="BL10" s="11" t="s">
        <v>85</v>
      </c>
      <c r="BM10" s="11" t="s">
        <v>85</v>
      </c>
      <c r="BN10" s="68">
        <v>0</v>
      </c>
      <c r="BO10" s="11">
        <v>0</v>
      </c>
      <c r="BP10" s="11" t="s">
        <v>85</v>
      </c>
      <c r="BQ10" s="11" t="s">
        <v>85</v>
      </c>
      <c r="BR10" s="11">
        <v>0</v>
      </c>
      <c r="BS10" s="11">
        <v>0</v>
      </c>
      <c r="BT10" s="11" t="s">
        <v>85</v>
      </c>
      <c r="BU10" s="11" t="s">
        <v>85</v>
      </c>
      <c r="BV10" s="11">
        <v>0</v>
      </c>
      <c r="BW10" s="11" t="s">
        <v>85</v>
      </c>
      <c r="BX10" s="11" t="s">
        <v>85</v>
      </c>
      <c r="BY10" s="11" t="s">
        <v>85</v>
      </c>
      <c r="BZ10" s="11" t="s">
        <v>85</v>
      </c>
      <c r="CA10" s="11" t="s">
        <v>85</v>
      </c>
      <c r="CB10" s="11" t="s">
        <v>85</v>
      </c>
      <c r="CC10" s="11" t="s">
        <v>85</v>
      </c>
      <c r="CD10" s="11" t="s">
        <v>85</v>
      </c>
      <c r="CE10" s="11">
        <v>0</v>
      </c>
      <c r="CF10" s="11" t="s">
        <v>85</v>
      </c>
      <c r="CG10" s="11" t="s">
        <v>85</v>
      </c>
      <c r="CH10" s="11">
        <v>0</v>
      </c>
      <c r="CI10" s="16">
        <f t="shared" si="1"/>
        <v>45838</v>
      </c>
      <c r="CJ10" s="11" t="s">
        <v>85</v>
      </c>
      <c r="CK10" s="11" t="s">
        <v>85</v>
      </c>
      <c r="CL10" s="50">
        <f t="shared" si="2"/>
        <v>68750000</v>
      </c>
      <c r="CM10" s="11">
        <v>80111600</v>
      </c>
      <c r="CN10" s="11" t="s">
        <v>339</v>
      </c>
      <c r="CO10" s="48" t="s">
        <v>340</v>
      </c>
      <c r="CP10" s="11" t="s">
        <v>52</v>
      </c>
    </row>
    <row r="11" spans="1:97" s="15" customFormat="1" ht="17.25" hidden="1" customHeight="1" x14ac:dyDescent="0.15">
      <c r="A11" s="7">
        <v>10</v>
      </c>
      <c r="B11" s="7" t="s">
        <v>28</v>
      </c>
      <c r="C11" s="11" t="s">
        <v>341</v>
      </c>
      <c r="D11" s="10" t="s">
        <v>15</v>
      </c>
      <c r="E11" s="74" t="s">
        <v>16</v>
      </c>
      <c r="F11" s="98" t="s">
        <v>342</v>
      </c>
      <c r="G11" s="44" t="s">
        <v>17</v>
      </c>
      <c r="H11" s="11">
        <v>80108759</v>
      </c>
      <c r="I11" s="11">
        <v>8</v>
      </c>
      <c r="J11" s="10" t="s">
        <v>18</v>
      </c>
      <c r="K11" s="11" t="s">
        <v>79</v>
      </c>
      <c r="L11" s="16">
        <v>29483</v>
      </c>
      <c r="M11" s="16">
        <v>45685</v>
      </c>
      <c r="N11" s="49">
        <f t="shared" ca="1" si="3"/>
        <v>46</v>
      </c>
      <c r="O11" s="11" t="s">
        <v>343</v>
      </c>
      <c r="P11" s="11" t="s">
        <v>344</v>
      </c>
      <c r="Q11" s="11" t="s">
        <v>245</v>
      </c>
      <c r="R11" s="11" t="s">
        <v>246</v>
      </c>
      <c r="S11" s="48" t="s">
        <v>345</v>
      </c>
      <c r="T11" s="11">
        <v>8670493</v>
      </c>
      <c r="U11" s="11" t="s">
        <v>85</v>
      </c>
      <c r="V11" s="20" t="s">
        <v>85</v>
      </c>
      <c r="W11" s="10" t="s">
        <v>85</v>
      </c>
      <c r="X11" s="11" t="s">
        <v>346</v>
      </c>
      <c r="Y11" s="11" t="s">
        <v>347</v>
      </c>
      <c r="Z11" s="11" t="s">
        <v>104</v>
      </c>
      <c r="AA11" s="10" t="s">
        <v>251</v>
      </c>
      <c r="AB11" s="10">
        <v>52113881</v>
      </c>
      <c r="AC11" s="11">
        <v>7</v>
      </c>
      <c r="AD11" s="11" t="s">
        <v>20</v>
      </c>
      <c r="AE11" s="16">
        <v>45680</v>
      </c>
      <c r="AF11" s="16">
        <v>45681</v>
      </c>
      <c r="AG11" s="16">
        <v>45838</v>
      </c>
      <c r="AH11" s="49">
        <f t="shared" si="0"/>
        <v>158</v>
      </c>
      <c r="AI11" s="50">
        <v>68750000</v>
      </c>
      <c r="AJ11" s="11" t="s">
        <v>252</v>
      </c>
      <c r="AK11" s="50">
        <v>13000000</v>
      </c>
      <c r="AL11" s="11">
        <v>2325</v>
      </c>
      <c r="AM11" s="11">
        <v>7725</v>
      </c>
      <c r="AN11" s="16">
        <v>45672</v>
      </c>
      <c r="AO11" s="11" t="s">
        <v>279</v>
      </c>
      <c r="AP11" s="11" t="s">
        <v>66</v>
      </c>
      <c r="AQ11" s="11" t="s">
        <v>85</v>
      </c>
      <c r="AR11" s="11" t="s">
        <v>85</v>
      </c>
      <c r="AS11" s="10" t="s">
        <v>25</v>
      </c>
      <c r="AT11" s="11" t="s">
        <v>337</v>
      </c>
      <c r="AU11" s="11" t="s">
        <v>17</v>
      </c>
      <c r="AV11" s="11">
        <v>52034195</v>
      </c>
      <c r="AW11" s="10">
        <v>3</v>
      </c>
      <c r="AX11" s="11" t="s">
        <v>338</v>
      </c>
      <c r="AY11" s="11" t="str">
        <f>Z11</f>
        <v>Oficina de Tecnologías de la Información</v>
      </c>
      <c r="AZ11" s="11" t="s">
        <v>85</v>
      </c>
      <c r="BA11" s="11" t="s">
        <v>85</v>
      </c>
      <c r="BB11" s="11" t="s">
        <v>133</v>
      </c>
      <c r="BC11" s="11" t="s">
        <v>85</v>
      </c>
      <c r="BD11" s="10" t="s">
        <v>70</v>
      </c>
      <c r="BE11" s="68">
        <v>0</v>
      </c>
      <c r="BF11" s="11" t="s">
        <v>85</v>
      </c>
      <c r="BG11" s="68">
        <v>0</v>
      </c>
      <c r="BH11" s="11">
        <v>0</v>
      </c>
      <c r="BI11" s="11" t="s">
        <v>85</v>
      </c>
      <c r="BJ11" s="11">
        <v>0</v>
      </c>
      <c r="BK11" s="30">
        <v>0</v>
      </c>
      <c r="BL11" s="11" t="s">
        <v>85</v>
      </c>
      <c r="BM11" s="11" t="s">
        <v>85</v>
      </c>
      <c r="BN11" s="68">
        <v>0</v>
      </c>
      <c r="BO11" s="11">
        <v>0</v>
      </c>
      <c r="BP11" s="11" t="s">
        <v>85</v>
      </c>
      <c r="BQ11" s="11" t="s">
        <v>85</v>
      </c>
      <c r="BR11" s="11">
        <v>0</v>
      </c>
      <c r="BS11" s="11">
        <v>0</v>
      </c>
      <c r="BT11" s="11" t="s">
        <v>85</v>
      </c>
      <c r="BU11" s="11" t="s">
        <v>85</v>
      </c>
      <c r="BV11" s="11">
        <v>0</v>
      </c>
      <c r="BW11" s="11" t="s">
        <v>85</v>
      </c>
      <c r="BX11" s="11" t="s">
        <v>85</v>
      </c>
      <c r="BY11" s="11" t="s">
        <v>85</v>
      </c>
      <c r="BZ11" s="11" t="s">
        <v>85</v>
      </c>
      <c r="CA11" s="11" t="s">
        <v>85</v>
      </c>
      <c r="CB11" s="11" t="s">
        <v>85</v>
      </c>
      <c r="CC11" s="11" t="s">
        <v>85</v>
      </c>
      <c r="CD11" s="11" t="s">
        <v>85</v>
      </c>
      <c r="CE11" s="11">
        <v>0</v>
      </c>
      <c r="CF11" s="11" t="s">
        <v>85</v>
      </c>
      <c r="CG11" s="11" t="s">
        <v>85</v>
      </c>
      <c r="CH11" s="11">
        <v>0</v>
      </c>
      <c r="CI11" s="16">
        <f t="shared" si="1"/>
        <v>45838</v>
      </c>
      <c r="CJ11" s="11" t="s">
        <v>85</v>
      </c>
      <c r="CK11" s="11" t="s">
        <v>85</v>
      </c>
      <c r="CL11" s="50">
        <f t="shared" si="2"/>
        <v>68750000</v>
      </c>
      <c r="CM11" s="11">
        <v>80111600</v>
      </c>
      <c r="CN11" s="11" t="s">
        <v>348</v>
      </c>
      <c r="CO11" s="48" t="s">
        <v>349</v>
      </c>
      <c r="CP11" s="11" t="s">
        <v>52</v>
      </c>
    </row>
    <row r="12" spans="1:97" s="15" customFormat="1" ht="17.25" hidden="1" customHeight="1" x14ac:dyDescent="0.15">
      <c r="A12" s="7">
        <v>11</v>
      </c>
      <c r="B12" s="7" t="s">
        <v>42</v>
      </c>
      <c r="C12" s="11" t="s">
        <v>350</v>
      </c>
      <c r="D12" s="10" t="s">
        <v>15</v>
      </c>
      <c r="E12" s="74" t="s">
        <v>16</v>
      </c>
      <c r="F12" s="98" t="s">
        <v>351</v>
      </c>
      <c r="G12" s="44" t="s">
        <v>17</v>
      </c>
      <c r="H12" s="49">
        <v>1023915903</v>
      </c>
      <c r="I12" s="11">
        <v>8</v>
      </c>
      <c r="J12" s="10" t="s">
        <v>18</v>
      </c>
      <c r="K12" s="11" t="s">
        <v>79</v>
      </c>
      <c r="L12" s="16">
        <v>30974</v>
      </c>
      <c r="M12" s="16">
        <v>45685</v>
      </c>
      <c r="N12" s="49">
        <f t="shared" ca="1" si="3"/>
        <v>42</v>
      </c>
      <c r="O12" s="11" t="s">
        <v>352</v>
      </c>
      <c r="P12" s="11" t="s">
        <v>353</v>
      </c>
      <c r="Q12" s="11" t="s">
        <v>245</v>
      </c>
      <c r="R12" s="11" t="s">
        <v>246</v>
      </c>
      <c r="S12" s="48" t="s">
        <v>354</v>
      </c>
      <c r="T12" s="11">
        <v>3183888295</v>
      </c>
      <c r="U12" s="11" t="s">
        <v>85</v>
      </c>
      <c r="V12" s="20" t="s">
        <v>85</v>
      </c>
      <c r="W12" s="10" t="s">
        <v>85</v>
      </c>
      <c r="X12" s="11" t="s">
        <v>355</v>
      </c>
      <c r="Y12" s="11" t="s">
        <v>356</v>
      </c>
      <c r="Z12" s="11" t="s">
        <v>33</v>
      </c>
      <c r="AA12" s="10" t="s">
        <v>251</v>
      </c>
      <c r="AB12" s="10">
        <v>52113881</v>
      </c>
      <c r="AC12" s="11">
        <v>7</v>
      </c>
      <c r="AD12" s="11" t="s">
        <v>20</v>
      </c>
      <c r="AE12" s="16">
        <v>45680</v>
      </c>
      <c r="AF12" s="16">
        <v>45681</v>
      </c>
      <c r="AG12" s="16">
        <v>45838</v>
      </c>
      <c r="AH12" s="49">
        <f t="shared" si="0"/>
        <v>158</v>
      </c>
      <c r="AI12" s="50">
        <v>66000000</v>
      </c>
      <c r="AJ12" s="11" t="s">
        <v>252</v>
      </c>
      <c r="AK12" s="50">
        <v>12000000</v>
      </c>
      <c r="AL12" s="11">
        <v>4825</v>
      </c>
      <c r="AM12" s="11">
        <v>7625</v>
      </c>
      <c r="AN12" s="16">
        <v>45678</v>
      </c>
      <c r="AO12" s="11" t="s">
        <v>279</v>
      </c>
      <c r="AP12" s="11" t="s">
        <v>66</v>
      </c>
      <c r="AQ12" s="11" t="s">
        <v>85</v>
      </c>
      <c r="AR12" s="11" t="s">
        <v>85</v>
      </c>
      <c r="AS12" s="10" t="s">
        <v>25</v>
      </c>
      <c r="AT12" s="11" t="s">
        <v>267</v>
      </c>
      <c r="AU12" s="11" t="s">
        <v>17</v>
      </c>
      <c r="AV12" s="11">
        <v>98696695</v>
      </c>
      <c r="AW12" s="10">
        <v>1</v>
      </c>
      <c r="AX12" s="11" t="s">
        <v>268</v>
      </c>
      <c r="AY12" s="11" t="s">
        <v>269</v>
      </c>
      <c r="AZ12" s="11" t="s">
        <v>85</v>
      </c>
      <c r="BA12" s="11" t="s">
        <v>85</v>
      </c>
      <c r="BB12" s="11" t="s">
        <v>133</v>
      </c>
      <c r="BC12" s="11" t="s">
        <v>85</v>
      </c>
      <c r="BD12" s="10" t="s">
        <v>70</v>
      </c>
      <c r="BE12" s="68">
        <v>0</v>
      </c>
      <c r="BF12" s="11" t="s">
        <v>85</v>
      </c>
      <c r="BG12" s="68">
        <v>0</v>
      </c>
      <c r="BH12" s="11">
        <v>0</v>
      </c>
      <c r="BI12" s="11" t="s">
        <v>85</v>
      </c>
      <c r="BJ12" s="11">
        <v>0</v>
      </c>
      <c r="BK12" s="30">
        <v>0</v>
      </c>
      <c r="BL12" s="11" t="s">
        <v>85</v>
      </c>
      <c r="BM12" s="11" t="s">
        <v>85</v>
      </c>
      <c r="BN12" s="68">
        <v>0</v>
      </c>
      <c r="BO12" s="11">
        <v>0</v>
      </c>
      <c r="BP12" s="11" t="s">
        <v>85</v>
      </c>
      <c r="BQ12" s="11" t="s">
        <v>85</v>
      </c>
      <c r="BR12" s="11">
        <v>0</v>
      </c>
      <c r="BS12" s="11">
        <v>0</v>
      </c>
      <c r="BT12" s="11" t="s">
        <v>85</v>
      </c>
      <c r="BU12" s="11" t="s">
        <v>85</v>
      </c>
      <c r="BV12" s="11">
        <v>0</v>
      </c>
      <c r="BW12" s="11" t="s">
        <v>85</v>
      </c>
      <c r="BX12" s="11" t="s">
        <v>85</v>
      </c>
      <c r="BY12" s="11" t="s">
        <v>85</v>
      </c>
      <c r="BZ12" s="11" t="s">
        <v>85</v>
      </c>
      <c r="CA12" s="11" t="s">
        <v>85</v>
      </c>
      <c r="CB12" s="11" t="s">
        <v>85</v>
      </c>
      <c r="CC12" s="16">
        <v>45719</v>
      </c>
      <c r="CD12" s="16">
        <v>45719</v>
      </c>
      <c r="CE12" s="11">
        <v>46800000</v>
      </c>
      <c r="CF12" s="11" t="s">
        <v>85</v>
      </c>
      <c r="CG12" s="11" t="s">
        <v>85</v>
      </c>
      <c r="CH12" s="11">
        <v>0</v>
      </c>
      <c r="CI12" s="16">
        <f t="shared" si="1"/>
        <v>45838</v>
      </c>
      <c r="CJ12" s="11" t="s">
        <v>85</v>
      </c>
      <c r="CK12" s="11" t="s">
        <v>85</v>
      </c>
      <c r="CL12" s="50">
        <f t="shared" si="2"/>
        <v>66000000</v>
      </c>
      <c r="CM12" s="11">
        <v>80111600</v>
      </c>
      <c r="CN12" s="11" t="s">
        <v>357</v>
      </c>
      <c r="CO12" s="48" t="s">
        <v>358</v>
      </c>
      <c r="CP12" s="11" t="s">
        <v>52</v>
      </c>
    </row>
    <row r="13" spans="1:97" s="15" customFormat="1" ht="17.25" hidden="1" customHeight="1" x14ac:dyDescent="0.15">
      <c r="A13" s="7">
        <v>12</v>
      </c>
      <c r="B13" s="7" t="s">
        <v>42</v>
      </c>
      <c r="C13" s="11" t="s">
        <v>359</v>
      </c>
      <c r="D13" s="10" t="s">
        <v>15</v>
      </c>
      <c r="E13" s="74" t="s">
        <v>16</v>
      </c>
      <c r="F13" s="98" t="s">
        <v>360</v>
      </c>
      <c r="G13" s="44" t="s">
        <v>17</v>
      </c>
      <c r="H13" s="11">
        <v>1018475008</v>
      </c>
      <c r="I13" s="11">
        <v>3</v>
      </c>
      <c r="J13" s="10" t="s">
        <v>18</v>
      </c>
      <c r="K13" s="11" t="s">
        <v>79</v>
      </c>
      <c r="L13" s="16">
        <v>34776</v>
      </c>
      <c r="M13" s="16">
        <v>45692</v>
      </c>
      <c r="N13" s="49">
        <f t="shared" ca="1" si="3"/>
        <v>31</v>
      </c>
      <c r="O13" s="11" t="s">
        <v>361</v>
      </c>
      <c r="P13" s="11" t="s">
        <v>362</v>
      </c>
      <c r="Q13" s="11" t="s">
        <v>245</v>
      </c>
      <c r="R13" s="11" t="s">
        <v>246</v>
      </c>
      <c r="S13" s="48" t="s">
        <v>363</v>
      </c>
      <c r="T13" s="11">
        <v>3195097548</v>
      </c>
      <c r="U13" s="11" t="s">
        <v>85</v>
      </c>
      <c r="V13" s="20" t="s">
        <v>85</v>
      </c>
      <c r="W13" s="10" t="s">
        <v>85</v>
      </c>
      <c r="X13" s="11" t="s">
        <v>364</v>
      </c>
      <c r="Y13" s="11" t="s">
        <v>365</v>
      </c>
      <c r="Z13" s="11" t="s">
        <v>20</v>
      </c>
      <c r="AA13" s="10" t="s">
        <v>251</v>
      </c>
      <c r="AB13" s="10">
        <v>52113881</v>
      </c>
      <c r="AC13" s="11">
        <v>7</v>
      </c>
      <c r="AD13" s="11" t="s">
        <v>20</v>
      </c>
      <c r="AE13" s="16">
        <v>45684</v>
      </c>
      <c r="AF13" s="16">
        <v>45685</v>
      </c>
      <c r="AG13" s="16">
        <v>45838</v>
      </c>
      <c r="AH13" s="49">
        <f t="shared" si="0"/>
        <v>154</v>
      </c>
      <c r="AI13" s="50">
        <v>57750000</v>
      </c>
      <c r="AJ13" s="11" t="s">
        <v>252</v>
      </c>
      <c r="AK13" s="50">
        <v>11000000</v>
      </c>
      <c r="AL13" s="11">
        <v>4425</v>
      </c>
      <c r="AM13" s="11">
        <v>9725</v>
      </c>
      <c r="AN13" s="16">
        <v>45672</v>
      </c>
      <c r="AO13" s="11" t="s">
        <v>279</v>
      </c>
      <c r="AP13" s="11" t="s">
        <v>66</v>
      </c>
      <c r="AQ13" s="11" t="s">
        <v>85</v>
      </c>
      <c r="AR13" s="11" t="s">
        <v>85</v>
      </c>
      <c r="AS13" s="10" t="s">
        <v>25</v>
      </c>
      <c r="AT13" s="11" t="s">
        <v>366</v>
      </c>
      <c r="AU13" s="11" t="s">
        <v>17</v>
      </c>
      <c r="AV13" s="11">
        <v>20546868</v>
      </c>
      <c r="AW13" s="10">
        <v>2</v>
      </c>
      <c r="AX13" s="11" t="s">
        <v>367</v>
      </c>
      <c r="AY13" s="11" t="s">
        <v>368</v>
      </c>
      <c r="AZ13" s="11" t="s">
        <v>85</v>
      </c>
      <c r="BA13" s="11" t="s">
        <v>85</v>
      </c>
      <c r="BB13" s="11" t="s">
        <v>133</v>
      </c>
      <c r="BC13" s="11" t="s">
        <v>85</v>
      </c>
      <c r="BD13" s="10" t="s">
        <v>70</v>
      </c>
      <c r="BE13" s="68">
        <v>0</v>
      </c>
      <c r="BF13" s="11" t="s">
        <v>85</v>
      </c>
      <c r="BG13" s="68">
        <v>0</v>
      </c>
      <c r="BH13" s="11">
        <v>0</v>
      </c>
      <c r="BI13" s="11" t="s">
        <v>85</v>
      </c>
      <c r="BJ13" s="11">
        <v>0</v>
      </c>
      <c r="BK13" s="30">
        <v>0</v>
      </c>
      <c r="BL13" s="11" t="s">
        <v>85</v>
      </c>
      <c r="BM13" s="11" t="s">
        <v>85</v>
      </c>
      <c r="BN13" s="68">
        <v>0</v>
      </c>
      <c r="BO13" s="11">
        <v>0</v>
      </c>
      <c r="BP13" s="11" t="s">
        <v>85</v>
      </c>
      <c r="BQ13" s="11" t="s">
        <v>85</v>
      </c>
      <c r="BR13" s="11">
        <v>0</v>
      </c>
      <c r="BS13" s="11">
        <v>0</v>
      </c>
      <c r="BT13" s="11" t="s">
        <v>85</v>
      </c>
      <c r="BU13" s="11" t="s">
        <v>85</v>
      </c>
      <c r="BV13" s="11">
        <v>0</v>
      </c>
      <c r="BW13" s="11" t="s">
        <v>85</v>
      </c>
      <c r="BX13" s="11" t="s">
        <v>85</v>
      </c>
      <c r="BY13" s="11" t="s">
        <v>85</v>
      </c>
      <c r="BZ13" s="11" t="s">
        <v>85</v>
      </c>
      <c r="CA13" s="11" t="s">
        <v>85</v>
      </c>
      <c r="CB13" s="11" t="s">
        <v>85</v>
      </c>
      <c r="CC13" s="11" t="s">
        <v>85</v>
      </c>
      <c r="CD13" s="11" t="s">
        <v>85</v>
      </c>
      <c r="CE13" s="11">
        <v>0</v>
      </c>
      <c r="CF13" s="11" t="s">
        <v>85</v>
      </c>
      <c r="CG13" s="11" t="s">
        <v>85</v>
      </c>
      <c r="CH13" s="11">
        <v>0</v>
      </c>
      <c r="CI13" s="16">
        <f t="shared" si="1"/>
        <v>45838</v>
      </c>
      <c r="CJ13" s="11" t="s">
        <v>85</v>
      </c>
      <c r="CK13" s="11" t="s">
        <v>85</v>
      </c>
      <c r="CL13" s="50">
        <f t="shared" si="2"/>
        <v>57750000</v>
      </c>
      <c r="CM13" s="11">
        <v>80111600</v>
      </c>
      <c r="CN13" s="11" t="s">
        <v>369</v>
      </c>
      <c r="CO13" s="48" t="s">
        <v>370</v>
      </c>
      <c r="CP13" s="11" t="s">
        <v>52</v>
      </c>
    </row>
    <row r="14" spans="1:97" s="15" customFormat="1" ht="17.25" hidden="1" customHeight="1" x14ac:dyDescent="0.15">
      <c r="A14" s="7">
        <v>8</v>
      </c>
      <c r="B14" s="7" t="s">
        <v>72</v>
      </c>
      <c r="C14" s="11" t="s">
        <v>371</v>
      </c>
      <c r="D14" s="10" t="s">
        <v>15</v>
      </c>
      <c r="E14" s="74" t="s">
        <v>16</v>
      </c>
      <c r="F14" s="98" t="s">
        <v>372</v>
      </c>
      <c r="G14" s="44" t="s">
        <v>17</v>
      </c>
      <c r="H14" s="11">
        <v>1085325719</v>
      </c>
      <c r="I14" s="11">
        <v>2</v>
      </c>
      <c r="J14" s="10" t="s">
        <v>18</v>
      </c>
      <c r="K14" s="11" t="s">
        <v>79</v>
      </c>
      <c r="L14" s="16">
        <v>35067</v>
      </c>
      <c r="M14" s="16">
        <v>45700</v>
      </c>
      <c r="N14" s="49">
        <f t="shared" ca="1" si="3"/>
        <v>30</v>
      </c>
      <c r="O14" s="11" t="s">
        <v>373</v>
      </c>
      <c r="P14" s="11" t="s">
        <v>374</v>
      </c>
      <c r="Q14" s="11" t="s">
        <v>245</v>
      </c>
      <c r="R14" s="11" t="s">
        <v>246</v>
      </c>
      <c r="S14" s="48" t="s">
        <v>375</v>
      </c>
      <c r="T14" s="11">
        <v>7292369</v>
      </c>
      <c r="U14" s="11" t="s">
        <v>85</v>
      </c>
      <c r="V14" s="20" t="s">
        <v>85</v>
      </c>
      <c r="W14" s="10" t="s">
        <v>85</v>
      </c>
      <c r="X14" s="11" t="s">
        <v>376</v>
      </c>
      <c r="Y14" s="11" t="s">
        <v>377</v>
      </c>
      <c r="Z14" s="11" t="s">
        <v>150</v>
      </c>
      <c r="AA14" s="10" t="s">
        <v>251</v>
      </c>
      <c r="AB14" s="10">
        <v>52113881</v>
      </c>
      <c r="AC14" s="11">
        <v>7</v>
      </c>
      <c r="AD14" s="11" t="s">
        <v>20</v>
      </c>
      <c r="AE14" s="16">
        <v>45684</v>
      </c>
      <c r="AF14" s="16">
        <v>45685</v>
      </c>
      <c r="AG14" s="16">
        <v>46022</v>
      </c>
      <c r="AH14" s="49">
        <f t="shared" si="0"/>
        <v>338</v>
      </c>
      <c r="AI14" s="50">
        <v>146250000</v>
      </c>
      <c r="AJ14" s="11" t="s">
        <v>252</v>
      </c>
      <c r="AK14" s="50">
        <v>13000000</v>
      </c>
      <c r="AL14" s="11">
        <v>2825</v>
      </c>
      <c r="AM14" s="11">
        <v>9225</v>
      </c>
      <c r="AN14" s="16">
        <v>45672</v>
      </c>
      <c r="AO14" s="11" t="s">
        <v>378</v>
      </c>
      <c r="AP14" s="11" t="s">
        <v>76</v>
      </c>
      <c r="AQ14" s="11" t="s">
        <v>85</v>
      </c>
      <c r="AR14" s="11" t="s">
        <v>85</v>
      </c>
      <c r="AS14" s="10" t="s">
        <v>25</v>
      </c>
      <c r="AT14" s="11" t="s">
        <v>379</v>
      </c>
      <c r="AU14" s="11" t="s">
        <v>17</v>
      </c>
      <c r="AV14" s="11">
        <v>1076624366</v>
      </c>
      <c r="AW14" s="10">
        <v>6</v>
      </c>
      <c r="AX14" s="11" t="s">
        <v>380</v>
      </c>
      <c r="AY14" s="11" t="s">
        <v>381</v>
      </c>
      <c r="AZ14" s="11" t="s">
        <v>85</v>
      </c>
      <c r="BA14" s="11" t="s">
        <v>85</v>
      </c>
      <c r="BB14" s="11" t="s">
        <v>133</v>
      </c>
      <c r="BC14" s="11" t="s">
        <v>85</v>
      </c>
      <c r="BD14" s="10" t="s">
        <v>70</v>
      </c>
      <c r="BE14" s="68">
        <v>0</v>
      </c>
      <c r="BF14" s="11" t="s">
        <v>85</v>
      </c>
      <c r="BG14" s="68">
        <v>0</v>
      </c>
      <c r="BH14" s="11">
        <v>0</v>
      </c>
      <c r="BI14" s="11" t="s">
        <v>85</v>
      </c>
      <c r="BJ14" s="11">
        <v>0</v>
      </c>
      <c r="BK14" s="30">
        <v>0</v>
      </c>
      <c r="BL14" s="11" t="s">
        <v>85</v>
      </c>
      <c r="BM14" s="11" t="s">
        <v>85</v>
      </c>
      <c r="BN14" s="68">
        <v>0</v>
      </c>
      <c r="BO14" s="11">
        <v>0</v>
      </c>
      <c r="BP14" s="11" t="s">
        <v>85</v>
      </c>
      <c r="BQ14" s="11" t="s">
        <v>85</v>
      </c>
      <c r="BR14" s="11">
        <v>0</v>
      </c>
      <c r="BS14" s="11">
        <v>0</v>
      </c>
      <c r="BT14" s="11" t="s">
        <v>85</v>
      </c>
      <c r="BU14" s="11" t="s">
        <v>85</v>
      </c>
      <c r="BV14" s="11">
        <v>0</v>
      </c>
      <c r="BW14" s="11" t="s">
        <v>85</v>
      </c>
      <c r="BX14" s="11" t="s">
        <v>85</v>
      </c>
      <c r="BY14" s="11" t="s">
        <v>85</v>
      </c>
      <c r="BZ14" s="11" t="s">
        <v>85</v>
      </c>
      <c r="CA14" s="11" t="s">
        <v>85</v>
      </c>
      <c r="CB14" s="11" t="s">
        <v>85</v>
      </c>
      <c r="CC14" s="16">
        <v>45882</v>
      </c>
      <c r="CD14" s="11" t="s">
        <v>85</v>
      </c>
      <c r="CE14" s="11">
        <v>0</v>
      </c>
      <c r="CF14" s="11" t="s">
        <v>85</v>
      </c>
      <c r="CG14" s="11" t="s">
        <v>85</v>
      </c>
      <c r="CH14" s="11">
        <v>0</v>
      </c>
      <c r="CI14" s="16">
        <f t="shared" si="1"/>
        <v>46022</v>
      </c>
      <c r="CJ14" s="16" t="s">
        <v>85</v>
      </c>
      <c r="CK14" s="11" t="s">
        <v>85</v>
      </c>
      <c r="CL14" s="50">
        <v>146250000</v>
      </c>
      <c r="CM14" s="11">
        <v>80111600</v>
      </c>
      <c r="CN14" s="11" t="s">
        <v>382</v>
      </c>
      <c r="CO14" s="48" t="s">
        <v>383</v>
      </c>
      <c r="CP14" s="11" t="s">
        <v>41</v>
      </c>
    </row>
    <row r="15" spans="1:97" s="15" customFormat="1" ht="17.25" hidden="1" customHeight="1" x14ac:dyDescent="0.15">
      <c r="A15" s="7">
        <v>14</v>
      </c>
      <c r="B15" s="7" t="s">
        <v>72</v>
      </c>
      <c r="C15" s="11" t="s">
        <v>384</v>
      </c>
      <c r="D15" s="10" t="s">
        <v>15</v>
      </c>
      <c r="E15" s="74" t="s">
        <v>16</v>
      </c>
      <c r="F15" s="98" t="s">
        <v>385</v>
      </c>
      <c r="G15" s="44" t="s">
        <v>17</v>
      </c>
      <c r="H15" s="11">
        <v>63478284</v>
      </c>
      <c r="I15" s="11">
        <v>6</v>
      </c>
      <c r="J15" s="10" t="s">
        <v>18</v>
      </c>
      <c r="K15" s="11" t="s">
        <v>79</v>
      </c>
      <c r="L15" s="16">
        <v>25745</v>
      </c>
      <c r="M15" s="16">
        <v>45692</v>
      </c>
      <c r="N15" s="49">
        <f t="shared" ca="1" si="3"/>
        <v>56</v>
      </c>
      <c r="O15" s="11" t="s">
        <v>286</v>
      </c>
      <c r="P15" s="11" t="s">
        <v>386</v>
      </c>
      <c r="Q15" s="11" t="s">
        <v>245</v>
      </c>
      <c r="R15" s="11" t="s">
        <v>246</v>
      </c>
      <c r="S15" s="48" t="s">
        <v>387</v>
      </c>
      <c r="T15" s="11">
        <v>3006397850</v>
      </c>
      <c r="U15" s="11" t="s">
        <v>85</v>
      </c>
      <c r="V15" s="20" t="s">
        <v>85</v>
      </c>
      <c r="W15" s="10" t="s">
        <v>85</v>
      </c>
      <c r="X15" s="11" t="s">
        <v>376</v>
      </c>
      <c r="Y15" s="11" t="s">
        <v>388</v>
      </c>
      <c r="Z15" s="11" t="s">
        <v>150</v>
      </c>
      <c r="AA15" s="10" t="s">
        <v>251</v>
      </c>
      <c r="AB15" s="10">
        <v>52113881</v>
      </c>
      <c r="AC15" s="11">
        <v>7</v>
      </c>
      <c r="AD15" s="11" t="s">
        <v>20</v>
      </c>
      <c r="AE15" s="16">
        <v>45684</v>
      </c>
      <c r="AF15" s="16">
        <v>45685</v>
      </c>
      <c r="AG15" s="16">
        <v>46022</v>
      </c>
      <c r="AH15" s="49">
        <f t="shared" si="0"/>
        <v>338</v>
      </c>
      <c r="AI15" s="50">
        <v>146250000</v>
      </c>
      <c r="AJ15" s="11" t="s">
        <v>252</v>
      </c>
      <c r="AK15" s="50">
        <v>13000000</v>
      </c>
      <c r="AL15" s="11">
        <v>2725</v>
      </c>
      <c r="AM15" s="11">
        <v>9225</v>
      </c>
      <c r="AN15" s="16">
        <v>45672</v>
      </c>
      <c r="AO15" s="11" t="s">
        <v>389</v>
      </c>
      <c r="AP15" s="11" t="s">
        <v>66</v>
      </c>
      <c r="AQ15" s="11" t="s">
        <v>85</v>
      </c>
      <c r="AR15" s="11" t="s">
        <v>85</v>
      </c>
      <c r="AS15" s="10" t="s">
        <v>25</v>
      </c>
      <c r="AT15" s="11" t="s">
        <v>390</v>
      </c>
      <c r="AU15" s="11" t="s">
        <v>17</v>
      </c>
      <c r="AV15" s="11">
        <v>1018439231</v>
      </c>
      <c r="AW15" s="10">
        <v>7</v>
      </c>
      <c r="AX15" s="11" t="s">
        <v>391</v>
      </c>
      <c r="AY15" s="11" t="str">
        <f>Z15</f>
        <v>Dirección de Cuidado</v>
      </c>
      <c r="AZ15" s="11" t="s">
        <v>85</v>
      </c>
      <c r="BA15" s="11" t="s">
        <v>85</v>
      </c>
      <c r="BB15" s="11" t="s">
        <v>133</v>
      </c>
      <c r="BC15" s="11" t="s">
        <v>85</v>
      </c>
      <c r="BD15" s="10" t="s">
        <v>70</v>
      </c>
      <c r="BE15" s="68">
        <v>0</v>
      </c>
      <c r="BF15" s="11" t="s">
        <v>85</v>
      </c>
      <c r="BG15" s="68">
        <v>0</v>
      </c>
      <c r="BH15" s="11">
        <v>0</v>
      </c>
      <c r="BI15" s="11" t="s">
        <v>85</v>
      </c>
      <c r="BJ15" s="11">
        <v>0</v>
      </c>
      <c r="BK15" s="30">
        <v>0</v>
      </c>
      <c r="BL15" s="11" t="s">
        <v>85</v>
      </c>
      <c r="BM15" s="11" t="s">
        <v>85</v>
      </c>
      <c r="BN15" s="68">
        <v>0</v>
      </c>
      <c r="BO15" s="11">
        <v>0</v>
      </c>
      <c r="BP15" s="11" t="s">
        <v>85</v>
      </c>
      <c r="BQ15" s="11" t="s">
        <v>85</v>
      </c>
      <c r="BR15" s="11">
        <v>0</v>
      </c>
      <c r="BS15" s="11">
        <v>0</v>
      </c>
      <c r="BT15" s="11" t="s">
        <v>85</v>
      </c>
      <c r="BU15" s="11" t="s">
        <v>85</v>
      </c>
      <c r="BV15" s="11">
        <v>0</v>
      </c>
      <c r="BW15" s="11" t="s">
        <v>85</v>
      </c>
      <c r="BX15" s="11" t="s">
        <v>85</v>
      </c>
      <c r="BY15" s="11" t="s">
        <v>85</v>
      </c>
      <c r="BZ15" s="11" t="s">
        <v>85</v>
      </c>
      <c r="CA15" s="11" t="s">
        <v>85</v>
      </c>
      <c r="CB15" s="11" t="s">
        <v>85</v>
      </c>
      <c r="CC15" s="11" t="s">
        <v>85</v>
      </c>
      <c r="CD15" s="11" t="s">
        <v>85</v>
      </c>
      <c r="CE15" s="11">
        <v>0</v>
      </c>
      <c r="CF15" s="11" t="s">
        <v>85</v>
      </c>
      <c r="CG15" s="11" t="s">
        <v>85</v>
      </c>
      <c r="CH15" s="11">
        <v>0</v>
      </c>
      <c r="CI15" s="16">
        <f t="shared" si="1"/>
        <v>46022</v>
      </c>
      <c r="CJ15" s="16" t="s">
        <v>85</v>
      </c>
      <c r="CK15" s="11" t="s">
        <v>85</v>
      </c>
      <c r="CL15" s="50">
        <f t="shared" ref="CL15:CL26" si="4">AI15-BE15-BH15+BK15+BO15+BS15</f>
        <v>146250000</v>
      </c>
      <c r="CM15" s="11">
        <v>80111600</v>
      </c>
      <c r="CN15" s="11" t="s">
        <v>382</v>
      </c>
      <c r="CO15" s="48" t="s">
        <v>392</v>
      </c>
      <c r="CP15" s="11" t="s">
        <v>41</v>
      </c>
    </row>
    <row r="16" spans="1:97" s="15" customFormat="1" ht="17.25" hidden="1" customHeight="1" x14ac:dyDescent="0.15">
      <c r="A16" s="7">
        <v>15</v>
      </c>
      <c r="B16" s="7" t="s">
        <v>72</v>
      </c>
      <c r="C16" s="11" t="s">
        <v>393</v>
      </c>
      <c r="D16" s="10" t="s">
        <v>15</v>
      </c>
      <c r="E16" s="74" t="s">
        <v>16</v>
      </c>
      <c r="F16" s="98" t="s">
        <v>394</v>
      </c>
      <c r="G16" s="44" t="s">
        <v>17</v>
      </c>
      <c r="H16" s="11">
        <v>1110506820</v>
      </c>
      <c r="I16" s="11">
        <v>6</v>
      </c>
      <c r="J16" s="10" t="s">
        <v>18</v>
      </c>
      <c r="K16" s="11" t="s">
        <v>79</v>
      </c>
      <c r="L16" s="16">
        <v>33266</v>
      </c>
      <c r="M16" s="16">
        <v>45692</v>
      </c>
      <c r="N16" s="49">
        <f t="shared" ca="1" si="3"/>
        <v>35</v>
      </c>
      <c r="O16" s="11" t="s">
        <v>286</v>
      </c>
      <c r="P16" s="11" t="s">
        <v>395</v>
      </c>
      <c r="Q16" s="11" t="s">
        <v>245</v>
      </c>
      <c r="R16" s="11" t="s">
        <v>246</v>
      </c>
      <c r="S16" s="48" t="s">
        <v>396</v>
      </c>
      <c r="T16" s="11">
        <v>3144219306</v>
      </c>
      <c r="U16" s="11" t="s">
        <v>85</v>
      </c>
      <c r="V16" s="20" t="s">
        <v>85</v>
      </c>
      <c r="W16" s="10" t="s">
        <v>85</v>
      </c>
      <c r="X16" s="11" t="s">
        <v>397</v>
      </c>
      <c r="Y16" s="11" t="s">
        <v>398</v>
      </c>
      <c r="Z16" s="11" t="s">
        <v>150</v>
      </c>
      <c r="AA16" s="10" t="s">
        <v>251</v>
      </c>
      <c r="AB16" s="10">
        <v>52113881</v>
      </c>
      <c r="AC16" s="11">
        <v>7</v>
      </c>
      <c r="AD16" s="11" t="s">
        <v>20</v>
      </c>
      <c r="AE16" s="16">
        <v>45684</v>
      </c>
      <c r="AF16" s="16">
        <v>45685</v>
      </c>
      <c r="AG16" s="16">
        <v>46014</v>
      </c>
      <c r="AH16" s="49">
        <f t="shared" si="0"/>
        <v>330</v>
      </c>
      <c r="AI16" s="50">
        <v>121000000</v>
      </c>
      <c r="AJ16" s="11" t="s">
        <v>252</v>
      </c>
      <c r="AK16" s="50">
        <v>11000000</v>
      </c>
      <c r="AL16" s="11">
        <v>2625</v>
      </c>
      <c r="AM16" s="11">
        <v>10125</v>
      </c>
      <c r="AN16" s="16">
        <v>45685</v>
      </c>
      <c r="AO16" s="11" t="s">
        <v>389</v>
      </c>
      <c r="AP16" s="11" t="s">
        <v>76</v>
      </c>
      <c r="AQ16" s="11" t="s">
        <v>85</v>
      </c>
      <c r="AR16" s="11" t="s">
        <v>85</v>
      </c>
      <c r="AS16" s="10" t="s">
        <v>25</v>
      </c>
      <c r="AT16" s="11" t="s">
        <v>399</v>
      </c>
      <c r="AU16" s="11" t="s">
        <v>17</v>
      </c>
      <c r="AV16" s="11">
        <v>1020463487</v>
      </c>
      <c r="AW16" s="10">
        <v>3</v>
      </c>
      <c r="AX16" s="11" t="s">
        <v>400</v>
      </c>
      <c r="AY16" s="11" t="s">
        <v>381</v>
      </c>
      <c r="AZ16" s="11" t="s">
        <v>85</v>
      </c>
      <c r="BA16" s="11" t="s">
        <v>85</v>
      </c>
      <c r="BB16" s="11" t="s">
        <v>133</v>
      </c>
      <c r="BC16" s="11" t="s">
        <v>85</v>
      </c>
      <c r="BD16" s="10" t="s">
        <v>70</v>
      </c>
      <c r="BE16" s="68">
        <v>0</v>
      </c>
      <c r="BF16" s="11" t="s">
        <v>85</v>
      </c>
      <c r="BG16" s="68">
        <v>0</v>
      </c>
      <c r="BH16" s="11">
        <v>0</v>
      </c>
      <c r="BI16" s="11" t="s">
        <v>85</v>
      </c>
      <c r="BJ16" s="11">
        <v>0</v>
      </c>
      <c r="BK16" s="30">
        <v>0</v>
      </c>
      <c r="BL16" s="11" t="s">
        <v>85</v>
      </c>
      <c r="BM16" s="11" t="s">
        <v>85</v>
      </c>
      <c r="BN16" s="68">
        <v>0</v>
      </c>
      <c r="BO16" s="11">
        <v>0</v>
      </c>
      <c r="BP16" s="11" t="s">
        <v>85</v>
      </c>
      <c r="BQ16" s="11" t="s">
        <v>85</v>
      </c>
      <c r="BR16" s="11">
        <v>0</v>
      </c>
      <c r="BS16" s="11">
        <v>0</v>
      </c>
      <c r="BT16" s="11" t="s">
        <v>85</v>
      </c>
      <c r="BU16" s="11" t="s">
        <v>85</v>
      </c>
      <c r="BV16" s="11">
        <v>0</v>
      </c>
      <c r="BW16" s="11" t="s">
        <v>85</v>
      </c>
      <c r="BX16" s="11" t="s">
        <v>85</v>
      </c>
      <c r="BY16" s="11" t="s">
        <v>85</v>
      </c>
      <c r="BZ16" s="11" t="s">
        <v>85</v>
      </c>
      <c r="CA16" s="11" t="s">
        <v>85</v>
      </c>
      <c r="CB16" s="11" t="s">
        <v>85</v>
      </c>
      <c r="CC16" s="11" t="s">
        <v>85</v>
      </c>
      <c r="CD16" s="11" t="s">
        <v>85</v>
      </c>
      <c r="CE16" s="11">
        <v>0</v>
      </c>
      <c r="CF16" s="11" t="s">
        <v>85</v>
      </c>
      <c r="CG16" s="11" t="s">
        <v>85</v>
      </c>
      <c r="CH16" s="11">
        <v>0</v>
      </c>
      <c r="CI16" s="16">
        <f t="shared" si="1"/>
        <v>46014</v>
      </c>
      <c r="CJ16" s="16" t="s">
        <v>85</v>
      </c>
      <c r="CK16" s="11" t="s">
        <v>85</v>
      </c>
      <c r="CL16" s="50">
        <f t="shared" si="4"/>
        <v>121000000</v>
      </c>
      <c r="CM16" s="11">
        <v>80111600</v>
      </c>
      <c r="CN16" s="11" t="s">
        <v>401</v>
      </c>
      <c r="CO16" s="48" t="s">
        <v>402</v>
      </c>
      <c r="CP16" s="11" t="s">
        <v>41</v>
      </c>
    </row>
    <row r="17" spans="1:97" s="15" customFormat="1" ht="17.25" hidden="1" customHeight="1" x14ac:dyDescent="0.15">
      <c r="A17" s="7">
        <v>16</v>
      </c>
      <c r="B17" s="7" t="s">
        <v>42</v>
      </c>
      <c r="C17" s="11" t="s">
        <v>403</v>
      </c>
      <c r="D17" s="10" t="s">
        <v>15</v>
      </c>
      <c r="E17" s="74" t="s">
        <v>16</v>
      </c>
      <c r="F17" s="98" t="s">
        <v>404</v>
      </c>
      <c r="G17" s="44" t="s">
        <v>17</v>
      </c>
      <c r="H17" s="11">
        <v>1072638808</v>
      </c>
      <c r="I17" s="11">
        <v>6</v>
      </c>
      <c r="J17" s="10" t="s">
        <v>18</v>
      </c>
      <c r="K17" s="11" t="s">
        <v>79</v>
      </c>
      <c r="L17" s="16">
        <v>31337</v>
      </c>
      <c r="M17" s="16">
        <v>45700</v>
      </c>
      <c r="N17" s="49">
        <f t="shared" ca="1" si="3"/>
        <v>41</v>
      </c>
      <c r="O17" s="11" t="s">
        <v>405</v>
      </c>
      <c r="P17" s="11" t="s">
        <v>406</v>
      </c>
      <c r="Q17" s="11" t="s">
        <v>245</v>
      </c>
      <c r="R17" s="11" t="s">
        <v>246</v>
      </c>
      <c r="S17" s="48" t="s">
        <v>407</v>
      </c>
      <c r="T17" s="11">
        <v>3202746084</v>
      </c>
      <c r="U17" s="11" t="s">
        <v>85</v>
      </c>
      <c r="V17" s="20" t="s">
        <v>85</v>
      </c>
      <c r="W17" s="10" t="s">
        <v>85</v>
      </c>
      <c r="X17" s="11" t="s">
        <v>408</v>
      </c>
      <c r="Y17" s="11" t="s">
        <v>409</v>
      </c>
      <c r="Z17" s="11" t="s">
        <v>20</v>
      </c>
      <c r="AA17" s="10" t="s">
        <v>251</v>
      </c>
      <c r="AB17" s="10">
        <v>52113881</v>
      </c>
      <c r="AC17" s="11">
        <v>7</v>
      </c>
      <c r="AD17" s="11" t="s">
        <v>20</v>
      </c>
      <c r="AE17" s="16">
        <v>45685</v>
      </c>
      <c r="AF17" s="16">
        <v>45685</v>
      </c>
      <c r="AG17" s="16">
        <v>45838</v>
      </c>
      <c r="AH17" s="49">
        <f t="shared" si="0"/>
        <v>154</v>
      </c>
      <c r="AI17" s="50">
        <v>57750000</v>
      </c>
      <c r="AJ17" s="11" t="s">
        <v>252</v>
      </c>
      <c r="AK17" s="50">
        <v>11000000</v>
      </c>
      <c r="AL17" s="11">
        <v>4325</v>
      </c>
      <c r="AM17" s="11">
        <v>9825</v>
      </c>
      <c r="AN17" s="16">
        <v>45685</v>
      </c>
      <c r="AO17" s="11" t="s">
        <v>279</v>
      </c>
      <c r="AP17" s="11" t="s">
        <v>66</v>
      </c>
      <c r="AQ17" s="11" t="s">
        <v>85</v>
      </c>
      <c r="AR17" s="11" t="s">
        <v>85</v>
      </c>
      <c r="AS17" s="10" t="s">
        <v>25</v>
      </c>
      <c r="AT17" s="54" t="s">
        <v>366</v>
      </c>
      <c r="AU17" s="11" t="s">
        <v>17</v>
      </c>
      <c r="AV17" s="11">
        <v>20546868</v>
      </c>
      <c r="AW17" s="10">
        <v>2</v>
      </c>
      <c r="AX17" s="11" t="s">
        <v>410</v>
      </c>
      <c r="AY17" s="11" t="s">
        <v>91</v>
      </c>
      <c r="AZ17" s="11" t="s">
        <v>85</v>
      </c>
      <c r="BA17" s="11" t="s">
        <v>85</v>
      </c>
      <c r="BB17" s="11" t="s">
        <v>133</v>
      </c>
      <c r="BC17" s="11" t="s">
        <v>85</v>
      </c>
      <c r="BD17" s="10" t="s">
        <v>70</v>
      </c>
      <c r="BE17" s="68">
        <v>0</v>
      </c>
      <c r="BF17" s="11" t="s">
        <v>85</v>
      </c>
      <c r="BG17" s="68">
        <v>0</v>
      </c>
      <c r="BH17" s="11">
        <v>0</v>
      </c>
      <c r="BI17" s="11" t="s">
        <v>85</v>
      </c>
      <c r="BJ17" s="11">
        <v>0</v>
      </c>
      <c r="BK17" s="30">
        <v>0</v>
      </c>
      <c r="BL17" s="11" t="s">
        <v>85</v>
      </c>
      <c r="BM17" s="11" t="s">
        <v>85</v>
      </c>
      <c r="BN17" s="68">
        <v>0</v>
      </c>
      <c r="BO17" s="11">
        <v>0</v>
      </c>
      <c r="BP17" s="11" t="s">
        <v>85</v>
      </c>
      <c r="BQ17" s="11" t="s">
        <v>85</v>
      </c>
      <c r="BR17" s="11">
        <v>0</v>
      </c>
      <c r="BS17" s="11">
        <v>0</v>
      </c>
      <c r="BT17" s="11" t="s">
        <v>85</v>
      </c>
      <c r="BU17" s="11" t="s">
        <v>85</v>
      </c>
      <c r="BV17" s="11">
        <v>0</v>
      </c>
      <c r="BW17" s="11" t="s">
        <v>85</v>
      </c>
      <c r="BX17" s="11" t="s">
        <v>85</v>
      </c>
      <c r="BY17" s="11" t="s">
        <v>85</v>
      </c>
      <c r="BZ17" s="11" t="s">
        <v>85</v>
      </c>
      <c r="CA17" s="11" t="s">
        <v>85</v>
      </c>
      <c r="CB17" s="11" t="s">
        <v>85</v>
      </c>
      <c r="CC17" s="11" t="s">
        <v>85</v>
      </c>
      <c r="CD17" s="11" t="s">
        <v>85</v>
      </c>
      <c r="CE17" s="11">
        <v>0</v>
      </c>
      <c r="CF17" s="11" t="s">
        <v>85</v>
      </c>
      <c r="CG17" s="11" t="s">
        <v>85</v>
      </c>
      <c r="CH17" s="11">
        <v>0</v>
      </c>
      <c r="CI17" s="16">
        <f t="shared" si="1"/>
        <v>45838</v>
      </c>
      <c r="CJ17" s="11" t="s">
        <v>85</v>
      </c>
      <c r="CK17" s="11" t="s">
        <v>85</v>
      </c>
      <c r="CL17" s="50">
        <f t="shared" si="4"/>
        <v>57750000</v>
      </c>
      <c r="CM17" s="11">
        <v>80111600</v>
      </c>
      <c r="CN17" s="11" t="s">
        <v>411</v>
      </c>
      <c r="CO17" s="48" t="s">
        <v>412</v>
      </c>
      <c r="CP17" s="11" t="s">
        <v>52</v>
      </c>
    </row>
    <row r="18" spans="1:97" s="15" customFormat="1" ht="17.25" hidden="1" customHeight="1" x14ac:dyDescent="0.15">
      <c r="A18" s="7">
        <v>17</v>
      </c>
      <c r="B18" s="7" t="s">
        <v>28</v>
      </c>
      <c r="C18" s="11" t="s">
        <v>413</v>
      </c>
      <c r="D18" s="10" t="s">
        <v>15</v>
      </c>
      <c r="E18" s="74" t="s">
        <v>16</v>
      </c>
      <c r="F18" s="98" t="s">
        <v>414</v>
      </c>
      <c r="G18" s="44" t="s">
        <v>17</v>
      </c>
      <c r="H18" s="11">
        <v>77096869</v>
      </c>
      <c r="I18" s="11">
        <v>5</v>
      </c>
      <c r="J18" s="10" t="s">
        <v>18</v>
      </c>
      <c r="K18" s="11" t="s">
        <v>79</v>
      </c>
      <c r="L18" s="16">
        <v>31214</v>
      </c>
      <c r="M18" s="16">
        <v>45701</v>
      </c>
      <c r="N18" s="49">
        <f t="shared" ca="1" si="3"/>
        <v>41</v>
      </c>
      <c r="O18" s="11" t="s">
        <v>286</v>
      </c>
      <c r="P18" s="11" t="s">
        <v>415</v>
      </c>
      <c r="Q18" s="11" t="s">
        <v>245</v>
      </c>
      <c r="R18" s="11" t="s">
        <v>246</v>
      </c>
      <c r="S18" s="48" t="s">
        <v>416</v>
      </c>
      <c r="T18" s="11">
        <v>5814468</v>
      </c>
      <c r="U18" s="11" t="s">
        <v>85</v>
      </c>
      <c r="V18" s="20" t="s">
        <v>85</v>
      </c>
      <c r="W18" s="10" t="s">
        <v>85</v>
      </c>
      <c r="X18" s="11" t="s">
        <v>417</v>
      </c>
      <c r="Y18" s="11" t="s">
        <v>418</v>
      </c>
      <c r="Z18" s="11" t="s">
        <v>96</v>
      </c>
      <c r="AA18" s="10" t="s">
        <v>251</v>
      </c>
      <c r="AB18" s="10">
        <v>52113881</v>
      </c>
      <c r="AC18" s="11">
        <v>7</v>
      </c>
      <c r="AD18" s="11" t="s">
        <v>20</v>
      </c>
      <c r="AE18" s="16">
        <v>45686</v>
      </c>
      <c r="AF18" s="16">
        <v>45687</v>
      </c>
      <c r="AG18" s="16">
        <v>45838</v>
      </c>
      <c r="AH18" s="49">
        <f t="shared" si="0"/>
        <v>152</v>
      </c>
      <c r="AI18" s="50">
        <v>52500000</v>
      </c>
      <c r="AJ18" s="11" t="s">
        <v>252</v>
      </c>
      <c r="AK18" s="50">
        <v>10000000</v>
      </c>
      <c r="AL18" s="11">
        <v>5025</v>
      </c>
      <c r="AM18" s="11">
        <v>11025</v>
      </c>
      <c r="AN18" s="16">
        <v>45687</v>
      </c>
      <c r="AO18" s="11" t="s">
        <v>266</v>
      </c>
      <c r="AP18" s="11" t="s">
        <v>66</v>
      </c>
      <c r="AQ18" s="11" t="s">
        <v>85</v>
      </c>
      <c r="AR18" s="11" t="s">
        <v>85</v>
      </c>
      <c r="AS18" s="10" t="s">
        <v>25</v>
      </c>
      <c r="AT18" s="54" t="s">
        <v>419</v>
      </c>
      <c r="AU18" s="11" t="s">
        <v>17</v>
      </c>
      <c r="AV18" s="11">
        <v>1106770240</v>
      </c>
      <c r="AW18" s="10">
        <v>1</v>
      </c>
      <c r="AX18" s="11" t="s">
        <v>420</v>
      </c>
      <c r="AY18" s="11" t="str">
        <f t="shared" ref="AY18:AY23" si="5">Z18</f>
        <v>Oficina de Relacionamiento con la Ciudadanía</v>
      </c>
      <c r="AZ18" s="11" t="s">
        <v>85</v>
      </c>
      <c r="BA18" s="11" t="s">
        <v>85</v>
      </c>
      <c r="BB18" s="11" t="s">
        <v>133</v>
      </c>
      <c r="BC18" s="11" t="s">
        <v>85</v>
      </c>
      <c r="BD18" s="10" t="s">
        <v>70</v>
      </c>
      <c r="BE18" s="68">
        <v>0</v>
      </c>
      <c r="BF18" s="11" t="s">
        <v>85</v>
      </c>
      <c r="BG18" s="68">
        <v>0</v>
      </c>
      <c r="BH18" s="11">
        <v>0</v>
      </c>
      <c r="BI18" s="11" t="s">
        <v>85</v>
      </c>
      <c r="BJ18" s="11">
        <v>0</v>
      </c>
      <c r="BK18" s="30">
        <v>0</v>
      </c>
      <c r="BL18" s="11" t="s">
        <v>85</v>
      </c>
      <c r="BM18" s="11" t="s">
        <v>85</v>
      </c>
      <c r="BN18" s="68">
        <v>0</v>
      </c>
      <c r="BO18" s="11">
        <v>0</v>
      </c>
      <c r="BP18" s="11" t="s">
        <v>85</v>
      </c>
      <c r="BQ18" s="11" t="s">
        <v>85</v>
      </c>
      <c r="BR18" s="11">
        <v>0</v>
      </c>
      <c r="BS18" s="11">
        <v>0</v>
      </c>
      <c r="BT18" s="11" t="s">
        <v>85</v>
      </c>
      <c r="BU18" s="11" t="s">
        <v>85</v>
      </c>
      <c r="BV18" s="11">
        <v>0</v>
      </c>
      <c r="BW18" s="11" t="s">
        <v>85</v>
      </c>
      <c r="BX18" s="11" t="s">
        <v>85</v>
      </c>
      <c r="BY18" s="11" t="s">
        <v>85</v>
      </c>
      <c r="BZ18" s="11" t="s">
        <v>85</v>
      </c>
      <c r="CA18" s="11" t="s">
        <v>85</v>
      </c>
      <c r="CB18" s="11" t="s">
        <v>85</v>
      </c>
      <c r="CC18" s="11" t="s">
        <v>85</v>
      </c>
      <c r="CD18" s="11" t="s">
        <v>85</v>
      </c>
      <c r="CE18" s="11">
        <v>0</v>
      </c>
      <c r="CF18" s="11" t="s">
        <v>85</v>
      </c>
      <c r="CG18" s="11" t="s">
        <v>85</v>
      </c>
      <c r="CH18" s="11">
        <v>0</v>
      </c>
      <c r="CI18" s="16">
        <f t="shared" si="1"/>
        <v>45838</v>
      </c>
      <c r="CJ18" s="11" t="s">
        <v>85</v>
      </c>
      <c r="CK18" s="11" t="s">
        <v>85</v>
      </c>
      <c r="CL18" s="50">
        <f t="shared" si="4"/>
        <v>52500000</v>
      </c>
      <c r="CM18" s="11">
        <v>80111600</v>
      </c>
      <c r="CN18" s="11" t="s">
        <v>421</v>
      </c>
      <c r="CO18" s="48" t="s">
        <v>422</v>
      </c>
      <c r="CP18" s="11" t="s">
        <v>52</v>
      </c>
    </row>
    <row r="19" spans="1:97" s="15" customFormat="1" ht="17.25" hidden="1" customHeight="1" x14ac:dyDescent="0.15">
      <c r="A19" s="7">
        <v>18</v>
      </c>
      <c r="B19" s="7" t="s">
        <v>28</v>
      </c>
      <c r="C19" s="11" t="s">
        <v>423</v>
      </c>
      <c r="D19" s="10" t="s">
        <v>15</v>
      </c>
      <c r="E19" s="74" t="s">
        <v>16</v>
      </c>
      <c r="F19" s="98" t="s">
        <v>424</v>
      </c>
      <c r="G19" s="44" t="s">
        <v>17</v>
      </c>
      <c r="H19" s="11">
        <v>19425497</v>
      </c>
      <c r="I19" s="11">
        <v>0</v>
      </c>
      <c r="J19" s="10" t="s">
        <v>18</v>
      </c>
      <c r="K19" s="11" t="s">
        <v>79</v>
      </c>
      <c r="L19" s="16">
        <v>22278</v>
      </c>
      <c r="M19" s="16">
        <f t="shared" ref="M19:M42" ca="1" si="6">TODAY()</f>
        <v>46134</v>
      </c>
      <c r="N19" s="49">
        <f t="shared" ca="1" si="3"/>
        <v>66</v>
      </c>
      <c r="O19" s="11" t="s">
        <v>425</v>
      </c>
      <c r="P19" s="11" t="s">
        <v>426</v>
      </c>
      <c r="Q19" s="11" t="s">
        <v>245</v>
      </c>
      <c r="R19" s="11" t="s">
        <v>246</v>
      </c>
      <c r="S19" s="48" t="s">
        <v>427</v>
      </c>
      <c r="T19" s="11">
        <v>6015341857</v>
      </c>
      <c r="U19" s="11" t="s">
        <v>85</v>
      </c>
      <c r="V19" s="20" t="s">
        <v>85</v>
      </c>
      <c r="W19" s="10" t="s">
        <v>85</v>
      </c>
      <c r="X19" s="11" t="s">
        <v>428</v>
      </c>
      <c r="Y19" s="11" t="s">
        <v>429</v>
      </c>
      <c r="Z19" s="11" t="s">
        <v>91</v>
      </c>
      <c r="AA19" s="10" t="s">
        <v>251</v>
      </c>
      <c r="AB19" s="10">
        <v>52113881</v>
      </c>
      <c r="AC19" s="11">
        <v>7</v>
      </c>
      <c r="AD19" s="11" t="s">
        <v>20</v>
      </c>
      <c r="AE19" s="16">
        <v>45688</v>
      </c>
      <c r="AF19" s="16">
        <v>45691</v>
      </c>
      <c r="AG19" s="16">
        <v>45808</v>
      </c>
      <c r="AH19" s="49">
        <f t="shared" si="0"/>
        <v>118</v>
      </c>
      <c r="AI19" s="50">
        <v>56000000</v>
      </c>
      <c r="AJ19" s="11" t="s">
        <v>252</v>
      </c>
      <c r="AK19" s="50">
        <v>14000000</v>
      </c>
      <c r="AL19" s="11">
        <v>2025</v>
      </c>
      <c r="AM19" s="11">
        <v>11725</v>
      </c>
      <c r="AN19" s="16">
        <v>45691</v>
      </c>
      <c r="AO19" s="11" t="s">
        <v>279</v>
      </c>
      <c r="AP19" s="11" t="s">
        <v>66</v>
      </c>
      <c r="AQ19" s="11" t="s">
        <v>85</v>
      </c>
      <c r="AR19" s="11" t="s">
        <v>85</v>
      </c>
      <c r="AS19" s="10" t="s">
        <v>25</v>
      </c>
      <c r="AT19" s="54" t="s">
        <v>430</v>
      </c>
      <c r="AU19" s="11" t="s">
        <v>17</v>
      </c>
      <c r="AV19" s="11">
        <v>1018420418</v>
      </c>
      <c r="AW19" s="10">
        <v>3</v>
      </c>
      <c r="AX19" s="11" t="s">
        <v>410</v>
      </c>
      <c r="AY19" s="11" t="str">
        <f t="shared" si="5"/>
        <v>Oficina de Proyectos para la Igualdad y Equidad</v>
      </c>
      <c r="AZ19" s="11" t="s">
        <v>85</v>
      </c>
      <c r="BA19" s="11" t="s">
        <v>85</v>
      </c>
      <c r="BB19" s="11" t="s">
        <v>133</v>
      </c>
      <c r="BC19" s="11" t="s">
        <v>85</v>
      </c>
      <c r="BD19" s="10" t="s">
        <v>70</v>
      </c>
      <c r="BE19" s="68">
        <v>0</v>
      </c>
      <c r="BF19" s="11" t="s">
        <v>85</v>
      </c>
      <c r="BG19" s="68">
        <v>0</v>
      </c>
      <c r="BH19" s="11">
        <v>0</v>
      </c>
      <c r="BI19" s="11" t="s">
        <v>85</v>
      </c>
      <c r="BJ19" s="11">
        <v>0</v>
      </c>
      <c r="BK19" s="30">
        <v>0</v>
      </c>
      <c r="BL19" s="11" t="s">
        <v>85</v>
      </c>
      <c r="BM19" s="11" t="s">
        <v>85</v>
      </c>
      <c r="BN19" s="68">
        <v>0</v>
      </c>
      <c r="BO19" s="11">
        <v>0</v>
      </c>
      <c r="BP19" s="11" t="s">
        <v>85</v>
      </c>
      <c r="BQ19" s="11" t="s">
        <v>85</v>
      </c>
      <c r="BR19" s="11">
        <v>0</v>
      </c>
      <c r="BS19" s="11">
        <v>0</v>
      </c>
      <c r="BT19" s="11" t="s">
        <v>85</v>
      </c>
      <c r="BU19" s="11" t="s">
        <v>85</v>
      </c>
      <c r="BV19" s="11">
        <v>0</v>
      </c>
      <c r="BW19" s="11" t="s">
        <v>85</v>
      </c>
      <c r="BX19" s="11" t="s">
        <v>85</v>
      </c>
      <c r="BY19" s="11" t="s">
        <v>85</v>
      </c>
      <c r="BZ19" s="11" t="s">
        <v>85</v>
      </c>
      <c r="CA19" s="11" t="s">
        <v>85</v>
      </c>
      <c r="CB19" s="11" t="s">
        <v>85</v>
      </c>
      <c r="CC19" s="11" t="s">
        <v>85</v>
      </c>
      <c r="CD19" s="11" t="s">
        <v>85</v>
      </c>
      <c r="CE19" s="11">
        <v>0</v>
      </c>
      <c r="CF19" s="11" t="s">
        <v>85</v>
      </c>
      <c r="CG19" s="11" t="s">
        <v>85</v>
      </c>
      <c r="CH19" s="11">
        <v>0</v>
      </c>
      <c r="CI19" s="16">
        <f t="shared" si="1"/>
        <v>45808</v>
      </c>
      <c r="CJ19" s="11" t="s">
        <v>85</v>
      </c>
      <c r="CK19" s="11" t="s">
        <v>85</v>
      </c>
      <c r="CL19" s="50">
        <f t="shared" si="4"/>
        <v>56000000</v>
      </c>
      <c r="CM19" s="11">
        <v>80111600</v>
      </c>
      <c r="CN19" s="11" t="s">
        <v>431</v>
      </c>
      <c r="CO19" s="48" t="s">
        <v>432</v>
      </c>
      <c r="CP19" s="11" t="s">
        <v>52</v>
      </c>
    </row>
    <row r="20" spans="1:97" s="15" customFormat="1" ht="17.25" hidden="1" customHeight="1" x14ac:dyDescent="0.15">
      <c r="A20" s="7">
        <v>19</v>
      </c>
      <c r="B20" s="7" t="s">
        <v>28</v>
      </c>
      <c r="C20" s="23" t="s">
        <v>433</v>
      </c>
      <c r="D20" s="12" t="s">
        <v>15</v>
      </c>
      <c r="E20" s="84" t="s">
        <v>16</v>
      </c>
      <c r="F20" s="99" t="s">
        <v>434</v>
      </c>
      <c r="G20" s="85" t="s">
        <v>17</v>
      </c>
      <c r="H20" s="23">
        <v>1095793184</v>
      </c>
      <c r="I20" s="23">
        <v>5</v>
      </c>
      <c r="J20" s="12" t="s">
        <v>18</v>
      </c>
      <c r="K20" s="23" t="s">
        <v>79</v>
      </c>
      <c r="L20" s="32">
        <v>31987</v>
      </c>
      <c r="M20" s="32">
        <f t="shared" ca="1" si="6"/>
        <v>46134</v>
      </c>
      <c r="N20" s="86">
        <f t="shared" ca="1" si="3"/>
        <v>39</v>
      </c>
      <c r="O20" s="23" t="s">
        <v>361</v>
      </c>
      <c r="P20" s="23" t="s">
        <v>435</v>
      </c>
      <c r="Q20" s="23" t="s">
        <v>245</v>
      </c>
      <c r="R20" s="23" t="s">
        <v>246</v>
      </c>
      <c r="S20" s="38" t="s">
        <v>436</v>
      </c>
      <c r="T20" s="23">
        <v>3134739113</v>
      </c>
      <c r="U20" s="23" t="s">
        <v>85</v>
      </c>
      <c r="V20" s="23" t="s">
        <v>85</v>
      </c>
      <c r="W20" s="12" t="s">
        <v>85</v>
      </c>
      <c r="X20" s="23" t="s">
        <v>437</v>
      </c>
      <c r="Y20" s="23" t="s">
        <v>438</v>
      </c>
      <c r="Z20" s="23" t="s">
        <v>91</v>
      </c>
      <c r="AA20" s="87" t="s">
        <v>251</v>
      </c>
      <c r="AB20" s="87">
        <v>52113881</v>
      </c>
      <c r="AC20" s="88">
        <v>7</v>
      </c>
      <c r="AD20" s="88" t="s">
        <v>20</v>
      </c>
      <c r="AE20" s="32">
        <v>45688</v>
      </c>
      <c r="AF20" s="32">
        <v>45692</v>
      </c>
      <c r="AG20" s="32">
        <v>45808</v>
      </c>
      <c r="AH20" s="86">
        <f t="shared" si="0"/>
        <v>147</v>
      </c>
      <c r="AI20" s="89">
        <v>56000000</v>
      </c>
      <c r="AJ20" s="23" t="s">
        <v>252</v>
      </c>
      <c r="AK20" s="35">
        <v>14000000</v>
      </c>
      <c r="AL20" s="23">
        <v>2125</v>
      </c>
      <c r="AM20" s="23">
        <v>13025</v>
      </c>
      <c r="AN20" s="32">
        <v>45692</v>
      </c>
      <c r="AO20" s="23" t="s">
        <v>279</v>
      </c>
      <c r="AP20" s="23" t="s">
        <v>66</v>
      </c>
      <c r="AQ20" s="23" t="s">
        <v>85</v>
      </c>
      <c r="AR20" s="23" t="s">
        <v>85</v>
      </c>
      <c r="AS20" s="12" t="s">
        <v>25</v>
      </c>
      <c r="AT20" s="90" t="s">
        <v>430</v>
      </c>
      <c r="AU20" s="23" t="s">
        <v>17</v>
      </c>
      <c r="AV20" s="23">
        <v>1018420418</v>
      </c>
      <c r="AW20" s="12">
        <v>3</v>
      </c>
      <c r="AX20" s="23" t="s">
        <v>439</v>
      </c>
      <c r="AY20" s="23" t="str">
        <f t="shared" si="5"/>
        <v>Oficina de Proyectos para la Igualdad y Equidad</v>
      </c>
      <c r="AZ20" s="23" t="s">
        <v>85</v>
      </c>
      <c r="BA20" s="23" t="s">
        <v>85</v>
      </c>
      <c r="BB20" s="23" t="s">
        <v>133</v>
      </c>
      <c r="BC20" s="23" t="s">
        <v>85</v>
      </c>
      <c r="BD20" s="12" t="s">
        <v>70</v>
      </c>
      <c r="BE20" s="91">
        <v>0</v>
      </c>
      <c r="BF20" s="23" t="s">
        <v>85</v>
      </c>
      <c r="BG20" s="91">
        <v>0</v>
      </c>
      <c r="BH20" s="23">
        <v>0</v>
      </c>
      <c r="BI20" s="23" t="s">
        <v>85</v>
      </c>
      <c r="BJ20" s="23">
        <v>0</v>
      </c>
      <c r="BK20" s="35">
        <v>14000000</v>
      </c>
      <c r="BL20" s="32">
        <v>45807</v>
      </c>
      <c r="BM20" s="23" t="s">
        <v>85</v>
      </c>
      <c r="BN20" s="91">
        <v>70000000</v>
      </c>
      <c r="BO20" s="23">
        <v>0</v>
      </c>
      <c r="BP20" s="23" t="s">
        <v>85</v>
      </c>
      <c r="BQ20" s="23" t="s">
        <v>85</v>
      </c>
      <c r="BR20" s="23">
        <v>0</v>
      </c>
      <c r="BS20" s="23">
        <v>0</v>
      </c>
      <c r="BT20" s="23" t="s">
        <v>85</v>
      </c>
      <c r="BU20" s="23" t="s">
        <v>85</v>
      </c>
      <c r="BV20" s="23">
        <v>0</v>
      </c>
      <c r="BW20" s="23">
        <v>29</v>
      </c>
      <c r="BX20" s="32">
        <v>45807</v>
      </c>
      <c r="BY20" s="23" t="s">
        <v>85</v>
      </c>
      <c r="BZ20" s="23" t="s">
        <v>85</v>
      </c>
      <c r="CA20" s="23" t="s">
        <v>85</v>
      </c>
      <c r="CB20" s="23" t="s">
        <v>85</v>
      </c>
      <c r="CC20" s="23" t="s">
        <v>85</v>
      </c>
      <c r="CD20" s="23" t="s">
        <v>85</v>
      </c>
      <c r="CE20" s="23">
        <v>0</v>
      </c>
      <c r="CF20" s="23" t="s">
        <v>85</v>
      </c>
      <c r="CG20" s="23" t="s">
        <v>85</v>
      </c>
      <c r="CH20" s="23">
        <v>0</v>
      </c>
      <c r="CI20" s="32">
        <v>45838</v>
      </c>
      <c r="CJ20" s="23" t="s">
        <v>85</v>
      </c>
      <c r="CK20" s="23" t="s">
        <v>85</v>
      </c>
      <c r="CL20" s="35">
        <f t="shared" si="4"/>
        <v>70000000</v>
      </c>
      <c r="CM20" s="23">
        <v>80111600</v>
      </c>
      <c r="CN20" s="23" t="s">
        <v>440</v>
      </c>
      <c r="CO20" s="48" t="s">
        <v>441</v>
      </c>
      <c r="CP20" s="23" t="s">
        <v>52</v>
      </c>
      <c r="CQ20" s="92"/>
      <c r="CR20" s="92"/>
      <c r="CS20" s="92"/>
    </row>
    <row r="21" spans="1:97" s="15" customFormat="1" ht="17.25" hidden="1" customHeight="1" x14ac:dyDescent="0.15">
      <c r="A21" s="7">
        <v>20</v>
      </c>
      <c r="B21" s="7" t="s">
        <v>28</v>
      </c>
      <c r="C21" s="23" t="s">
        <v>442</v>
      </c>
      <c r="D21" s="12" t="s">
        <v>29</v>
      </c>
      <c r="E21" s="84" t="s">
        <v>16</v>
      </c>
      <c r="F21" s="99" t="s">
        <v>443</v>
      </c>
      <c r="G21" s="85" t="s">
        <v>17</v>
      </c>
      <c r="H21" s="23">
        <v>1070917850</v>
      </c>
      <c r="I21" s="23">
        <v>6</v>
      </c>
      <c r="J21" s="12" t="s">
        <v>18</v>
      </c>
      <c r="K21" s="23" t="s">
        <v>79</v>
      </c>
      <c r="L21" s="32">
        <v>32528</v>
      </c>
      <c r="M21" s="32">
        <f t="shared" ca="1" si="6"/>
        <v>46134</v>
      </c>
      <c r="N21" s="86">
        <f t="shared" ca="1" si="3"/>
        <v>37</v>
      </c>
      <c r="O21" s="23" t="s">
        <v>444</v>
      </c>
      <c r="P21" s="23" t="s">
        <v>445</v>
      </c>
      <c r="Q21" s="23" t="s">
        <v>245</v>
      </c>
      <c r="R21" s="23" t="s">
        <v>246</v>
      </c>
      <c r="S21" s="38" t="s">
        <v>446</v>
      </c>
      <c r="T21" s="23">
        <v>8965023</v>
      </c>
      <c r="U21" s="23" t="s">
        <v>85</v>
      </c>
      <c r="V21" s="23" t="s">
        <v>85</v>
      </c>
      <c r="W21" s="12" t="s">
        <v>85</v>
      </c>
      <c r="X21" s="23" t="s">
        <v>447</v>
      </c>
      <c r="Y21" s="23" t="s">
        <v>448</v>
      </c>
      <c r="Z21" s="23" t="s">
        <v>75</v>
      </c>
      <c r="AA21" s="87" t="s">
        <v>251</v>
      </c>
      <c r="AB21" s="87">
        <v>52113881</v>
      </c>
      <c r="AC21" s="88">
        <v>7</v>
      </c>
      <c r="AD21" s="88" t="s">
        <v>20</v>
      </c>
      <c r="AE21" s="32">
        <v>45691</v>
      </c>
      <c r="AF21" s="32">
        <v>45691</v>
      </c>
      <c r="AG21" s="32">
        <v>45808</v>
      </c>
      <c r="AH21" s="86">
        <f t="shared" si="0"/>
        <v>148</v>
      </c>
      <c r="AI21" s="89">
        <v>48000000</v>
      </c>
      <c r="AJ21" s="23" t="s">
        <v>252</v>
      </c>
      <c r="AK21" s="35">
        <v>12000000</v>
      </c>
      <c r="AL21" s="23">
        <v>1625</v>
      </c>
      <c r="AM21" s="23">
        <v>11825</v>
      </c>
      <c r="AN21" s="32">
        <v>45691</v>
      </c>
      <c r="AO21" s="23" t="s">
        <v>279</v>
      </c>
      <c r="AP21" s="23" t="s">
        <v>66</v>
      </c>
      <c r="AQ21" s="23" t="s">
        <v>85</v>
      </c>
      <c r="AR21" s="23" t="s">
        <v>85</v>
      </c>
      <c r="AS21" s="12" t="s">
        <v>25</v>
      </c>
      <c r="AT21" s="23" t="s">
        <v>449</v>
      </c>
      <c r="AU21" s="23" t="s">
        <v>17</v>
      </c>
      <c r="AV21" s="23">
        <v>31572391</v>
      </c>
      <c r="AW21" s="12">
        <v>1</v>
      </c>
      <c r="AX21" s="23" t="s">
        <v>450</v>
      </c>
      <c r="AY21" s="23" t="str">
        <f t="shared" si="5"/>
        <v>Oficina Asesora de Planeación</v>
      </c>
      <c r="AZ21" s="23" t="s">
        <v>85</v>
      </c>
      <c r="BA21" s="23" t="s">
        <v>85</v>
      </c>
      <c r="BB21" s="23" t="s">
        <v>133</v>
      </c>
      <c r="BC21" s="23" t="s">
        <v>85</v>
      </c>
      <c r="BD21" s="12" t="s">
        <v>70</v>
      </c>
      <c r="BE21" s="91">
        <v>0</v>
      </c>
      <c r="BF21" s="23" t="s">
        <v>85</v>
      </c>
      <c r="BG21" s="91">
        <v>0</v>
      </c>
      <c r="BH21" s="23">
        <v>0</v>
      </c>
      <c r="BI21" s="23" t="s">
        <v>85</v>
      </c>
      <c r="BJ21" s="23">
        <v>0</v>
      </c>
      <c r="BK21" s="35">
        <v>12000000</v>
      </c>
      <c r="BL21" s="32">
        <v>45806</v>
      </c>
      <c r="BM21" s="23" t="s">
        <v>85</v>
      </c>
      <c r="BN21" s="91">
        <v>60000000</v>
      </c>
      <c r="BO21" s="23">
        <v>0</v>
      </c>
      <c r="BP21" s="23" t="s">
        <v>85</v>
      </c>
      <c r="BQ21" s="23" t="s">
        <v>85</v>
      </c>
      <c r="BR21" s="23">
        <v>0</v>
      </c>
      <c r="BS21" s="23">
        <v>0</v>
      </c>
      <c r="BT21" s="23" t="s">
        <v>85</v>
      </c>
      <c r="BU21" s="23" t="s">
        <v>85</v>
      </c>
      <c r="BV21" s="23">
        <v>0</v>
      </c>
      <c r="BW21" s="23">
        <v>30</v>
      </c>
      <c r="BX21" s="32">
        <v>45806</v>
      </c>
      <c r="BY21" s="23" t="s">
        <v>85</v>
      </c>
      <c r="BZ21" s="23" t="s">
        <v>85</v>
      </c>
      <c r="CA21" s="23" t="s">
        <v>85</v>
      </c>
      <c r="CB21" s="23" t="s">
        <v>85</v>
      </c>
      <c r="CC21" s="23" t="s">
        <v>85</v>
      </c>
      <c r="CD21" s="23" t="s">
        <v>85</v>
      </c>
      <c r="CE21" s="23">
        <v>0</v>
      </c>
      <c r="CF21" s="23" t="s">
        <v>85</v>
      </c>
      <c r="CG21" s="23" t="s">
        <v>85</v>
      </c>
      <c r="CH21" s="23">
        <v>0</v>
      </c>
      <c r="CI21" s="32">
        <v>45838</v>
      </c>
      <c r="CJ21" s="23" t="s">
        <v>85</v>
      </c>
      <c r="CK21" s="23" t="s">
        <v>85</v>
      </c>
      <c r="CL21" s="35">
        <f t="shared" si="4"/>
        <v>60000000</v>
      </c>
      <c r="CM21" s="23">
        <v>80111600</v>
      </c>
      <c r="CN21" s="23" t="s">
        <v>451</v>
      </c>
      <c r="CO21" s="48" t="s">
        <v>452</v>
      </c>
      <c r="CP21" s="23" t="s">
        <v>52</v>
      </c>
      <c r="CQ21" s="92"/>
      <c r="CR21" s="92"/>
      <c r="CS21" s="92"/>
    </row>
    <row r="22" spans="1:97" s="27" customFormat="1" ht="17.25" hidden="1" customHeight="1" x14ac:dyDescent="0.15">
      <c r="A22" s="7">
        <v>21</v>
      </c>
      <c r="B22" s="7" t="s">
        <v>28</v>
      </c>
      <c r="C22" s="23" t="s">
        <v>453</v>
      </c>
      <c r="D22" s="12" t="s">
        <v>15</v>
      </c>
      <c r="E22" s="84" t="s">
        <v>16</v>
      </c>
      <c r="F22" s="99" t="s">
        <v>454</v>
      </c>
      <c r="G22" s="85" t="s">
        <v>17</v>
      </c>
      <c r="H22" s="23">
        <v>1110540432</v>
      </c>
      <c r="I22" s="23">
        <v>5</v>
      </c>
      <c r="J22" s="12" t="s">
        <v>18</v>
      </c>
      <c r="K22" s="23" t="s">
        <v>79</v>
      </c>
      <c r="L22" s="32">
        <v>34273</v>
      </c>
      <c r="M22" s="32">
        <f t="shared" ca="1" si="6"/>
        <v>46134</v>
      </c>
      <c r="N22" s="86">
        <f t="shared" ca="1" si="3"/>
        <v>33</v>
      </c>
      <c r="O22" s="23" t="s">
        <v>455</v>
      </c>
      <c r="P22" s="23" t="s">
        <v>456</v>
      </c>
      <c r="Q22" s="23" t="s">
        <v>245</v>
      </c>
      <c r="R22" s="23" t="s">
        <v>246</v>
      </c>
      <c r="S22" s="38" t="s">
        <v>457</v>
      </c>
      <c r="T22" s="23">
        <v>3142865560</v>
      </c>
      <c r="U22" s="23" t="s">
        <v>85</v>
      </c>
      <c r="V22" s="23" t="s">
        <v>85</v>
      </c>
      <c r="W22" s="12" t="s">
        <v>85</v>
      </c>
      <c r="X22" s="23" t="s">
        <v>458</v>
      </c>
      <c r="Y22" s="23" t="s">
        <v>459</v>
      </c>
      <c r="Z22" s="23" t="s">
        <v>91</v>
      </c>
      <c r="AA22" s="88" t="s">
        <v>251</v>
      </c>
      <c r="AB22" s="87">
        <v>52113881</v>
      </c>
      <c r="AC22" s="88">
        <v>7</v>
      </c>
      <c r="AD22" s="88" t="s">
        <v>20</v>
      </c>
      <c r="AE22" s="32">
        <v>45688</v>
      </c>
      <c r="AF22" s="32">
        <v>45691</v>
      </c>
      <c r="AG22" s="32">
        <v>45808</v>
      </c>
      <c r="AH22" s="86">
        <f t="shared" si="0"/>
        <v>148</v>
      </c>
      <c r="AI22" s="89">
        <v>56000000</v>
      </c>
      <c r="AJ22" s="23" t="s">
        <v>252</v>
      </c>
      <c r="AK22" s="35">
        <v>14000000</v>
      </c>
      <c r="AL22" s="23">
        <v>2225</v>
      </c>
      <c r="AM22" s="23">
        <v>11625</v>
      </c>
      <c r="AN22" s="32">
        <v>45691</v>
      </c>
      <c r="AO22" s="23" t="s">
        <v>279</v>
      </c>
      <c r="AP22" s="23" t="s">
        <v>66</v>
      </c>
      <c r="AQ22" s="23" t="s">
        <v>85</v>
      </c>
      <c r="AR22" s="23" t="s">
        <v>85</v>
      </c>
      <c r="AS22" s="12" t="s">
        <v>25</v>
      </c>
      <c r="AT22" s="90" t="s">
        <v>430</v>
      </c>
      <c r="AU22" s="23" t="s">
        <v>17</v>
      </c>
      <c r="AV22" s="23">
        <v>1018420418</v>
      </c>
      <c r="AW22" s="12">
        <v>3</v>
      </c>
      <c r="AX22" s="23" t="s">
        <v>410</v>
      </c>
      <c r="AY22" s="23" t="str">
        <f t="shared" si="5"/>
        <v>Oficina de Proyectos para la Igualdad y Equidad</v>
      </c>
      <c r="AZ22" s="23" t="s">
        <v>85</v>
      </c>
      <c r="BA22" s="23" t="s">
        <v>85</v>
      </c>
      <c r="BB22" s="23" t="s">
        <v>133</v>
      </c>
      <c r="BC22" s="23" t="s">
        <v>85</v>
      </c>
      <c r="BD22" s="12" t="s">
        <v>70</v>
      </c>
      <c r="BE22" s="91">
        <v>0</v>
      </c>
      <c r="BF22" s="23" t="s">
        <v>85</v>
      </c>
      <c r="BG22" s="91">
        <v>0</v>
      </c>
      <c r="BH22" s="23">
        <v>0</v>
      </c>
      <c r="BI22" s="23" t="s">
        <v>85</v>
      </c>
      <c r="BJ22" s="23">
        <v>0</v>
      </c>
      <c r="BK22" s="35">
        <v>14000000</v>
      </c>
      <c r="BL22" s="32">
        <v>45807</v>
      </c>
      <c r="BM22" s="23" t="s">
        <v>85</v>
      </c>
      <c r="BN22" s="91">
        <v>70000000</v>
      </c>
      <c r="BO22" s="23">
        <v>0</v>
      </c>
      <c r="BP22" s="23" t="s">
        <v>85</v>
      </c>
      <c r="BQ22" s="23" t="s">
        <v>85</v>
      </c>
      <c r="BR22" s="23">
        <v>0</v>
      </c>
      <c r="BS22" s="23">
        <v>0</v>
      </c>
      <c r="BT22" s="23" t="s">
        <v>85</v>
      </c>
      <c r="BU22" s="23" t="s">
        <v>85</v>
      </c>
      <c r="BV22" s="23">
        <v>0</v>
      </c>
      <c r="BW22" s="23">
        <v>30</v>
      </c>
      <c r="BX22" s="32">
        <v>45807</v>
      </c>
      <c r="BY22" s="23" t="s">
        <v>85</v>
      </c>
      <c r="BZ22" s="23" t="s">
        <v>85</v>
      </c>
      <c r="CA22" s="23" t="s">
        <v>85</v>
      </c>
      <c r="CB22" s="23" t="s">
        <v>85</v>
      </c>
      <c r="CC22" s="23" t="s">
        <v>85</v>
      </c>
      <c r="CD22" s="23" t="s">
        <v>85</v>
      </c>
      <c r="CE22" s="23">
        <v>0</v>
      </c>
      <c r="CF22" s="23" t="s">
        <v>85</v>
      </c>
      <c r="CG22" s="23" t="s">
        <v>85</v>
      </c>
      <c r="CH22" s="23">
        <v>0</v>
      </c>
      <c r="CI22" s="32">
        <v>45838</v>
      </c>
      <c r="CJ22" s="23" t="s">
        <v>85</v>
      </c>
      <c r="CK22" s="23" t="s">
        <v>85</v>
      </c>
      <c r="CL22" s="35">
        <f t="shared" si="4"/>
        <v>70000000</v>
      </c>
      <c r="CM22" s="23">
        <v>80111600</v>
      </c>
      <c r="CN22" s="23" t="s">
        <v>460</v>
      </c>
      <c r="CO22" s="48" t="s">
        <v>461</v>
      </c>
      <c r="CP22" s="23" t="s">
        <v>52</v>
      </c>
      <c r="CQ22" s="93"/>
      <c r="CR22" s="93"/>
      <c r="CS22" s="93"/>
    </row>
    <row r="23" spans="1:97" s="27" customFormat="1" ht="17.25" hidden="1" customHeight="1" x14ac:dyDescent="0.15">
      <c r="A23" s="7">
        <v>22</v>
      </c>
      <c r="B23" s="7" t="s">
        <v>28</v>
      </c>
      <c r="C23" s="23" t="s">
        <v>462</v>
      </c>
      <c r="D23" s="12" t="s">
        <v>15</v>
      </c>
      <c r="E23" s="84" t="s">
        <v>16</v>
      </c>
      <c r="F23" s="99" t="s">
        <v>463</v>
      </c>
      <c r="G23" s="85" t="s">
        <v>17</v>
      </c>
      <c r="H23" s="23">
        <v>52260482</v>
      </c>
      <c r="I23" s="23">
        <v>0</v>
      </c>
      <c r="J23" s="12" t="s">
        <v>18</v>
      </c>
      <c r="K23" s="23" t="s">
        <v>79</v>
      </c>
      <c r="L23" s="32">
        <v>27527</v>
      </c>
      <c r="M23" s="32">
        <f t="shared" ca="1" si="6"/>
        <v>46134</v>
      </c>
      <c r="N23" s="86">
        <f t="shared" ca="1" si="3"/>
        <v>51</v>
      </c>
      <c r="O23" s="23" t="s">
        <v>464</v>
      </c>
      <c r="P23" s="23" t="s">
        <v>465</v>
      </c>
      <c r="Q23" s="23" t="s">
        <v>245</v>
      </c>
      <c r="R23" s="23" t="s">
        <v>246</v>
      </c>
      <c r="S23" s="38" t="s">
        <v>466</v>
      </c>
      <c r="T23" s="23">
        <v>3681322</v>
      </c>
      <c r="U23" s="23" t="s">
        <v>85</v>
      </c>
      <c r="V23" s="23" t="s">
        <v>85</v>
      </c>
      <c r="W23" s="12" t="s">
        <v>85</v>
      </c>
      <c r="X23" s="23" t="s">
        <v>467</v>
      </c>
      <c r="Y23" s="23" t="s">
        <v>468</v>
      </c>
      <c r="Z23" s="23" t="s">
        <v>75</v>
      </c>
      <c r="AA23" s="88" t="s">
        <v>251</v>
      </c>
      <c r="AB23" s="87">
        <v>52113881</v>
      </c>
      <c r="AC23" s="88">
        <v>7</v>
      </c>
      <c r="AD23" s="88" t="s">
        <v>20</v>
      </c>
      <c r="AE23" s="32">
        <v>45691</v>
      </c>
      <c r="AF23" s="32">
        <v>45720</v>
      </c>
      <c r="AG23" s="32">
        <v>45808</v>
      </c>
      <c r="AH23" s="86">
        <f t="shared" si="0"/>
        <v>119</v>
      </c>
      <c r="AI23" s="89">
        <v>48000000</v>
      </c>
      <c r="AJ23" s="23" t="s">
        <v>252</v>
      </c>
      <c r="AK23" s="35">
        <v>12000000</v>
      </c>
      <c r="AL23" s="23">
        <v>1825</v>
      </c>
      <c r="AM23" s="23">
        <v>12725</v>
      </c>
      <c r="AN23" s="32">
        <v>45692</v>
      </c>
      <c r="AO23" s="23" t="s">
        <v>469</v>
      </c>
      <c r="AP23" s="23" t="s">
        <v>66</v>
      </c>
      <c r="AQ23" s="23" t="s">
        <v>85</v>
      </c>
      <c r="AR23" s="23" t="s">
        <v>85</v>
      </c>
      <c r="AS23" s="12" t="s">
        <v>25</v>
      </c>
      <c r="AT23" s="23" t="s">
        <v>470</v>
      </c>
      <c r="AU23" s="23" t="s">
        <v>17</v>
      </c>
      <c r="AV23" s="23">
        <v>80065170</v>
      </c>
      <c r="AW23" s="12">
        <v>8</v>
      </c>
      <c r="AX23" s="23" t="s">
        <v>471</v>
      </c>
      <c r="AY23" s="23" t="str">
        <f t="shared" si="5"/>
        <v>Oficina Asesora de Planeación</v>
      </c>
      <c r="AZ23" s="23" t="s">
        <v>85</v>
      </c>
      <c r="BA23" s="23" t="s">
        <v>85</v>
      </c>
      <c r="BB23" s="23" t="s">
        <v>133</v>
      </c>
      <c r="BC23" s="23" t="s">
        <v>85</v>
      </c>
      <c r="BD23" s="12" t="s">
        <v>70</v>
      </c>
      <c r="BE23" s="91">
        <v>0</v>
      </c>
      <c r="BF23" s="23" t="s">
        <v>85</v>
      </c>
      <c r="BG23" s="91">
        <v>0</v>
      </c>
      <c r="BH23" s="23">
        <v>0</v>
      </c>
      <c r="BI23" s="23" t="s">
        <v>85</v>
      </c>
      <c r="BJ23" s="23">
        <v>0</v>
      </c>
      <c r="BK23" s="35">
        <v>12000000</v>
      </c>
      <c r="BL23" s="32">
        <v>45807</v>
      </c>
      <c r="BM23" s="23" t="s">
        <v>85</v>
      </c>
      <c r="BN23" s="91">
        <v>60000000</v>
      </c>
      <c r="BO23" s="23">
        <v>0</v>
      </c>
      <c r="BP23" s="23" t="s">
        <v>85</v>
      </c>
      <c r="BQ23" s="23" t="s">
        <v>85</v>
      </c>
      <c r="BR23" s="23">
        <v>0</v>
      </c>
      <c r="BS23" s="23">
        <v>0</v>
      </c>
      <c r="BT23" s="23" t="s">
        <v>85</v>
      </c>
      <c r="BU23" s="23" t="s">
        <v>85</v>
      </c>
      <c r="BV23" s="23">
        <v>0</v>
      </c>
      <c r="BW23" s="23">
        <v>30</v>
      </c>
      <c r="BX23" s="32">
        <v>45807</v>
      </c>
      <c r="BY23" s="23" t="s">
        <v>85</v>
      </c>
      <c r="BZ23" s="23" t="s">
        <v>85</v>
      </c>
      <c r="CA23" s="23" t="s">
        <v>85</v>
      </c>
      <c r="CB23" s="23" t="s">
        <v>85</v>
      </c>
      <c r="CC23" s="23" t="s">
        <v>85</v>
      </c>
      <c r="CD23" s="23" t="s">
        <v>85</v>
      </c>
      <c r="CE23" s="23">
        <v>0</v>
      </c>
      <c r="CF23" s="23" t="s">
        <v>85</v>
      </c>
      <c r="CG23" s="23" t="s">
        <v>85</v>
      </c>
      <c r="CH23" s="23">
        <v>0</v>
      </c>
      <c r="CI23" s="32">
        <v>45838</v>
      </c>
      <c r="CJ23" s="23" t="s">
        <v>85</v>
      </c>
      <c r="CK23" s="23" t="s">
        <v>85</v>
      </c>
      <c r="CL23" s="35">
        <f t="shared" si="4"/>
        <v>60000000</v>
      </c>
      <c r="CM23" s="23">
        <v>80111600</v>
      </c>
      <c r="CN23" s="23" t="s">
        <v>472</v>
      </c>
      <c r="CO23" s="48" t="s">
        <v>473</v>
      </c>
      <c r="CP23" s="23" t="s">
        <v>52</v>
      </c>
      <c r="CQ23" s="23"/>
      <c r="CR23" s="23"/>
      <c r="CS23" s="23"/>
    </row>
    <row r="24" spans="1:97" s="27" customFormat="1" ht="17.25" hidden="1" customHeight="1" x14ac:dyDescent="0.15">
      <c r="A24" s="7">
        <v>23</v>
      </c>
      <c r="B24" s="7" t="s">
        <v>28</v>
      </c>
      <c r="C24" s="23" t="s">
        <v>474</v>
      </c>
      <c r="D24" s="12" t="s">
        <v>15</v>
      </c>
      <c r="E24" s="84" t="s">
        <v>16</v>
      </c>
      <c r="F24" s="99" t="s">
        <v>475</v>
      </c>
      <c r="G24" s="85" t="s">
        <v>17</v>
      </c>
      <c r="H24" s="23">
        <v>52332989</v>
      </c>
      <c r="I24" s="23">
        <v>2</v>
      </c>
      <c r="J24" s="12" t="s">
        <v>18</v>
      </c>
      <c r="K24" s="23" t="s">
        <v>79</v>
      </c>
      <c r="L24" s="32">
        <v>27771</v>
      </c>
      <c r="M24" s="32">
        <f t="shared" ca="1" si="6"/>
        <v>46134</v>
      </c>
      <c r="N24" s="86">
        <f t="shared" ca="1" si="3"/>
        <v>50</v>
      </c>
      <c r="O24" s="23" t="s">
        <v>476</v>
      </c>
      <c r="P24" s="23" t="s">
        <v>477</v>
      </c>
      <c r="Q24" s="23" t="s">
        <v>245</v>
      </c>
      <c r="R24" s="23" t="s">
        <v>246</v>
      </c>
      <c r="S24" s="38" t="s">
        <v>478</v>
      </c>
      <c r="T24" s="23">
        <v>8076664</v>
      </c>
      <c r="U24" s="23" t="s">
        <v>85</v>
      </c>
      <c r="V24" s="23" t="s">
        <v>85</v>
      </c>
      <c r="W24" s="12" t="s">
        <v>85</v>
      </c>
      <c r="X24" s="23" t="s">
        <v>467</v>
      </c>
      <c r="Y24" s="23" t="s">
        <v>468</v>
      </c>
      <c r="Z24" s="23" t="s">
        <v>75</v>
      </c>
      <c r="AA24" s="88" t="s">
        <v>251</v>
      </c>
      <c r="AB24" s="87">
        <v>52113881</v>
      </c>
      <c r="AC24" s="88">
        <v>7</v>
      </c>
      <c r="AD24" s="88" t="s">
        <v>20</v>
      </c>
      <c r="AE24" s="32">
        <v>45691</v>
      </c>
      <c r="AF24" s="32">
        <v>45693</v>
      </c>
      <c r="AG24" s="32">
        <v>45808</v>
      </c>
      <c r="AH24" s="86">
        <f t="shared" si="0"/>
        <v>146</v>
      </c>
      <c r="AI24" s="89">
        <v>48000000</v>
      </c>
      <c r="AJ24" s="23" t="s">
        <v>252</v>
      </c>
      <c r="AK24" s="35">
        <v>12000000</v>
      </c>
      <c r="AL24" s="23">
        <v>1725</v>
      </c>
      <c r="AM24" s="23">
        <v>12925</v>
      </c>
      <c r="AN24" s="32">
        <v>45692</v>
      </c>
      <c r="AO24" s="23" t="s">
        <v>279</v>
      </c>
      <c r="AP24" s="23" t="s">
        <v>66</v>
      </c>
      <c r="AQ24" s="23" t="s">
        <v>85</v>
      </c>
      <c r="AR24" s="23" t="s">
        <v>85</v>
      </c>
      <c r="AS24" s="12" t="s">
        <v>25</v>
      </c>
      <c r="AT24" s="94" t="s">
        <v>479</v>
      </c>
      <c r="AU24" s="23" t="s">
        <v>17</v>
      </c>
      <c r="AV24" s="23">
        <v>1110506529</v>
      </c>
      <c r="AW24" s="12">
        <v>7</v>
      </c>
      <c r="AX24" s="23" t="s">
        <v>410</v>
      </c>
      <c r="AY24" s="23" t="s">
        <v>91</v>
      </c>
      <c r="AZ24" s="23" t="s">
        <v>85</v>
      </c>
      <c r="BA24" s="23" t="s">
        <v>85</v>
      </c>
      <c r="BB24" s="23" t="s">
        <v>133</v>
      </c>
      <c r="BC24" s="23" t="s">
        <v>85</v>
      </c>
      <c r="BD24" s="12" t="s">
        <v>70</v>
      </c>
      <c r="BE24" s="91">
        <v>0</v>
      </c>
      <c r="BF24" s="23" t="s">
        <v>85</v>
      </c>
      <c r="BG24" s="91">
        <v>0</v>
      </c>
      <c r="BH24" s="23">
        <v>0</v>
      </c>
      <c r="BI24" s="23" t="s">
        <v>85</v>
      </c>
      <c r="BJ24" s="23">
        <v>0</v>
      </c>
      <c r="BK24" s="35">
        <v>12000000</v>
      </c>
      <c r="BL24" s="32">
        <v>45807</v>
      </c>
      <c r="BM24" s="23" t="s">
        <v>85</v>
      </c>
      <c r="BN24" s="91">
        <v>60000000</v>
      </c>
      <c r="BO24" s="23">
        <v>0</v>
      </c>
      <c r="BP24" s="23" t="s">
        <v>85</v>
      </c>
      <c r="BQ24" s="23" t="s">
        <v>85</v>
      </c>
      <c r="BR24" s="23">
        <v>0</v>
      </c>
      <c r="BS24" s="23">
        <v>0</v>
      </c>
      <c r="BT24" s="23" t="s">
        <v>85</v>
      </c>
      <c r="BU24" s="23" t="s">
        <v>85</v>
      </c>
      <c r="BV24" s="23">
        <v>0</v>
      </c>
      <c r="BW24" s="23">
        <v>29</v>
      </c>
      <c r="BX24" s="32">
        <v>45807</v>
      </c>
      <c r="BY24" s="23" t="s">
        <v>85</v>
      </c>
      <c r="BZ24" s="23" t="s">
        <v>85</v>
      </c>
      <c r="CA24" s="23" t="s">
        <v>85</v>
      </c>
      <c r="CB24" s="23" t="s">
        <v>85</v>
      </c>
      <c r="CC24" s="23" t="s">
        <v>85</v>
      </c>
      <c r="CD24" s="23" t="s">
        <v>85</v>
      </c>
      <c r="CE24" s="23">
        <v>0</v>
      </c>
      <c r="CF24" s="23" t="s">
        <v>85</v>
      </c>
      <c r="CG24" s="23" t="s">
        <v>85</v>
      </c>
      <c r="CH24" s="23">
        <v>0</v>
      </c>
      <c r="CI24" s="32">
        <v>45838</v>
      </c>
      <c r="CJ24" s="23" t="s">
        <v>85</v>
      </c>
      <c r="CK24" s="23" t="s">
        <v>85</v>
      </c>
      <c r="CL24" s="35">
        <f t="shared" si="4"/>
        <v>60000000</v>
      </c>
      <c r="CM24" s="23">
        <v>80111600</v>
      </c>
      <c r="CN24" s="23" t="s">
        <v>480</v>
      </c>
      <c r="CO24" s="48" t="s">
        <v>481</v>
      </c>
      <c r="CP24" s="23" t="s">
        <v>52</v>
      </c>
      <c r="CQ24" s="93"/>
      <c r="CR24" s="93"/>
      <c r="CS24" s="93"/>
    </row>
    <row r="25" spans="1:97" s="27" customFormat="1" ht="17.25" hidden="1" customHeight="1" x14ac:dyDescent="0.15">
      <c r="A25" s="7">
        <v>24</v>
      </c>
      <c r="B25" s="7" t="s">
        <v>28</v>
      </c>
      <c r="C25" s="11" t="s">
        <v>482</v>
      </c>
      <c r="D25" s="10" t="s">
        <v>15</v>
      </c>
      <c r="E25" s="75" t="s">
        <v>16</v>
      </c>
      <c r="F25" s="98" t="s">
        <v>483</v>
      </c>
      <c r="G25" s="77" t="s">
        <v>17</v>
      </c>
      <c r="H25" s="11">
        <v>1010164140</v>
      </c>
      <c r="I25" s="11">
        <v>4</v>
      </c>
      <c r="J25" s="10" t="s">
        <v>18</v>
      </c>
      <c r="K25" s="11" t="s">
        <v>79</v>
      </c>
      <c r="L25" s="16">
        <v>31574</v>
      </c>
      <c r="M25" s="16">
        <f t="shared" ca="1" si="6"/>
        <v>46134</v>
      </c>
      <c r="N25" s="49">
        <f t="shared" ca="1" si="3"/>
        <v>40</v>
      </c>
      <c r="O25" s="11" t="s">
        <v>484</v>
      </c>
      <c r="P25" s="11" t="s">
        <v>415</v>
      </c>
      <c r="Q25" s="11" t="s">
        <v>245</v>
      </c>
      <c r="R25" s="11" t="s">
        <v>246</v>
      </c>
      <c r="S25" s="48" t="s">
        <v>485</v>
      </c>
      <c r="T25" s="11">
        <v>5735517</v>
      </c>
      <c r="U25" s="11" t="s">
        <v>85</v>
      </c>
      <c r="V25" s="20" t="s">
        <v>85</v>
      </c>
      <c r="W25" s="10" t="s">
        <v>85</v>
      </c>
      <c r="X25" s="11" t="s">
        <v>486</v>
      </c>
      <c r="Y25" s="11" t="s">
        <v>487</v>
      </c>
      <c r="Z25" s="11" t="s">
        <v>100</v>
      </c>
      <c r="AA25" s="25" t="s">
        <v>251</v>
      </c>
      <c r="AB25" s="55">
        <v>52113881</v>
      </c>
      <c r="AC25" s="25">
        <v>7</v>
      </c>
      <c r="AD25" s="25" t="s">
        <v>20</v>
      </c>
      <c r="AE25" s="16">
        <v>45691</v>
      </c>
      <c r="AF25" s="16">
        <v>45692</v>
      </c>
      <c r="AG25" s="16">
        <v>45900</v>
      </c>
      <c r="AH25" s="49">
        <f t="shared" si="0"/>
        <v>209</v>
      </c>
      <c r="AI25" s="56">
        <v>96000000</v>
      </c>
      <c r="AJ25" s="11" t="s">
        <v>252</v>
      </c>
      <c r="AK25" s="50">
        <v>16000000</v>
      </c>
      <c r="AL25" s="11">
        <v>5225</v>
      </c>
      <c r="AM25" s="11">
        <v>12825</v>
      </c>
      <c r="AN25" s="16">
        <v>45692</v>
      </c>
      <c r="AO25" s="11" t="s">
        <v>279</v>
      </c>
      <c r="AP25" s="11" t="s">
        <v>66</v>
      </c>
      <c r="AQ25" s="11" t="s">
        <v>85</v>
      </c>
      <c r="AR25" s="11" t="s">
        <v>85</v>
      </c>
      <c r="AS25" s="10" t="s">
        <v>25</v>
      </c>
      <c r="AT25" s="11" t="s">
        <v>488</v>
      </c>
      <c r="AU25" s="11" t="s">
        <v>17</v>
      </c>
      <c r="AV25" s="11">
        <v>1032378708</v>
      </c>
      <c r="AW25" s="10"/>
      <c r="AX25" s="11" t="s">
        <v>489</v>
      </c>
      <c r="AY25" s="11" t="s">
        <v>100</v>
      </c>
      <c r="AZ25" s="11" t="s">
        <v>85</v>
      </c>
      <c r="BA25" s="11" t="s">
        <v>85</v>
      </c>
      <c r="BB25" s="11" t="s">
        <v>133</v>
      </c>
      <c r="BC25" s="11" t="s">
        <v>85</v>
      </c>
      <c r="BD25" s="10" t="s">
        <v>70</v>
      </c>
      <c r="BE25" s="68">
        <v>0</v>
      </c>
      <c r="BF25" s="11" t="s">
        <v>85</v>
      </c>
      <c r="BG25" s="68">
        <v>0</v>
      </c>
      <c r="BH25" s="11">
        <v>0</v>
      </c>
      <c r="BI25" s="11" t="s">
        <v>85</v>
      </c>
      <c r="BJ25" s="11">
        <v>0</v>
      </c>
      <c r="BK25" s="30">
        <v>16000000</v>
      </c>
      <c r="BL25" s="16">
        <v>45869</v>
      </c>
      <c r="BM25" s="11" t="s">
        <v>85</v>
      </c>
      <c r="BN25" s="68">
        <v>112000000</v>
      </c>
      <c r="BO25" s="11">
        <v>0</v>
      </c>
      <c r="BP25" s="11" t="s">
        <v>85</v>
      </c>
      <c r="BQ25" s="11" t="s">
        <v>85</v>
      </c>
      <c r="BR25" s="11">
        <v>0</v>
      </c>
      <c r="BS25" s="11">
        <v>0</v>
      </c>
      <c r="BT25" s="11" t="s">
        <v>85</v>
      </c>
      <c r="BU25" s="11" t="s">
        <v>85</v>
      </c>
      <c r="BV25" s="11">
        <v>0</v>
      </c>
      <c r="BW25" s="11">
        <v>30</v>
      </c>
      <c r="BX25" s="16">
        <v>45869</v>
      </c>
      <c r="BY25" s="11" t="s">
        <v>85</v>
      </c>
      <c r="BZ25" s="11" t="s">
        <v>85</v>
      </c>
      <c r="CA25" s="11" t="s">
        <v>85</v>
      </c>
      <c r="CB25" s="11" t="s">
        <v>85</v>
      </c>
      <c r="CC25" s="11" t="s">
        <v>85</v>
      </c>
      <c r="CD25" s="11" t="s">
        <v>85</v>
      </c>
      <c r="CE25" s="11">
        <v>0</v>
      </c>
      <c r="CF25" s="11" t="s">
        <v>85</v>
      </c>
      <c r="CG25" s="11" t="s">
        <v>85</v>
      </c>
      <c r="CH25" s="11">
        <v>0</v>
      </c>
      <c r="CI25" s="16">
        <v>45900</v>
      </c>
      <c r="CJ25" s="11" t="s">
        <v>85</v>
      </c>
      <c r="CK25" s="11" t="s">
        <v>85</v>
      </c>
      <c r="CL25" s="50">
        <f t="shared" si="4"/>
        <v>112000000</v>
      </c>
      <c r="CM25" s="11">
        <v>80111600</v>
      </c>
      <c r="CN25" s="11" t="s">
        <v>490</v>
      </c>
      <c r="CO25" s="48" t="s">
        <v>491</v>
      </c>
      <c r="CP25" s="11" t="s">
        <v>41</v>
      </c>
    </row>
    <row r="26" spans="1:97" s="27" customFormat="1" ht="17.25" hidden="1" customHeight="1" x14ac:dyDescent="0.15">
      <c r="A26" s="7">
        <v>25</v>
      </c>
      <c r="B26" s="7" t="s">
        <v>28</v>
      </c>
      <c r="C26" s="11" t="s">
        <v>492</v>
      </c>
      <c r="D26" s="10" t="s">
        <v>15</v>
      </c>
      <c r="E26" s="75" t="s">
        <v>16</v>
      </c>
      <c r="F26" s="98" t="s">
        <v>493</v>
      </c>
      <c r="G26" s="77" t="s">
        <v>17</v>
      </c>
      <c r="H26" s="11">
        <v>1090362989</v>
      </c>
      <c r="I26" s="11">
        <v>1</v>
      </c>
      <c r="J26" s="10" t="s">
        <v>18</v>
      </c>
      <c r="K26" s="11" t="s">
        <v>79</v>
      </c>
      <c r="L26" s="16">
        <v>31388</v>
      </c>
      <c r="M26" s="16">
        <f t="shared" ca="1" si="6"/>
        <v>46134</v>
      </c>
      <c r="N26" s="49">
        <f t="shared" ca="1" si="3"/>
        <v>41</v>
      </c>
      <c r="O26" s="11" t="s">
        <v>286</v>
      </c>
      <c r="P26" s="11" t="s">
        <v>494</v>
      </c>
      <c r="Q26" s="11" t="s">
        <v>245</v>
      </c>
      <c r="R26" s="11" t="s">
        <v>246</v>
      </c>
      <c r="S26" s="48" t="s">
        <v>495</v>
      </c>
      <c r="T26" s="11">
        <v>8139458</v>
      </c>
      <c r="U26" s="11" t="s">
        <v>85</v>
      </c>
      <c r="V26" s="20" t="s">
        <v>85</v>
      </c>
      <c r="W26" s="10" t="s">
        <v>85</v>
      </c>
      <c r="X26" s="11" t="s">
        <v>496</v>
      </c>
      <c r="Y26" s="11" t="s">
        <v>497</v>
      </c>
      <c r="Z26" s="11" t="s">
        <v>100</v>
      </c>
      <c r="AA26" s="25" t="s">
        <v>251</v>
      </c>
      <c r="AB26" s="55">
        <v>52113881</v>
      </c>
      <c r="AC26" s="25">
        <v>7</v>
      </c>
      <c r="AD26" s="25" t="s">
        <v>20</v>
      </c>
      <c r="AE26" s="16">
        <v>45691</v>
      </c>
      <c r="AF26" s="16">
        <v>45692</v>
      </c>
      <c r="AG26" s="16">
        <v>45869</v>
      </c>
      <c r="AH26" s="49">
        <f t="shared" si="0"/>
        <v>178</v>
      </c>
      <c r="AI26" s="56">
        <v>69000000</v>
      </c>
      <c r="AJ26" s="11" t="s">
        <v>252</v>
      </c>
      <c r="AK26" s="50">
        <v>11500000</v>
      </c>
      <c r="AL26" s="11">
        <v>5125</v>
      </c>
      <c r="AM26" s="11">
        <v>12625</v>
      </c>
      <c r="AN26" s="16">
        <v>45692</v>
      </c>
      <c r="AO26" s="11" t="s">
        <v>498</v>
      </c>
      <c r="AP26" s="11" t="s">
        <v>66</v>
      </c>
      <c r="AQ26" s="11" t="s">
        <v>85</v>
      </c>
      <c r="AR26" s="11" t="s">
        <v>85</v>
      </c>
      <c r="AS26" s="10" t="s">
        <v>25</v>
      </c>
      <c r="AT26" s="11" t="s">
        <v>499</v>
      </c>
      <c r="AU26" s="11" t="s">
        <v>17</v>
      </c>
      <c r="AV26" s="11">
        <v>80037908</v>
      </c>
      <c r="AW26" s="10">
        <v>3</v>
      </c>
      <c r="AX26" s="11" t="s">
        <v>500</v>
      </c>
      <c r="AY26" s="11" t="s">
        <v>501</v>
      </c>
      <c r="AZ26" s="11" t="s">
        <v>85</v>
      </c>
      <c r="BA26" s="11" t="s">
        <v>85</v>
      </c>
      <c r="BB26" s="11" t="s">
        <v>133</v>
      </c>
      <c r="BC26" s="11" t="s">
        <v>85</v>
      </c>
      <c r="BD26" s="10" t="s">
        <v>70</v>
      </c>
      <c r="BE26" s="68">
        <v>0</v>
      </c>
      <c r="BF26" s="11" t="s">
        <v>85</v>
      </c>
      <c r="BG26" s="68">
        <v>0</v>
      </c>
      <c r="BH26" s="11">
        <v>0</v>
      </c>
      <c r="BI26" s="11" t="s">
        <v>85</v>
      </c>
      <c r="BJ26" s="11">
        <v>0</v>
      </c>
      <c r="BK26" s="30">
        <v>0</v>
      </c>
      <c r="BL26" s="11" t="s">
        <v>85</v>
      </c>
      <c r="BM26" s="11" t="s">
        <v>85</v>
      </c>
      <c r="BN26" s="68">
        <v>0</v>
      </c>
      <c r="BO26" s="11">
        <v>0</v>
      </c>
      <c r="BP26" s="11" t="s">
        <v>85</v>
      </c>
      <c r="BQ26" s="11" t="s">
        <v>85</v>
      </c>
      <c r="BR26" s="11">
        <v>0</v>
      </c>
      <c r="BS26" s="11">
        <v>0</v>
      </c>
      <c r="BT26" s="11" t="s">
        <v>85</v>
      </c>
      <c r="BU26" s="11" t="s">
        <v>85</v>
      </c>
      <c r="BV26" s="11">
        <v>0</v>
      </c>
      <c r="BW26" s="11" t="s">
        <v>85</v>
      </c>
      <c r="BX26" s="11" t="s">
        <v>85</v>
      </c>
      <c r="BY26" s="11" t="s">
        <v>85</v>
      </c>
      <c r="BZ26" s="11" t="s">
        <v>85</v>
      </c>
      <c r="CA26" s="11" t="s">
        <v>85</v>
      </c>
      <c r="CB26" s="11" t="s">
        <v>85</v>
      </c>
      <c r="CC26" s="11" t="s">
        <v>85</v>
      </c>
      <c r="CD26" s="11" t="s">
        <v>85</v>
      </c>
      <c r="CE26" s="11">
        <v>0</v>
      </c>
      <c r="CF26" s="11" t="s">
        <v>85</v>
      </c>
      <c r="CG26" s="11" t="s">
        <v>85</v>
      </c>
      <c r="CH26" s="11">
        <v>0</v>
      </c>
      <c r="CI26" s="16">
        <f>AG26</f>
        <v>45869</v>
      </c>
      <c r="CJ26" s="11" t="s">
        <v>85</v>
      </c>
      <c r="CK26" s="11" t="s">
        <v>85</v>
      </c>
      <c r="CL26" s="50">
        <f t="shared" si="4"/>
        <v>69000000</v>
      </c>
      <c r="CM26" s="11">
        <v>80111600</v>
      </c>
      <c r="CN26" s="11" t="s">
        <v>502</v>
      </c>
      <c r="CO26" s="48" t="s">
        <v>503</v>
      </c>
      <c r="CP26" s="11" t="s">
        <v>52</v>
      </c>
    </row>
    <row r="27" spans="1:97" s="27" customFormat="1" ht="17.25" hidden="1" customHeight="1" x14ac:dyDescent="0.15">
      <c r="A27" s="7">
        <v>26</v>
      </c>
      <c r="B27" s="7" t="s">
        <v>28</v>
      </c>
      <c r="C27" s="11" t="s">
        <v>504</v>
      </c>
      <c r="D27" s="10" t="s">
        <v>15</v>
      </c>
      <c r="E27" s="75" t="s">
        <v>16</v>
      </c>
      <c r="F27" s="98" t="s">
        <v>505</v>
      </c>
      <c r="G27" s="77" t="s">
        <v>17</v>
      </c>
      <c r="H27" s="11">
        <v>52433113</v>
      </c>
      <c r="I27" s="11">
        <v>1</v>
      </c>
      <c r="J27" s="10" t="s">
        <v>18</v>
      </c>
      <c r="K27" s="11" t="s">
        <v>79</v>
      </c>
      <c r="L27" s="16">
        <v>28275</v>
      </c>
      <c r="M27" s="16">
        <f t="shared" ca="1" si="6"/>
        <v>46134</v>
      </c>
      <c r="N27" s="49">
        <f t="shared" ca="1" si="3"/>
        <v>49</v>
      </c>
      <c r="O27" s="11" t="s">
        <v>343</v>
      </c>
      <c r="P27" s="11" t="s">
        <v>506</v>
      </c>
      <c r="Q27" s="11" t="s">
        <v>245</v>
      </c>
      <c r="R27" s="11" t="s">
        <v>246</v>
      </c>
      <c r="S27" s="48" t="s">
        <v>507</v>
      </c>
      <c r="T27" s="11">
        <v>7176063</v>
      </c>
      <c r="U27" s="11" t="s">
        <v>85</v>
      </c>
      <c r="V27" s="20" t="s">
        <v>85</v>
      </c>
      <c r="W27" s="10" t="s">
        <v>85</v>
      </c>
      <c r="X27" s="11" t="s">
        <v>508</v>
      </c>
      <c r="Y27" s="11" t="s">
        <v>509</v>
      </c>
      <c r="Z27" s="11" t="s">
        <v>112</v>
      </c>
      <c r="AA27" s="25" t="s">
        <v>251</v>
      </c>
      <c r="AB27" s="55">
        <v>52113881</v>
      </c>
      <c r="AC27" s="25">
        <v>7</v>
      </c>
      <c r="AD27" s="25" t="s">
        <v>20</v>
      </c>
      <c r="AE27" s="16">
        <v>45695</v>
      </c>
      <c r="AF27" s="16">
        <v>45695</v>
      </c>
      <c r="AG27" s="16">
        <v>46022</v>
      </c>
      <c r="AH27" s="49">
        <f t="shared" si="0"/>
        <v>113</v>
      </c>
      <c r="AI27" s="56">
        <v>99000000</v>
      </c>
      <c r="AJ27" s="11" t="s">
        <v>252</v>
      </c>
      <c r="AK27" s="50">
        <v>9000000</v>
      </c>
      <c r="AL27" s="11">
        <v>3925</v>
      </c>
      <c r="AM27" s="11">
        <v>15625</v>
      </c>
      <c r="AN27" s="16">
        <v>45695</v>
      </c>
      <c r="AO27" s="11" t="s">
        <v>469</v>
      </c>
      <c r="AP27" s="11" t="s">
        <v>66</v>
      </c>
      <c r="AQ27" s="11" t="s">
        <v>85</v>
      </c>
      <c r="AR27" s="11" t="s">
        <v>85</v>
      </c>
      <c r="AS27" s="10" t="s">
        <v>25</v>
      </c>
      <c r="AT27" s="11" t="s">
        <v>510</v>
      </c>
      <c r="AU27" s="11" t="s">
        <v>17</v>
      </c>
      <c r="AV27" s="11">
        <v>79283776</v>
      </c>
      <c r="AW27" s="10">
        <v>8</v>
      </c>
      <c r="AX27" s="11" t="s">
        <v>511</v>
      </c>
      <c r="AY27" s="11" t="s">
        <v>112</v>
      </c>
      <c r="AZ27" s="11" t="s">
        <v>85</v>
      </c>
      <c r="BA27" s="11" t="s">
        <v>85</v>
      </c>
      <c r="BB27" s="11" t="s">
        <v>133</v>
      </c>
      <c r="BC27" s="11" t="s">
        <v>85</v>
      </c>
      <c r="BD27" s="10" t="s">
        <v>70</v>
      </c>
      <c r="BE27" s="68">
        <v>63000000</v>
      </c>
      <c r="BF27" s="16">
        <v>45807</v>
      </c>
      <c r="BG27" s="68">
        <v>36000000</v>
      </c>
      <c r="BH27" s="11">
        <v>0</v>
      </c>
      <c r="BI27" s="11" t="s">
        <v>85</v>
      </c>
      <c r="BJ27" s="11">
        <v>0</v>
      </c>
      <c r="BK27" s="30">
        <v>0</v>
      </c>
      <c r="BL27" s="11" t="s">
        <v>85</v>
      </c>
      <c r="BM27" s="11" t="s">
        <v>85</v>
      </c>
      <c r="BN27" s="68">
        <v>0</v>
      </c>
      <c r="BO27" s="11">
        <v>0</v>
      </c>
      <c r="BP27" s="11" t="s">
        <v>85</v>
      </c>
      <c r="BQ27" s="11" t="s">
        <v>85</v>
      </c>
      <c r="BR27" s="11">
        <v>0</v>
      </c>
      <c r="BS27" s="11">
        <v>0</v>
      </c>
      <c r="BT27" s="11" t="s">
        <v>85</v>
      </c>
      <c r="BU27" s="11" t="s">
        <v>85</v>
      </c>
      <c r="BV27" s="11">
        <v>0</v>
      </c>
      <c r="BW27" s="11" t="s">
        <v>85</v>
      </c>
      <c r="BX27" s="11" t="s">
        <v>85</v>
      </c>
      <c r="BY27" s="11" t="s">
        <v>85</v>
      </c>
      <c r="BZ27" s="11" t="s">
        <v>85</v>
      </c>
      <c r="CA27" s="11" t="s">
        <v>85</v>
      </c>
      <c r="CB27" s="11" t="s">
        <v>85</v>
      </c>
      <c r="CC27" s="11" t="s">
        <v>85</v>
      </c>
      <c r="CD27" s="11" t="s">
        <v>85</v>
      </c>
      <c r="CE27" s="11">
        <v>0</v>
      </c>
      <c r="CF27" s="11" t="s">
        <v>85</v>
      </c>
      <c r="CG27" s="16">
        <v>45807</v>
      </c>
      <c r="CH27" s="50">
        <v>36000000</v>
      </c>
      <c r="CI27" s="16">
        <v>45807</v>
      </c>
      <c r="CJ27" s="11" t="s">
        <v>85</v>
      </c>
      <c r="CK27" s="11" t="s">
        <v>85</v>
      </c>
      <c r="CL27" s="50">
        <v>36000000</v>
      </c>
      <c r="CM27" s="11">
        <v>80111600</v>
      </c>
      <c r="CN27" s="11" t="s">
        <v>512</v>
      </c>
      <c r="CO27" s="48" t="s">
        <v>513</v>
      </c>
      <c r="CP27" s="11" t="s">
        <v>52</v>
      </c>
    </row>
    <row r="28" spans="1:97" s="27" customFormat="1" ht="17.25" hidden="1" customHeight="1" x14ac:dyDescent="0.15">
      <c r="A28" s="7">
        <v>27</v>
      </c>
      <c r="B28" s="7" t="s">
        <v>42</v>
      </c>
      <c r="C28" s="11" t="s">
        <v>514</v>
      </c>
      <c r="D28" s="10" t="s">
        <v>15</v>
      </c>
      <c r="E28" s="75" t="s">
        <v>16</v>
      </c>
      <c r="F28" s="98" t="s">
        <v>515</v>
      </c>
      <c r="G28" s="77" t="s">
        <v>17</v>
      </c>
      <c r="H28" s="11">
        <v>37901464</v>
      </c>
      <c r="I28" s="11">
        <v>5</v>
      </c>
      <c r="J28" s="10" t="s">
        <v>18</v>
      </c>
      <c r="K28" s="11" t="s">
        <v>79</v>
      </c>
      <c r="L28" s="16">
        <v>31106</v>
      </c>
      <c r="M28" s="16">
        <f t="shared" ca="1" si="6"/>
        <v>46134</v>
      </c>
      <c r="N28" s="49">
        <f t="shared" ca="1" si="3"/>
        <v>41</v>
      </c>
      <c r="O28" s="11" t="s">
        <v>516</v>
      </c>
      <c r="P28" s="11" t="s">
        <v>517</v>
      </c>
      <c r="Q28" s="11" t="s">
        <v>245</v>
      </c>
      <c r="R28" s="11" t="s">
        <v>246</v>
      </c>
      <c r="S28" s="48" t="s">
        <v>518</v>
      </c>
      <c r="T28" s="11">
        <v>3402258</v>
      </c>
      <c r="U28" s="11" t="s">
        <v>85</v>
      </c>
      <c r="V28" s="20" t="s">
        <v>85</v>
      </c>
      <c r="W28" s="10" t="s">
        <v>85</v>
      </c>
      <c r="X28" s="11" t="s">
        <v>519</v>
      </c>
      <c r="Y28" s="11" t="s">
        <v>520</v>
      </c>
      <c r="Z28" s="11" t="s">
        <v>19</v>
      </c>
      <c r="AA28" s="25" t="s">
        <v>251</v>
      </c>
      <c r="AB28" s="55">
        <v>52113881</v>
      </c>
      <c r="AC28" s="25">
        <v>7</v>
      </c>
      <c r="AD28" s="25" t="s">
        <v>20</v>
      </c>
      <c r="AE28" s="16">
        <v>45699</v>
      </c>
      <c r="AF28" s="16">
        <v>45699</v>
      </c>
      <c r="AG28" s="16">
        <v>45838</v>
      </c>
      <c r="AH28" s="49">
        <f t="shared" si="0"/>
        <v>140</v>
      </c>
      <c r="AI28" s="56">
        <v>71250000</v>
      </c>
      <c r="AJ28" s="11" t="s">
        <v>252</v>
      </c>
      <c r="AK28" s="50">
        <v>15000000</v>
      </c>
      <c r="AL28" s="11">
        <v>4925</v>
      </c>
      <c r="AM28" s="11">
        <v>16125</v>
      </c>
      <c r="AN28" s="16">
        <v>45699</v>
      </c>
      <c r="AO28" s="11" t="s">
        <v>266</v>
      </c>
      <c r="AP28" s="11" t="s">
        <v>66</v>
      </c>
      <c r="AQ28" s="11" t="s">
        <v>85</v>
      </c>
      <c r="AR28" s="11" t="s">
        <v>85</v>
      </c>
      <c r="AS28" s="10" t="s">
        <v>25</v>
      </c>
      <c r="AT28" s="11" t="s">
        <v>254</v>
      </c>
      <c r="AU28" s="11" t="s">
        <v>17</v>
      </c>
      <c r="AV28" s="11">
        <v>52838581</v>
      </c>
      <c r="AW28" s="10">
        <v>4</v>
      </c>
      <c r="AX28" s="11" t="s">
        <v>521</v>
      </c>
      <c r="AY28" s="11" t="s">
        <v>522</v>
      </c>
      <c r="AZ28" s="11" t="s">
        <v>85</v>
      </c>
      <c r="BA28" s="11" t="s">
        <v>85</v>
      </c>
      <c r="BB28" s="11" t="s">
        <v>133</v>
      </c>
      <c r="BC28" s="11" t="s">
        <v>85</v>
      </c>
      <c r="BD28" s="10" t="s">
        <v>70</v>
      </c>
      <c r="BE28" s="68">
        <v>0</v>
      </c>
      <c r="BF28" s="11" t="s">
        <v>85</v>
      </c>
      <c r="BG28" s="68">
        <v>0</v>
      </c>
      <c r="BH28" s="11">
        <v>0</v>
      </c>
      <c r="BI28" s="11" t="s">
        <v>85</v>
      </c>
      <c r="BJ28" s="11">
        <v>0</v>
      </c>
      <c r="BK28" s="30">
        <v>0</v>
      </c>
      <c r="BL28" s="11" t="s">
        <v>85</v>
      </c>
      <c r="BM28" s="11" t="s">
        <v>85</v>
      </c>
      <c r="BN28" s="68">
        <v>0</v>
      </c>
      <c r="BO28" s="11">
        <v>0</v>
      </c>
      <c r="BP28" s="11" t="s">
        <v>85</v>
      </c>
      <c r="BQ28" s="11" t="s">
        <v>85</v>
      </c>
      <c r="BR28" s="11">
        <v>0</v>
      </c>
      <c r="BS28" s="11">
        <v>0</v>
      </c>
      <c r="BT28" s="11" t="s">
        <v>85</v>
      </c>
      <c r="BU28" s="11" t="s">
        <v>85</v>
      </c>
      <c r="BV28" s="11">
        <v>0</v>
      </c>
      <c r="BW28" s="11" t="s">
        <v>85</v>
      </c>
      <c r="BX28" s="11" t="s">
        <v>85</v>
      </c>
      <c r="BY28" s="11" t="s">
        <v>85</v>
      </c>
      <c r="BZ28" s="11" t="s">
        <v>85</v>
      </c>
      <c r="CA28" s="11" t="s">
        <v>85</v>
      </c>
      <c r="CB28" s="11" t="s">
        <v>85</v>
      </c>
      <c r="CC28" s="11" t="s">
        <v>85</v>
      </c>
      <c r="CD28" s="11" t="s">
        <v>85</v>
      </c>
      <c r="CE28" s="11">
        <v>0</v>
      </c>
      <c r="CF28" s="11" t="s">
        <v>85</v>
      </c>
      <c r="CG28" s="11" t="s">
        <v>85</v>
      </c>
      <c r="CH28" s="11">
        <v>0</v>
      </c>
      <c r="CI28" s="16">
        <f t="shared" ref="CI28:CI45" si="7">AG28</f>
        <v>45838</v>
      </c>
      <c r="CJ28" s="11" t="s">
        <v>85</v>
      </c>
      <c r="CK28" s="11" t="s">
        <v>85</v>
      </c>
      <c r="CL28" s="50">
        <f t="shared" ref="CL28:CL61" si="8">AI28-BE28-BH28+BK28+BO28+BS28</f>
        <v>71250000</v>
      </c>
      <c r="CM28" s="11">
        <v>80111600</v>
      </c>
      <c r="CN28" s="11" t="s">
        <v>523</v>
      </c>
      <c r="CO28" s="48" t="s">
        <v>524</v>
      </c>
      <c r="CP28" s="11" t="s">
        <v>52</v>
      </c>
    </row>
    <row r="29" spans="1:97" s="27" customFormat="1" ht="17.25" hidden="1" customHeight="1" x14ac:dyDescent="0.15">
      <c r="A29" s="7">
        <v>28</v>
      </c>
      <c r="B29" s="7" t="s">
        <v>72</v>
      </c>
      <c r="C29" s="23" t="s">
        <v>525</v>
      </c>
      <c r="D29" s="10" t="s">
        <v>15</v>
      </c>
      <c r="E29" s="74" t="s">
        <v>16</v>
      </c>
      <c r="F29" s="98" t="s">
        <v>526</v>
      </c>
      <c r="G29" s="44" t="s">
        <v>17</v>
      </c>
      <c r="H29" s="11">
        <v>1022356641</v>
      </c>
      <c r="I29" s="11">
        <v>0</v>
      </c>
      <c r="J29" s="10" t="s">
        <v>18</v>
      </c>
      <c r="K29" s="11" t="s">
        <v>79</v>
      </c>
      <c r="L29" s="16">
        <v>32591</v>
      </c>
      <c r="M29" s="16">
        <f t="shared" ca="1" si="6"/>
        <v>46134</v>
      </c>
      <c r="N29" s="49">
        <f t="shared" ca="1" si="3"/>
        <v>37</v>
      </c>
      <c r="O29" s="11" t="s">
        <v>527</v>
      </c>
      <c r="P29" s="11" t="s">
        <v>528</v>
      </c>
      <c r="Q29" s="11" t="s">
        <v>245</v>
      </c>
      <c r="R29" s="11" t="s">
        <v>246</v>
      </c>
      <c r="S29" s="48" t="s">
        <v>529</v>
      </c>
      <c r="T29" s="11">
        <v>7846879</v>
      </c>
      <c r="U29" s="11" t="s">
        <v>85</v>
      </c>
      <c r="V29" s="20" t="s">
        <v>85</v>
      </c>
      <c r="W29" s="10" t="s">
        <v>85</v>
      </c>
      <c r="X29" s="11" t="s">
        <v>519</v>
      </c>
      <c r="Y29" s="11" t="s">
        <v>530</v>
      </c>
      <c r="Z29" s="11" t="s">
        <v>150</v>
      </c>
      <c r="AA29" s="25" t="s">
        <v>251</v>
      </c>
      <c r="AB29" s="55">
        <v>52113881</v>
      </c>
      <c r="AC29" s="25">
        <v>7</v>
      </c>
      <c r="AD29" s="25" t="s">
        <v>20</v>
      </c>
      <c r="AE29" s="16">
        <v>45705</v>
      </c>
      <c r="AF29" s="16">
        <v>45706</v>
      </c>
      <c r="AG29" s="16">
        <v>46019</v>
      </c>
      <c r="AH29" s="49">
        <f t="shared" si="0"/>
        <v>314</v>
      </c>
      <c r="AI29" s="56">
        <v>114766666</v>
      </c>
      <c r="AJ29" s="11" t="s">
        <v>252</v>
      </c>
      <c r="AK29" s="50">
        <v>11000000</v>
      </c>
      <c r="AL29" s="11">
        <v>6525</v>
      </c>
      <c r="AM29" s="11">
        <v>18925</v>
      </c>
      <c r="AN29" s="16">
        <v>45706</v>
      </c>
      <c r="AO29" s="11" t="s">
        <v>378</v>
      </c>
      <c r="AP29" s="11" t="s">
        <v>76</v>
      </c>
      <c r="AQ29" s="11" t="s">
        <v>85</v>
      </c>
      <c r="AR29" s="11" t="s">
        <v>85</v>
      </c>
      <c r="AS29" s="10" t="s">
        <v>25</v>
      </c>
      <c r="AT29" s="11" t="s">
        <v>531</v>
      </c>
      <c r="AU29" s="11" t="s">
        <v>17</v>
      </c>
      <c r="AV29" s="11">
        <v>1030572953</v>
      </c>
      <c r="AW29" s="10">
        <v>8</v>
      </c>
      <c r="AX29" s="11" t="s">
        <v>532</v>
      </c>
      <c r="AY29" s="11" t="s">
        <v>381</v>
      </c>
      <c r="AZ29" s="11" t="s">
        <v>85</v>
      </c>
      <c r="BA29" s="11" t="s">
        <v>85</v>
      </c>
      <c r="BB29" s="11" t="s">
        <v>133</v>
      </c>
      <c r="BC29" s="11" t="s">
        <v>85</v>
      </c>
      <c r="BD29" s="10" t="s">
        <v>70</v>
      </c>
      <c r="BE29" s="68">
        <v>0</v>
      </c>
      <c r="BF29" s="11" t="s">
        <v>85</v>
      </c>
      <c r="BG29" s="68">
        <v>0</v>
      </c>
      <c r="BH29" s="11">
        <v>0</v>
      </c>
      <c r="BI29" s="11" t="s">
        <v>85</v>
      </c>
      <c r="BJ29" s="11">
        <v>0</v>
      </c>
      <c r="BK29" s="30">
        <v>0</v>
      </c>
      <c r="BL29" s="11" t="s">
        <v>85</v>
      </c>
      <c r="BM29" s="11" t="s">
        <v>85</v>
      </c>
      <c r="BN29" s="68">
        <v>0</v>
      </c>
      <c r="BO29" s="11">
        <v>0</v>
      </c>
      <c r="BP29" s="11" t="s">
        <v>85</v>
      </c>
      <c r="BQ29" s="11" t="s">
        <v>85</v>
      </c>
      <c r="BR29" s="11">
        <v>0</v>
      </c>
      <c r="BS29" s="11">
        <v>0</v>
      </c>
      <c r="BT29" s="11" t="s">
        <v>85</v>
      </c>
      <c r="BU29" s="11" t="s">
        <v>85</v>
      </c>
      <c r="BV29" s="11">
        <v>0</v>
      </c>
      <c r="BW29" s="11" t="s">
        <v>85</v>
      </c>
      <c r="BX29" s="11" t="s">
        <v>85</v>
      </c>
      <c r="BY29" s="11" t="s">
        <v>85</v>
      </c>
      <c r="BZ29" s="11" t="s">
        <v>85</v>
      </c>
      <c r="CA29" s="11" t="s">
        <v>85</v>
      </c>
      <c r="CB29" s="11" t="s">
        <v>85</v>
      </c>
      <c r="CC29" s="11" t="s">
        <v>85</v>
      </c>
      <c r="CD29" s="11" t="s">
        <v>85</v>
      </c>
      <c r="CE29" s="11">
        <v>0</v>
      </c>
      <c r="CF29" s="11" t="s">
        <v>85</v>
      </c>
      <c r="CG29" s="11" t="s">
        <v>85</v>
      </c>
      <c r="CH29" s="11">
        <v>0</v>
      </c>
      <c r="CI29" s="16">
        <f t="shared" si="7"/>
        <v>46019</v>
      </c>
      <c r="CJ29" s="16" t="s">
        <v>85</v>
      </c>
      <c r="CK29" s="11" t="s">
        <v>85</v>
      </c>
      <c r="CL29" s="50">
        <f t="shared" si="8"/>
        <v>114766666</v>
      </c>
      <c r="CM29" s="11">
        <v>80111600</v>
      </c>
      <c r="CN29" s="11" t="s">
        <v>533</v>
      </c>
      <c r="CO29" s="48" t="s">
        <v>534</v>
      </c>
      <c r="CP29" s="11" t="s">
        <v>41</v>
      </c>
    </row>
    <row r="30" spans="1:97" s="27" customFormat="1" ht="17.25" hidden="1" customHeight="1" x14ac:dyDescent="0.15">
      <c r="A30" s="7">
        <v>29</v>
      </c>
      <c r="B30" s="7" t="s">
        <v>28</v>
      </c>
      <c r="C30" s="23" t="s">
        <v>535</v>
      </c>
      <c r="D30" s="10" t="s">
        <v>15</v>
      </c>
      <c r="E30" s="74" t="s">
        <v>16</v>
      </c>
      <c r="F30" s="98" t="s">
        <v>536</v>
      </c>
      <c r="G30" s="44" t="s">
        <v>17</v>
      </c>
      <c r="H30" s="11">
        <v>1032391837</v>
      </c>
      <c r="I30" s="11">
        <v>1</v>
      </c>
      <c r="J30" s="10" t="s">
        <v>18</v>
      </c>
      <c r="K30" s="11" t="s">
        <v>79</v>
      </c>
      <c r="L30" s="16">
        <v>31960</v>
      </c>
      <c r="M30" s="16">
        <f t="shared" ca="1" si="6"/>
        <v>46134</v>
      </c>
      <c r="N30" s="49">
        <f t="shared" ca="1" si="3"/>
        <v>39</v>
      </c>
      <c r="O30" s="11" t="s">
        <v>537</v>
      </c>
      <c r="P30" s="11" t="s">
        <v>538</v>
      </c>
      <c r="Q30" s="11" t="s">
        <v>245</v>
      </c>
      <c r="R30" s="11" t="s">
        <v>246</v>
      </c>
      <c r="S30" s="48" t="s">
        <v>539</v>
      </c>
      <c r="T30" s="11">
        <v>3184000724</v>
      </c>
      <c r="U30" s="11" t="s">
        <v>85</v>
      </c>
      <c r="V30" s="20" t="s">
        <v>85</v>
      </c>
      <c r="W30" s="10" t="s">
        <v>85</v>
      </c>
      <c r="X30" s="11" t="s">
        <v>540</v>
      </c>
      <c r="Y30" s="11" t="s">
        <v>541</v>
      </c>
      <c r="Z30" s="11" t="s">
        <v>112</v>
      </c>
      <c r="AA30" s="25" t="s">
        <v>251</v>
      </c>
      <c r="AB30" s="55">
        <v>52113881</v>
      </c>
      <c r="AC30" s="25">
        <v>7</v>
      </c>
      <c r="AD30" s="25" t="s">
        <v>20</v>
      </c>
      <c r="AE30" s="16">
        <v>45705</v>
      </c>
      <c r="AF30" s="16">
        <v>45706</v>
      </c>
      <c r="AG30" s="16">
        <v>46022</v>
      </c>
      <c r="AH30" s="49">
        <f t="shared" si="0"/>
        <v>317</v>
      </c>
      <c r="AI30" s="56">
        <v>78750000</v>
      </c>
      <c r="AJ30" s="11" t="s">
        <v>252</v>
      </c>
      <c r="AK30" s="50">
        <v>7500000</v>
      </c>
      <c r="AL30" s="11">
        <v>3325</v>
      </c>
      <c r="AM30" s="11">
        <v>18825</v>
      </c>
      <c r="AN30" s="16">
        <v>45706</v>
      </c>
      <c r="AO30" s="11" t="s">
        <v>266</v>
      </c>
      <c r="AP30" s="11" t="s">
        <v>66</v>
      </c>
      <c r="AQ30" s="11" t="s">
        <v>85</v>
      </c>
      <c r="AR30" s="11" t="s">
        <v>85</v>
      </c>
      <c r="AS30" s="10" t="s">
        <v>25</v>
      </c>
      <c r="AT30" s="11" t="s">
        <v>510</v>
      </c>
      <c r="AU30" s="11" t="s">
        <v>17</v>
      </c>
      <c r="AV30" s="11">
        <v>79283776</v>
      </c>
      <c r="AW30" s="10">
        <v>8</v>
      </c>
      <c r="AX30" s="11" t="s">
        <v>542</v>
      </c>
      <c r="AY30" s="11" t="s">
        <v>112</v>
      </c>
      <c r="AZ30" s="11" t="s">
        <v>85</v>
      </c>
      <c r="BA30" s="11" t="s">
        <v>85</v>
      </c>
      <c r="BB30" s="11" t="s">
        <v>133</v>
      </c>
      <c r="BC30" s="11" t="s">
        <v>85</v>
      </c>
      <c r="BD30" s="10" t="s">
        <v>70</v>
      </c>
      <c r="BE30" s="68">
        <v>0</v>
      </c>
      <c r="BF30" s="11" t="s">
        <v>85</v>
      </c>
      <c r="BG30" s="68">
        <v>0</v>
      </c>
      <c r="BH30" s="11">
        <v>0</v>
      </c>
      <c r="BI30" s="11" t="s">
        <v>85</v>
      </c>
      <c r="BJ30" s="11">
        <v>0</v>
      </c>
      <c r="BK30" s="30">
        <v>0</v>
      </c>
      <c r="BL30" s="11" t="s">
        <v>85</v>
      </c>
      <c r="BM30" s="11" t="s">
        <v>85</v>
      </c>
      <c r="BN30" s="68">
        <v>0</v>
      </c>
      <c r="BO30" s="11">
        <v>0</v>
      </c>
      <c r="BP30" s="11" t="s">
        <v>85</v>
      </c>
      <c r="BQ30" s="11" t="s">
        <v>85</v>
      </c>
      <c r="BR30" s="11">
        <v>0</v>
      </c>
      <c r="BS30" s="11">
        <v>0</v>
      </c>
      <c r="BT30" s="11" t="s">
        <v>85</v>
      </c>
      <c r="BU30" s="11" t="s">
        <v>85</v>
      </c>
      <c r="BV30" s="11">
        <v>0</v>
      </c>
      <c r="BW30" s="11" t="s">
        <v>85</v>
      </c>
      <c r="BX30" s="11" t="s">
        <v>85</v>
      </c>
      <c r="BY30" s="11" t="s">
        <v>85</v>
      </c>
      <c r="BZ30" s="11" t="s">
        <v>85</v>
      </c>
      <c r="CA30" s="11" t="s">
        <v>85</v>
      </c>
      <c r="CB30" s="11" t="s">
        <v>85</v>
      </c>
      <c r="CC30" s="11" t="s">
        <v>85</v>
      </c>
      <c r="CD30" s="11" t="s">
        <v>85</v>
      </c>
      <c r="CE30" s="11">
        <v>0</v>
      </c>
      <c r="CF30" s="11" t="s">
        <v>85</v>
      </c>
      <c r="CG30" s="11" t="s">
        <v>85</v>
      </c>
      <c r="CH30" s="11">
        <v>0</v>
      </c>
      <c r="CI30" s="16">
        <f t="shared" si="7"/>
        <v>46022</v>
      </c>
      <c r="CJ30" s="16" t="s">
        <v>85</v>
      </c>
      <c r="CK30" s="11" t="s">
        <v>85</v>
      </c>
      <c r="CL30" s="50">
        <f t="shared" si="8"/>
        <v>78750000</v>
      </c>
      <c r="CM30" s="11">
        <v>80111600</v>
      </c>
      <c r="CN30" s="11" t="s">
        <v>543</v>
      </c>
      <c r="CO30" s="48" t="s">
        <v>544</v>
      </c>
      <c r="CP30" s="11" t="s">
        <v>41</v>
      </c>
    </row>
    <row r="31" spans="1:97" s="27" customFormat="1" ht="17.25" hidden="1" customHeight="1" x14ac:dyDescent="0.15">
      <c r="A31" s="7">
        <v>30</v>
      </c>
      <c r="B31" s="7" t="s">
        <v>28</v>
      </c>
      <c r="C31" s="11" t="s">
        <v>545</v>
      </c>
      <c r="D31" s="10" t="s">
        <v>15</v>
      </c>
      <c r="E31" s="74" t="s">
        <v>16</v>
      </c>
      <c r="F31" s="98" t="s">
        <v>546</v>
      </c>
      <c r="G31" s="44" t="s">
        <v>17</v>
      </c>
      <c r="H31" s="11">
        <v>79789700</v>
      </c>
      <c r="I31" s="11">
        <v>1</v>
      </c>
      <c r="J31" s="10" t="s">
        <v>18</v>
      </c>
      <c r="K31" s="11" t="s">
        <v>79</v>
      </c>
      <c r="L31" s="16">
        <v>28143</v>
      </c>
      <c r="M31" s="16">
        <f t="shared" ca="1" si="6"/>
        <v>46134</v>
      </c>
      <c r="N31" s="49">
        <f t="shared" ca="1" si="3"/>
        <v>49</v>
      </c>
      <c r="O31" s="11" t="s">
        <v>547</v>
      </c>
      <c r="P31" s="11" t="s">
        <v>548</v>
      </c>
      <c r="Q31" s="11" t="s">
        <v>245</v>
      </c>
      <c r="R31" s="11" t="s">
        <v>246</v>
      </c>
      <c r="S31" s="48" t="s">
        <v>549</v>
      </c>
      <c r="T31" s="11">
        <v>3152313311</v>
      </c>
      <c r="U31" s="11" t="s">
        <v>85</v>
      </c>
      <c r="V31" s="20" t="s">
        <v>85</v>
      </c>
      <c r="W31" s="10" t="s">
        <v>85</v>
      </c>
      <c r="X31" s="11" t="s">
        <v>550</v>
      </c>
      <c r="Y31" s="11" t="s">
        <v>551</v>
      </c>
      <c r="Z31" s="11" t="s">
        <v>112</v>
      </c>
      <c r="AA31" s="25" t="s">
        <v>251</v>
      </c>
      <c r="AB31" s="55">
        <v>52113881</v>
      </c>
      <c r="AC31" s="25">
        <v>7</v>
      </c>
      <c r="AD31" s="25" t="s">
        <v>20</v>
      </c>
      <c r="AE31" s="16">
        <v>45706</v>
      </c>
      <c r="AF31" s="16">
        <v>45706</v>
      </c>
      <c r="AG31" s="16">
        <v>46022</v>
      </c>
      <c r="AH31" s="49">
        <f t="shared" si="0"/>
        <v>317</v>
      </c>
      <c r="AI31" s="56">
        <v>89250000</v>
      </c>
      <c r="AJ31" s="11" t="s">
        <v>252</v>
      </c>
      <c r="AK31" s="50">
        <v>8500000</v>
      </c>
      <c r="AL31" s="11">
        <v>3525</v>
      </c>
      <c r="AM31" s="11">
        <v>19325</v>
      </c>
      <c r="AN31" s="16">
        <v>45706</v>
      </c>
      <c r="AO31" s="11" t="s">
        <v>279</v>
      </c>
      <c r="AP31" s="11" t="s">
        <v>66</v>
      </c>
      <c r="AQ31" s="11" t="s">
        <v>85</v>
      </c>
      <c r="AR31" s="11" t="s">
        <v>85</v>
      </c>
      <c r="AS31" s="10" t="s">
        <v>25</v>
      </c>
      <c r="AT31" s="11" t="s">
        <v>510</v>
      </c>
      <c r="AU31" s="11" t="s">
        <v>17</v>
      </c>
      <c r="AV31" s="11">
        <v>79283776</v>
      </c>
      <c r="AW31" s="10">
        <v>8</v>
      </c>
      <c r="AX31" s="11" t="s">
        <v>511</v>
      </c>
      <c r="AY31" s="11" t="s">
        <v>112</v>
      </c>
      <c r="AZ31" s="11" t="s">
        <v>85</v>
      </c>
      <c r="BA31" s="11" t="s">
        <v>85</v>
      </c>
      <c r="BB31" s="11" t="s">
        <v>133</v>
      </c>
      <c r="BC31" s="11" t="s">
        <v>85</v>
      </c>
      <c r="BD31" s="10" t="s">
        <v>70</v>
      </c>
      <c r="BE31" s="68">
        <v>0</v>
      </c>
      <c r="BF31" s="11" t="s">
        <v>85</v>
      </c>
      <c r="BG31" s="68">
        <v>0</v>
      </c>
      <c r="BH31" s="11">
        <v>0</v>
      </c>
      <c r="BI31" s="11" t="s">
        <v>85</v>
      </c>
      <c r="BJ31" s="11">
        <v>0</v>
      </c>
      <c r="BK31" s="30">
        <v>0</v>
      </c>
      <c r="BL31" s="11" t="s">
        <v>85</v>
      </c>
      <c r="BM31" s="11" t="s">
        <v>85</v>
      </c>
      <c r="BN31" s="68">
        <v>0</v>
      </c>
      <c r="BO31" s="11">
        <v>0</v>
      </c>
      <c r="BP31" s="11" t="s">
        <v>85</v>
      </c>
      <c r="BQ31" s="11" t="s">
        <v>85</v>
      </c>
      <c r="BR31" s="11">
        <v>0</v>
      </c>
      <c r="BS31" s="11">
        <v>0</v>
      </c>
      <c r="BT31" s="11" t="s">
        <v>85</v>
      </c>
      <c r="BU31" s="11" t="s">
        <v>85</v>
      </c>
      <c r="BV31" s="11">
        <v>0</v>
      </c>
      <c r="BW31" s="11" t="s">
        <v>85</v>
      </c>
      <c r="BX31" s="11" t="s">
        <v>85</v>
      </c>
      <c r="BY31" s="11" t="s">
        <v>85</v>
      </c>
      <c r="BZ31" s="11" t="s">
        <v>85</v>
      </c>
      <c r="CA31" s="11" t="s">
        <v>85</v>
      </c>
      <c r="CB31" s="11" t="s">
        <v>85</v>
      </c>
      <c r="CC31" s="11" t="s">
        <v>85</v>
      </c>
      <c r="CD31" s="11" t="s">
        <v>85</v>
      </c>
      <c r="CE31" s="11">
        <v>0</v>
      </c>
      <c r="CF31" s="11" t="s">
        <v>85</v>
      </c>
      <c r="CG31" s="11" t="s">
        <v>85</v>
      </c>
      <c r="CH31" s="11">
        <v>0</v>
      </c>
      <c r="CI31" s="16">
        <f t="shared" si="7"/>
        <v>46022</v>
      </c>
      <c r="CJ31" s="16" t="s">
        <v>85</v>
      </c>
      <c r="CK31" s="11" t="s">
        <v>85</v>
      </c>
      <c r="CL31" s="50">
        <f t="shared" si="8"/>
        <v>89250000</v>
      </c>
      <c r="CM31" s="11">
        <v>80111600</v>
      </c>
      <c r="CN31" s="11" t="s">
        <v>552</v>
      </c>
      <c r="CO31" s="48" t="s">
        <v>553</v>
      </c>
      <c r="CP31" s="11" t="s">
        <v>41</v>
      </c>
    </row>
    <row r="32" spans="1:97" s="27" customFormat="1" ht="17.25" hidden="1" customHeight="1" x14ac:dyDescent="0.15">
      <c r="A32" s="7">
        <v>31</v>
      </c>
      <c r="B32" s="7" t="s">
        <v>28</v>
      </c>
      <c r="C32" s="11" t="s">
        <v>554</v>
      </c>
      <c r="D32" s="10" t="s">
        <v>15</v>
      </c>
      <c r="E32" s="74" t="s">
        <v>16</v>
      </c>
      <c r="F32" s="98" t="s">
        <v>555</v>
      </c>
      <c r="G32" s="44" t="s">
        <v>17</v>
      </c>
      <c r="H32" s="11">
        <v>1032480739</v>
      </c>
      <c r="I32" s="11">
        <v>1</v>
      </c>
      <c r="J32" s="10" t="s">
        <v>18</v>
      </c>
      <c r="K32" s="11" t="s">
        <v>79</v>
      </c>
      <c r="L32" s="16">
        <v>31960</v>
      </c>
      <c r="M32" s="16">
        <f t="shared" ca="1" si="6"/>
        <v>46134</v>
      </c>
      <c r="N32" s="49">
        <f t="shared" ca="1" si="3"/>
        <v>39</v>
      </c>
      <c r="O32" s="11" t="s">
        <v>537</v>
      </c>
      <c r="P32" s="11" t="s">
        <v>556</v>
      </c>
      <c r="Q32" s="11" t="s">
        <v>245</v>
      </c>
      <c r="R32" s="11" t="s">
        <v>246</v>
      </c>
      <c r="S32" s="48" t="s">
        <v>557</v>
      </c>
      <c r="T32" s="11">
        <v>3003090072</v>
      </c>
      <c r="U32" s="11" t="s">
        <v>85</v>
      </c>
      <c r="V32" s="20" t="s">
        <v>85</v>
      </c>
      <c r="W32" s="10" t="s">
        <v>85</v>
      </c>
      <c r="X32" s="11" t="s">
        <v>558</v>
      </c>
      <c r="Y32" s="11" t="s">
        <v>559</v>
      </c>
      <c r="Z32" s="11" t="s">
        <v>112</v>
      </c>
      <c r="AA32" s="25" t="s">
        <v>251</v>
      </c>
      <c r="AB32" s="55">
        <v>52113881</v>
      </c>
      <c r="AC32" s="25">
        <v>7</v>
      </c>
      <c r="AD32" s="25" t="s">
        <v>20</v>
      </c>
      <c r="AE32" s="16">
        <v>45706</v>
      </c>
      <c r="AF32" s="16">
        <v>45707</v>
      </c>
      <c r="AG32" s="16">
        <v>46022</v>
      </c>
      <c r="AH32" s="49">
        <f t="shared" si="0"/>
        <v>316</v>
      </c>
      <c r="AI32" s="56">
        <v>82500000</v>
      </c>
      <c r="AJ32" s="11" t="s">
        <v>252</v>
      </c>
      <c r="AK32" s="50">
        <v>7500000</v>
      </c>
      <c r="AL32" s="11">
        <v>3225</v>
      </c>
      <c r="AM32" s="11">
        <v>19825</v>
      </c>
      <c r="AN32" s="16">
        <v>45706</v>
      </c>
      <c r="AO32" s="11" t="s">
        <v>266</v>
      </c>
      <c r="AP32" s="11" t="s">
        <v>66</v>
      </c>
      <c r="AQ32" s="11" t="s">
        <v>85</v>
      </c>
      <c r="AR32" s="11" t="s">
        <v>85</v>
      </c>
      <c r="AS32" s="10" t="s">
        <v>25</v>
      </c>
      <c r="AT32" s="11" t="s">
        <v>510</v>
      </c>
      <c r="AU32" s="11" t="s">
        <v>17</v>
      </c>
      <c r="AV32" s="11">
        <v>79283776</v>
      </c>
      <c r="AW32" s="10">
        <v>8</v>
      </c>
      <c r="AX32" s="11" t="s">
        <v>560</v>
      </c>
      <c r="AY32" s="11" t="s">
        <v>112</v>
      </c>
      <c r="AZ32" s="11" t="s">
        <v>85</v>
      </c>
      <c r="BA32" s="11" t="s">
        <v>85</v>
      </c>
      <c r="BB32" s="11" t="s">
        <v>133</v>
      </c>
      <c r="BC32" s="11" t="s">
        <v>85</v>
      </c>
      <c r="BD32" s="10" t="s">
        <v>70</v>
      </c>
      <c r="BE32" s="68">
        <v>0</v>
      </c>
      <c r="BF32" s="11" t="s">
        <v>85</v>
      </c>
      <c r="BG32" s="68">
        <v>0</v>
      </c>
      <c r="BH32" s="11">
        <v>0</v>
      </c>
      <c r="BI32" s="11" t="s">
        <v>85</v>
      </c>
      <c r="BJ32" s="11">
        <v>0</v>
      </c>
      <c r="BK32" s="30">
        <v>0</v>
      </c>
      <c r="BL32" s="11" t="s">
        <v>85</v>
      </c>
      <c r="BM32" s="11" t="s">
        <v>85</v>
      </c>
      <c r="BN32" s="68">
        <v>0</v>
      </c>
      <c r="BO32" s="11">
        <v>0</v>
      </c>
      <c r="BP32" s="11" t="s">
        <v>85</v>
      </c>
      <c r="BQ32" s="11" t="s">
        <v>85</v>
      </c>
      <c r="BR32" s="11">
        <v>0</v>
      </c>
      <c r="BS32" s="11">
        <v>0</v>
      </c>
      <c r="BT32" s="11" t="s">
        <v>85</v>
      </c>
      <c r="BU32" s="11" t="s">
        <v>85</v>
      </c>
      <c r="BV32" s="11">
        <v>0</v>
      </c>
      <c r="BW32" s="11" t="s">
        <v>85</v>
      </c>
      <c r="BX32" s="11" t="s">
        <v>85</v>
      </c>
      <c r="BY32" s="11" t="s">
        <v>85</v>
      </c>
      <c r="BZ32" s="11" t="s">
        <v>85</v>
      </c>
      <c r="CA32" s="11" t="s">
        <v>85</v>
      </c>
      <c r="CB32" s="11" t="s">
        <v>85</v>
      </c>
      <c r="CC32" s="11" t="s">
        <v>85</v>
      </c>
      <c r="CD32" s="11" t="s">
        <v>85</v>
      </c>
      <c r="CE32" s="11">
        <v>0</v>
      </c>
      <c r="CF32" s="11" t="s">
        <v>85</v>
      </c>
      <c r="CG32" s="11" t="s">
        <v>85</v>
      </c>
      <c r="CH32" s="11">
        <v>0</v>
      </c>
      <c r="CI32" s="16">
        <f t="shared" si="7"/>
        <v>46022</v>
      </c>
      <c r="CJ32" s="16" t="s">
        <v>85</v>
      </c>
      <c r="CK32" s="11" t="s">
        <v>85</v>
      </c>
      <c r="CL32" s="50">
        <f t="shared" si="8"/>
        <v>82500000</v>
      </c>
      <c r="CM32" s="11">
        <v>80111600</v>
      </c>
      <c r="CN32" s="11" t="s">
        <v>561</v>
      </c>
      <c r="CO32" s="48" t="s">
        <v>562</v>
      </c>
      <c r="CP32" s="11" t="s">
        <v>41</v>
      </c>
    </row>
    <row r="33" spans="1:97" s="27" customFormat="1" ht="17.25" hidden="1" customHeight="1" x14ac:dyDescent="0.15">
      <c r="A33" s="7">
        <v>32</v>
      </c>
      <c r="B33" s="7" t="s">
        <v>72</v>
      </c>
      <c r="C33" s="11" t="s">
        <v>563</v>
      </c>
      <c r="D33" s="10" t="s">
        <v>15</v>
      </c>
      <c r="E33" s="74" t="s">
        <v>16</v>
      </c>
      <c r="F33" s="98" t="s">
        <v>564</v>
      </c>
      <c r="G33" s="44" t="s">
        <v>17</v>
      </c>
      <c r="H33" s="11">
        <v>1032493452</v>
      </c>
      <c r="I33" s="11">
        <v>8</v>
      </c>
      <c r="J33" s="10" t="s">
        <v>18</v>
      </c>
      <c r="K33" s="11" t="s">
        <v>79</v>
      </c>
      <c r="L33" s="16">
        <v>35690</v>
      </c>
      <c r="M33" s="16">
        <f t="shared" ca="1" si="6"/>
        <v>46134</v>
      </c>
      <c r="N33" s="49">
        <f t="shared" ca="1" si="3"/>
        <v>29</v>
      </c>
      <c r="O33" s="11" t="s">
        <v>286</v>
      </c>
      <c r="P33" s="11" t="s">
        <v>565</v>
      </c>
      <c r="Q33" s="11" t="s">
        <v>245</v>
      </c>
      <c r="R33" s="11" t="s">
        <v>246</v>
      </c>
      <c r="S33" s="48" t="s">
        <v>566</v>
      </c>
      <c r="T33" s="11">
        <v>3195722425</v>
      </c>
      <c r="U33" s="11" t="s">
        <v>85</v>
      </c>
      <c r="V33" s="20" t="s">
        <v>85</v>
      </c>
      <c r="W33" s="10" t="s">
        <v>85</v>
      </c>
      <c r="X33" s="11" t="s">
        <v>567</v>
      </c>
      <c r="Y33" s="11" t="s">
        <v>568</v>
      </c>
      <c r="Z33" s="11" t="s">
        <v>150</v>
      </c>
      <c r="AA33" s="25" t="s">
        <v>251</v>
      </c>
      <c r="AB33" s="55">
        <v>52113881</v>
      </c>
      <c r="AC33" s="25">
        <v>7</v>
      </c>
      <c r="AD33" s="25" t="s">
        <v>20</v>
      </c>
      <c r="AE33" s="16">
        <v>45706</v>
      </c>
      <c r="AF33" s="16">
        <v>45706</v>
      </c>
      <c r="AG33" s="16">
        <v>46022</v>
      </c>
      <c r="AH33" s="49">
        <f t="shared" si="0"/>
        <v>317</v>
      </c>
      <c r="AI33" s="56">
        <v>94500000</v>
      </c>
      <c r="AJ33" s="11" t="s">
        <v>252</v>
      </c>
      <c r="AK33" s="50">
        <v>9000000</v>
      </c>
      <c r="AL33" s="11">
        <v>5925</v>
      </c>
      <c r="AM33" s="11">
        <v>19525</v>
      </c>
      <c r="AN33" s="16">
        <v>45706</v>
      </c>
      <c r="AO33" s="11" t="s">
        <v>378</v>
      </c>
      <c r="AP33" s="11" t="s">
        <v>76</v>
      </c>
      <c r="AQ33" s="11" t="s">
        <v>85</v>
      </c>
      <c r="AR33" s="11" t="s">
        <v>85</v>
      </c>
      <c r="AS33" s="10" t="s">
        <v>25</v>
      </c>
      <c r="AT33" s="11" t="s">
        <v>569</v>
      </c>
      <c r="AU33" s="11" t="s">
        <v>17</v>
      </c>
      <c r="AV33" s="11">
        <v>1032458533</v>
      </c>
      <c r="AW33" s="10">
        <v>8</v>
      </c>
      <c r="AX33" s="11" t="s">
        <v>570</v>
      </c>
      <c r="AY33" s="11" t="s">
        <v>381</v>
      </c>
      <c r="AZ33" s="11" t="s">
        <v>85</v>
      </c>
      <c r="BA33" s="11" t="s">
        <v>85</v>
      </c>
      <c r="BB33" s="11" t="s">
        <v>133</v>
      </c>
      <c r="BC33" s="11" t="s">
        <v>85</v>
      </c>
      <c r="BD33" s="10" t="s">
        <v>70</v>
      </c>
      <c r="BE33" s="68">
        <v>0</v>
      </c>
      <c r="BF33" s="11" t="s">
        <v>85</v>
      </c>
      <c r="BG33" s="68">
        <v>0</v>
      </c>
      <c r="BH33" s="11">
        <v>0</v>
      </c>
      <c r="BI33" s="11" t="s">
        <v>85</v>
      </c>
      <c r="BJ33" s="11">
        <v>0</v>
      </c>
      <c r="BK33" s="30">
        <v>0</v>
      </c>
      <c r="BL33" s="11" t="s">
        <v>85</v>
      </c>
      <c r="BM33" s="11" t="s">
        <v>85</v>
      </c>
      <c r="BN33" s="68">
        <v>0</v>
      </c>
      <c r="BO33" s="11">
        <v>0</v>
      </c>
      <c r="BP33" s="11" t="s">
        <v>85</v>
      </c>
      <c r="BQ33" s="11" t="s">
        <v>85</v>
      </c>
      <c r="BR33" s="11">
        <v>0</v>
      </c>
      <c r="BS33" s="11">
        <v>0</v>
      </c>
      <c r="BT33" s="11" t="s">
        <v>85</v>
      </c>
      <c r="BU33" s="11" t="s">
        <v>85</v>
      </c>
      <c r="BV33" s="11">
        <v>0</v>
      </c>
      <c r="BW33" s="11" t="s">
        <v>85</v>
      </c>
      <c r="BX33" s="11" t="s">
        <v>85</v>
      </c>
      <c r="BY33" s="11" t="s">
        <v>85</v>
      </c>
      <c r="BZ33" s="11" t="s">
        <v>85</v>
      </c>
      <c r="CA33" s="11" t="s">
        <v>85</v>
      </c>
      <c r="CB33" s="11" t="s">
        <v>85</v>
      </c>
      <c r="CC33" s="11" t="s">
        <v>85</v>
      </c>
      <c r="CD33" s="11" t="s">
        <v>85</v>
      </c>
      <c r="CE33" s="11">
        <v>0</v>
      </c>
      <c r="CF33" s="11" t="s">
        <v>85</v>
      </c>
      <c r="CG33" s="11" t="s">
        <v>85</v>
      </c>
      <c r="CH33" s="11">
        <v>0</v>
      </c>
      <c r="CI33" s="16">
        <f t="shared" si="7"/>
        <v>46022</v>
      </c>
      <c r="CJ33" s="16" t="s">
        <v>85</v>
      </c>
      <c r="CK33" s="11" t="s">
        <v>85</v>
      </c>
      <c r="CL33" s="50">
        <f t="shared" si="8"/>
        <v>94500000</v>
      </c>
      <c r="CM33" s="11">
        <v>80111600</v>
      </c>
      <c r="CN33" s="11" t="s">
        <v>571</v>
      </c>
      <c r="CO33" s="48" t="s">
        <v>572</v>
      </c>
      <c r="CP33" s="11" t="s">
        <v>41</v>
      </c>
    </row>
    <row r="34" spans="1:97" s="27" customFormat="1" ht="17.25" hidden="1" customHeight="1" x14ac:dyDescent="0.15">
      <c r="A34" s="7">
        <v>33</v>
      </c>
      <c r="B34" s="7" t="s">
        <v>72</v>
      </c>
      <c r="C34" s="11" t="s">
        <v>573</v>
      </c>
      <c r="D34" s="10" t="s">
        <v>15</v>
      </c>
      <c r="E34" s="74" t="s">
        <v>16</v>
      </c>
      <c r="F34" s="98" t="s">
        <v>574</v>
      </c>
      <c r="G34" s="44" t="s">
        <v>17</v>
      </c>
      <c r="H34" s="11">
        <v>11441571</v>
      </c>
      <c r="I34" s="11">
        <v>6</v>
      </c>
      <c r="J34" s="10" t="s">
        <v>18</v>
      </c>
      <c r="K34" s="11" t="s">
        <v>79</v>
      </c>
      <c r="L34" s="16">
        <v>28175</v>
      </c>
      <c r="M34" s="16">
        <f t="shared" ca="1" si="6"/>
        <v>46134</v>
      </c>
      <c r="N34" s="49">
        <f t="shared" ca="1" si="3"/>
        <v>49</v>
      </c>
      <c r="O34" s="11" t="s">
        <v>352</v>
      </c>
      <c r="P34" s="11" t="s">
        <v>575</v>
      </c>
      <c r="Q34" s="11" t="s">
        <v>245</v>
      </c>
      <c r="R34" s="11" t="s">
        <v>246</v>
      </c>
      <c r="S34" s="48" t="s">
        <v>576</v>
      </c>
      <c r="T34" s="11">
        <v>3787548</v>
      </c>
      <c r="U34" s="11" t="s">
        <v>85</v>
      </c>
      <c r="V34" s="20" t="s">
        <v>85</v>
      </c>
      <c r="W34" s="10" t="s">
        <v>85</v>
      </c>
      <c r="X34" s="11" t="s">
        <v>577</v>
      </c>
      <c r="Y34" s="11" t="s">
        <v>578</v>
      </c>
      <c r="Z34" s="11" t="s">
        <v>150</v>
      </c>
      <c r="AA34" s="25" t="s">
        <v>251</v>
      </c>
      <c r="AB34" s="55">
        <v>52113881</v>
      </c>
      <c r="AC34" s="25">
        <v>7</v>
      </c>
      <c r="AD34" s="25" t="s">
        <v>20</v>
      </c>
      <c r="AE34" s="16">
        <v>45707</v>
      </c>
      <c r="AF34" s="16">
        <v>45708</v>
      </c>
      <c r="AG34" s="16">
        <v>46022</v>
      </c>
      <c r="AH34" s="49">
        <f t="shared" ref="AH34:AH65" si="9">CI34-AF34+1</f>
        <v>315</v>
      </c>
      <c r="AI34" s="56">
        <v>105000000</v>
      </c>
      <c r="AJ34" s="11" t="s">
        <v>252</v>
      </c>
      <c r="AK34" s="50">
        <v>10000000</v>
      </c>
      <c r="AL34" s="11">
        <v>5625</v>
      </c>
      <c r="AM34" s="11">
        <v>20525</v>
      </c>
      <c r="AN34" s="16">
        <v>45708</v>
      </c>
      <c r="AO34" s="11" t="s">
        <v>389</v>
      </c>
      <c r="AP34" s="11" t="s">
        <v>76</v>
      </c>
      <c r="AQ34" s="11" t="s">
        <v>85</v>
      </c>
      <c r="AR34" s="11" t="s">
        <v>85</v>
      </c>
      <c r="AS34" s="10" t="s">
        <v>25</v>
      </c>
      <c r="AT34" s="11" t="s">
        <v>390</v>
      </c>
      <c r="AU34" s="11" t="s">
        <v>17</v>
      </c>
      <c r="AV34" s="11">
        <v>1018439231</v>
      </c>
      <c r="AW34" s="10">
        <v>7</v>
      </c>
      <c r="AX34" s="11" t="s">
        <v>579</v>
      </c>
      <c r="AY34" s="11" t="s">
        <v>381</v>
      </c>
      <c r="AZ34" s="11" t="s">
        <v>85</v>
      </c>
      <c r="BA34" s="11" t="s">
        <v>85</v>
      </c>
      <c r="BB34" s="11" t="s">
        <v>133</v>
      </c>
      <c r="BC34" s="11" t="s">
        <v>85</v>
      </c>
      <c r="BD34" s="10" t="s">
        <v>70</v>
      </c>
      <c r="BE34" s="68">
        <v>0</v>
      </c>
      <c r="BF34" s="11" t="s">
        <v>85</v>
      </c>
      <c r="BG34" s="68">
        <v>0</v>
      </c>
      <c r="BH34" s="11">
        <v>0</v>
      </c>
      <c r="BI34" s="11" t="s">
        <v>85</v>
      </c>
      <c r="BJ34" s="11">
        <v>0</v>
      </c>
      <c r="BK34" s="30">
        <v>0</v>
      </c>
      <c r="BL34" s="11" t="s">
        <v>85</v>
      </c>
      <c r="BM34" s="11" t="s">
        <v>85</v>
      </c>
      <c r="BN34" s="68">
        <v>0</v>
      </c>
      <c r="BO34" s="11">
        <v>0</v>
      </c>
      <c r="BP34" s="11" t="s">
        <v>85</v>
      </c>
      <c r="BQ34" s="11" t="s">
        <v>85</v>
      </c>
      <c r="BR34" s="11">
        <v>0</v>
      </c>
      <c r="BS34" s="11">
        <v>0</v>
      </c>
      <c r="BT34" s="11" t="s">
        <v>85</v>
      </c>
      <c r="BU34" s="11" t="s">
        <v>85</v>
      </c>
      <c r="BV34" s="11">
        <v>0</v>
      </c>
      <c r="BW34" s="11" t="s">
        <v>85</v>
      </c>
      <c r="BX34" s="11" t="s">
        <v>85</v>
      </c>
      <c r="BY34" s="11" t="s">
        <v>85</v>
      </c>
      <c r="BZ34" s="11" t="s">
        <v>85</v>
      </c>
      <c r="CA34" s="11" t="s">
        <v>85</v>
      </c>
      <c r="CB34" s="11" t="s">
        <v>85</v>
      </c>
      <c r="CC34" s="11" t="s">
        <v>85</v>
      </c>
      <c r="CD34" s="11" t="s">
        <v>85</v>
      </c>
      <c r="CE34" s="11">
        <v>0</v>
      </c>
      <c r="CF34" s="11" t="s">
        <v>85</v>
      </c>
      <c r="CG34" s="11" t="s">
        <v>85</v>
      </c>
      <c r="CH34" s="11">
        <v>0</v>
      </c>
      <c r="CI34" s="16">
        <f t="shared" si="7"/>
        <v>46022</v>
      </c>
      <c r="CJ34" s="16" t="s">
        <v>85</v>
      </c>
      <c r="CK34" s="11" t="s">
        <v>85</v>
      </c>
      <c r="CL34" s="50">
        <f t="shared" si="8"/>
        <v>105000000</v>
      </c>
      <c r="CM34" s="11">
        <v>80111600</v>
      </c>
      <c r="CN34" s="11" t="s">
        <v>580</v>
      </c>
      <c r="CO34" s="48" t="s">
        <v>581</v>
      </c>
      <c r="CP34" s="11" t="s">
        <v>41</v>
      </c>
    </row>
    <row r="35" spans="1:97" s="27" customFormat="1" ht="17.25" hidden="1" customHeight="1" x14ac:dyDescent="0.15">
      <c r="A35" s="7">
        <v>34</v>
      </c>
      <c r="B35" s="7" t="s">
        <v>72</v>
      </c>
      <c r="C35" s="11" t="s">
        <v>582</v>
      </c>
      <c r="D35" s="10" t="s">
        <v>15</v>
      </c>
      <c r="E35" s="74" t="s">
        <v>16</v>
      </c>
      <c r="F35" s="98" t="s">
        <v>583</v>
      </c>
      <c r="G35" s="44" t="s">
        <v>17</v>
      </c>
      <c r="H35" s="11">
        <v>1018420188</v>
      </c>
      <c r="I35" s="11">
        <v>4</v>
      </c>
      <c r="J35" s="10" t="s">
        <v>18</v>
      </c>
      <c r="K35" s="11" t="s">
        <v>79</v>
      </c>
      <c r="L35" s="16">
        <v>32458</v>
      </c>
      <c r="M35" s="16">
        <f t="shared" ca="1" si="6"/>
        <v>46134</v>
      </c>
      <c r="N35" s="49">
        <f t="shared" ref="N35:N66" ca="1" si="10">(YEAR(NOW())-YEAR(L35))</f>
        <v>38</v>
      </c>
      <c r="O35" s="11" t="s">
        <v>352</v>
      </c>
      <c r="P35" s="11" t="s">
        <v>584</v>
      </c>
      <c r="Q35" s="11" t="s">
        <v>245</v>
      </c>
      <c r="R35" s="11" t="s">
        <v>246</v>
      </c>
      <c r="S35" s="48" t="s">
        <v>585</v>
      </c>
      <c r="T35" s="11">
        <v>3102815438</v>
      </c>
      <c r="U35" s="11" t="s">
        <v>85</v>
      </c>
      <c r="V35" s="20" t="s">
        <v>85</v>
      </c>
      <c r="W35" s="10" t="s">
        <v>85</v>
      </c>
      <c r="X35" s="11" t="s">
        <v>586</v>
      </c>
      <c r="Y35" s="11" t="s">
        <v>587</v>
      </c>
      <c r="Z35" s="11" t="s">
        <v>150</v>
      </c>
      <c r="AA35" s="25" t="s">
        <v>251</v>
      </c>
      <c r="AB35" s="55">
        <v>52113881</v>
      </c>
      <c r="AC35" s="25">
        <v>7</v>
      </c>
      <c r="AD35" s="25" t="s">
        <v>20</v>
      </c>
      <c r="AE35" s="16">
        <v>45708</v>
      </c>
      <c r="AF35" s="16">
        <v>45709</v>
      </c>
      <c r="AG35" s="16">
        <v>46022</v>
      </c>
      <c r="AH35" s="49">
        <f t="shared" si="9"/>
        <v>314</v>
      </c>
      <c r="AI35" s="56">
        <v>136500000</v>
      </c>
      <c r="AJ35" s="11" t="s">
        <v>252</v>
      </c>
      <c r="AK35" s="50">
        <v>13000000</v>
      </c>
      <c r="AL35" s="11">
        <v>5825</v>
      </c>
      <c r="AM35" s="11">
        <v>20625</v>
      </c>
      <c r="AN35" s="16">
        <v>45708</v>
      </c>
      <c r="AO35" s="11" t="s">
        <v>389</v>
      </c>
      <c r="AP35" s="11" t="s">
        <v>76</v>
      </c>
      <c r="AQ35" s="11" t="s">
        <v>85</v>
      </c>
      <c r="AR35" s="11" t="s">
        <v>85</v>
      </c>
      <c r="AS35" s="10" t="s">
        <v>25</v>
      </c>
      <c r="AT35" s="11" t="s">
        <v>390</v>
      </c>
      <c r="AU35" s="11" t="s">
        <v>17</v>
      </c>
      <c r="AV35" s="11">
        <v>1018439231</v>
      </c>
      <c r="AW35" s="10">
        <v>7</v>
      </c>
      <c r="AX35" s="11" t="s">
        <v>579</v>
      </c>
      <c r="AY35" s="11" t="s">
        <v>381</v>
      </c>
      <c r="AZ35" s="11" t="s">
        <v>85</v>
      </c>
      <c r="BA35" s="11" t="s">
        <v>85</v>
      </c>
      <c r="BB35" s="11" t="s">
        <v>133</v>
      </c>
      <c r="BC35" s="11" t="s">
        <v>85</v>
      </c>
      <c r="BD35" s="10" t="s">
        <v>70</v>
      </c>
      <c r="BE35" s="68">
        <v>0</v>
      </c>
      <c r="BF35" s="11" t="s">
        <v>85</v>
      </c>
      <c r="BG35" s="68">
        <v>0</v>
      </c>
      <c r="BH35" s="11">
        <v>0</v>
      </c>
      <c r="BI35" s="11" t="s">
        <v>85</v>
      </c>
      <c r="BJ35" s="11">
        <v>0</v>
      </c>
      <c r="BK35" s="30">
        <v>0</v>
      </c>
      <c r="BL35" s="11" t="s">
        <v>85</v>
      </c>
      <c r="BM35" s="11" t="s">
        <v>85</v>
      </c>
      <c r="BN35" s="68">
        <v>0</v>
      </c>
      <c r="BO35" s="11">
        <v>0</v>
      </c>
      <c r="BP35" s="11" t="s">
        <v>85</v>
      </c>
      <c r="BQ35" s="11" t="s">
        <v>85</v>
      </c>
      <c r="BR35" s="11">
        <v>0</v>
      </c>
      <c r="BS35" s="11">
        <v>0</v>
      </c>
      <c r="BT35" s="11" t="s">
        <v>85</v>
      </c>
      <c r="BU35" s="11" t="s">
        <v>85</v>
      </c>
      <c r="BV35" s="11">
        <v>0</v>
      </c>
      <c r="BW35" s="11" t="s">
        <v>85</v>
      </c>
      <c r="BX35" s="11" t="s">
        <v>85</v>
      </c>
      <c r="BY35" s="11" t="s">
        <v>85</v>
      </c>
      <c r="BZ35" s="11" t="s">
        <v>85</v>
      </c>
      <c r="CA35" s="11" t="s">
        <v>85</v>
      </c>
      <c r="CB35" s="11" t="s">
        <v>85</v>
      </c>
      <c r="CC35" s="11" t="s">
        <v>85</v>
      </c>
      <c r="CD35" s="11" t="s">
        <v>85</v>
      </c>
      <c r="CE35" s="11">
        <v>0</v>
      </c>
      <c r="CF35" s="11" t="s">
        <v>85</v>
      </c>
      <c r="CG35" s="11" t="s">
        <v>85</v>
      </c>
      <c r="CH35" s="11">
        <v>0</v>
      </c>
      <c r="CI35" s="16">
        <f t="shared" si="7"/>
        <v>46022</v>
      </c>
      <c r="CJ35" s="16" t="s">
        <v>85</v>
      </c>
      <c r="CK35" s="11" t="s">
        <v>85</v>
      </c>
      <c r="CL35" s="50">
        <f t="shared" si="8"/>
        <v>136500000</v>
      </c>
      <c r="CM35" s="11">
        <v>80111600</v>
      </c>
      <c r="CN35" s="11" t="s">
        <v>588</v>
      </c>
      <c r="CO35" s="48" t="s">
        <v>589</v>
      </c>
      <c r="CP35" s="11" t="s">
        <v>41</v>
      </c>
    </row>
    <row r="36" spans="1:97" s="27" customFormat="1" ht="17.25" hidden="1" customHeight="1" x14ac:dyDescent="0.15">
      <c r="A36" s="7">
        <v>35</v>
      </c>
      <c r="B36" s="7" t="s">
        <v>42</v>
      </c>
      <c r="C36" s="11" t="s">
        <v>590</v>
      </c>
      <c r="D36" s="10" t="s">
        <v>15</v>
      </c>
      <c r="E36" s="74" t="s">
        <v>16</v>
      </c>
      <c r="F36" s="98" t="s">
        <v>591</v>
      </c>
      <c r="G36" s="44" t="s">
        <v>17</v>
      </c>
      <c r="H36" s="11">
        <v>52788587</v>
      </c>
      <c r="I36" s="11">
        <v>2</v>
      </c>
      <c r="J36" s="10" t="s">
        <v>18</v>
      </c>
      <c r="K36" s="11" t="s">
        <v>79</v>
      </c>
      <c r="L36" s="16">
        <v>29391</v>
      </c>
      <c r="M36" s="16">
        <f t="shared" ca="1" si="6"/>
        <v>46134</v>
      </c>
      <c r="N36" s="49">
        <f t="shared" ca="1" si="10"/>
        <v>46</v>
      </c>
      <c r="O36" s="11" t="s">
        <v>592</v>
      </c>
      <c r="P36" s="11" t="s">
        <v>593</v>
      </c>
      <c r="Q36" s="11" t="s">
        <v>245</v>
      </c>
      <c r="R36" s="11" t="s">
        <v>246</v>
      </c>
      <c r="S36" s="48" t="s">
        <v>594</v>
      </c>
      <c r="T36" s="11">
        <v>5746303</v>
      </c>
      <c r="U36" s="11" t="s">
        <v>85</v>
      </c>
      <c r="V36" s="20" t="s">
        <v>85</v>
      </c>
      <c r="W36" s="10" t="s">
        <v>85</v>
      </c>
      <c r="X36" s="11" t="s">
        <v>595</v>
      </c>
      <c r="Y36" s="11" t="s">
        <v>596</v>
      </c>
      <c r="Z36" s="11" t="s">
        <v>19</v>
      </c>
      <c r="AA36" s="25" t="s">
        <v>251</v>
      </c>
      <c r="AB36" s="55">
        <v>52113881</v>
      </c>
      <c r="AC36" s="25">
        <v>7</v>
      </c>
      <c r="AD36" s="25" t="s">
        <v>20</v>
      </c>
      <c r="AE36" s="16">
        <v>45708</v>
      </c>
      <c r="AF36" s="16">
        <v>45709</v>
      </c>
      <c r="AG36" s="16">
        <v>45838</v>
      </c>
      <c r="AH36" s="49">
        <f t="shared" si="9"/>
        <v>130</v>
      </c>
      <c r="AI36" s="56">
        <v>93500000</v>
      </c>
      <c r="AJ36" s="11" t="s">
        <v>252</v>
      </c>
      <c r="AK36" s="50">
        <v>8500000</v>
      </c>
      <c r="AL36" s="11">
        <v>7725</v>
      </c>
      <c r="AM36" s="11">
        <v>21325</v>
      </c>
      <c r="AN36" s="16">
        <v>45709</v>
      </c>
      <c r="AO36" s="11" t="s">
        <v>279</v>
      </c>
      <c r="AP36" s="11" t="s">
        <v>66</v>
      </c>
      <c r="AQ36" s="11" t="s">
        <v>85</v>
      </c>
      <c r="AR36" s="11" t="s">
        <v>85</v>
      </c>
      <c r="AS36" s="10" t="s">
        <v>25</v>
      </c>
      <c r="AT36" s="11" t="s">
        <v>254</v>
      </c>
      <c r="AU36" s="11" t="s">
        <v>17</v>
      </c>
      <c r="AV36" s="11">
        <v>52838581</v>
      </c>
      <c r="AW36" s="10">
        <v>4</v>
      </c>
      <c r="AX36" s="11" t="s">
        <v>521</v>
      </c>
      <c r="AY36" s="11" t="s">
        <v>522</v>
      </c>
      <c r="AZ36" s="11" t="s">
        <v>85</v>
      </c>
      <c r="BA36" s="11" t="s">
        <v>85</v>
      </c>
      <c r="BB36" s="11" t="s">
        <v>133</v>
      </c>
      <c r="BC36" s="11" t="s">
        <v>85</v>
      </c>
      <c r="BD36" s="10" t="s">
        <v>70</v>
      </c>
      <c r="BE36" s="68">
        <v>0</v>
      </c>
      <c r="BF36" s="11" t="s">
        <v>85</v>
      </c>
      <c r="BG36" s="68">
        <v>0</v>
      </c>
      <c r="BH36" s="11">
        <v>0</v>
      </c>
      <c r="BI36" s="11" t="s">
        <v>85</v>
      </c>
      <c r="BJ36" s="11">
        <v>0</v>
      </c>
      <c r="BK36" s="30">
        <v>0</v>
      </c>
      <c r="BL36" s="11" t="s">
        <v>85</v>
      </c>
      <c r="BM36" s="11" t="s">
        <v>85</v>
      </c>
      <c r="BN36" s="68">
        <v>0</v>
      </c>
      <c r="BO36" s="11">
        <v>0</v>
      </c>
      <c r="BP36" s="11" t="s">
        <v>85</v>
      </c>
      <c r="BQ36" s="11" t="s">
        <v>85</v>
      </c>
      <c r="BR36" s="11">
        <v>0</v>
      </c>
      <c r="BS36" s="11">
        <v>0</v>
      </c>
      <c r="BT36" s="11" t="s">
        <v>85</v>
      </c>
      <c r="BU36" s="11" t="s">
        <v>85</v>
      </c>
      <c r="BV36" s="11">
        <v>0</v>
      </c>
      <c r="BW36" s="11" t="s">
        <v>85</v>
      </c>
      <c r="BX36" s="11" t="s">
        <v>85</v>
      </c>
      <c r="BY36" s="11" t="s">
        <v>85</v>
      </c>
      <c r="BZ36" s="11" t="s">
        <v>85</v>
      </c>
      <c r="CA36" s="11" t="s">
        <v>85</v>
      </c>
      <c r="CB36" s="11" t="s">
        <v>85</v>
      </c>
      <c r="CC36" s="11" t="s">
        <v>85</v>
      </c>
      <c r="CD36" s="11" t="s">
        <v>85</v>
      </c>
      <c r="CE36" s="11">
        <v>0</v>
      </c>
      <c r="CF36" s="11" t="s">
        <v>85</v>
      </c>
      <c r="CG36" s="11" t="s">
        <v>85</v>
      </c>
      <c r="CH36" s="11">
        <v>0</v>
      </c>
      <c r="CI36" s="16">
        <f t="shared" si="7"/>
        <v>45838</v>
      </c>
      <c r="CJ36" s="11" t="s">
        <v>85</v>
      </c>
      <c r="CK36" s="11" t="s">
        <v>85</v>
      </c>
      <c r="CL36" s="50">
        <f t="shared" si="8"/>
        <v>93500000</v>
      </c>
      <c r="CM36" s="11">
        <v>80111600</v>
      </c>
      <c r="CN36" s="11" t="s">
        <v>597</v>
      </c>
      <c r="CO36" s="48" t="s">
        <v>598</v>
      </c>
      <c r="CP36" s="11" t="s">
        <v>52</v>
      </c>
    </row>
    <row r="37" spans="1:97" s="27" customFormat="1" ht="17.25" hidden="1" customHeight="1" x14ac:dyDescent="0.15">
      <c r="A37" s="7">
        <v>36</v>
      </c>
      <c r="B37" s="7" t="s">
        <v>72</v>
      </c>
      <c r="C37" s="11" t="s">
        <v>599</v>
      </c>
      <c r="D37" s="10" t="s">
        <v>15</v>
      </c>
      <c r="E37" s="74" t="s">
        <v>16</v>
      </c>
      <c r="F37" s="98" t="s">
        <v>600</v>
      </c>
      <c r="G37" s="44" t="s">
        <v>17</v>
      </c>
      <c r="H37" s="11">
        <v>1020730398</v>
      </c>
      <c r="I37" s="11">
        <v>1</v>
      </c>
      <c r="J37" s="10" t="s">
        <v>18</v>
      </c>
      <c r="K37" s="11" t="s">
        <v>79</v>
      </c>
      <c r="L37" s="16">
        <v>32179</v>
      </c>
      <c r="M37" s="16">
        <f t="shared" ca="1" si="6"/>
        <v>46134</v>
      </c>
      <c r="N37" s="49">
        <f t="shared" ca="1" si="10"/>
        <v>38</v>
      </c>
      <c r="O37" s="11" t="s">
        <v>601</v>
      </c>
      <c r="P37" s="11" t="s">
        <v>602</v>
      </c>
      <c r="Q37" s="11" t="s">
        <v>245</v>
      </c>
      <c r="R37" s="11" t="s">
        <v>246</v>
      </c>
      <c r="S37" s="48" t="s">
        <v>603</v>
      </c>
      <c r="T37" s="11">
        <v>3144262012</v>
      </c>
      <c r="U37" s="11" t="s">
        <v>85</v>
      </c>
      <c r="V37" s="20" t="s">
        <v>85</v>
      </c>
      <c r="W37" s="10" t="s">
        <v>85</v>
      </c>
      <c r="X37" s="11" t="s">
        <v>604</v>
      </c>
      <c r="Y37" s="11" t="s">
        <v>605</v>
      </c>
      <c r="Z37" s="11" t="s">
        <v>150</v>
      </c>
      <c r="AA37" s="25" t="s">
        <v>251</v>
      </c>
      <c r="AB37" s="55">
        <v>52113881</v>
      </c>
      <c r="AC37" s="25">
        <v>7</v>
      </c>
      <c r="AD37" s="25" t="s">
        <v>20</v>
      </c>
      <c r="AE37" s="16">
        <v>45714</v>
      </c>
      <c r="AF37" s="16">
        <v>45714</v>
      </c>
      <c r="AG37" s="16">
        <v>46022</v>
      </c>
      <c r="AH37" s="49">
        <f t="shared" si="9"/>
        <v>309</v>
      </c>
      <c r="AI37" s="56">
        <v>102500000</v>
      </c>
      <c r="AJ37" s="11" t="s">
        <v>252</v>
      </c>
      <c r="AK37" s="50">
        <v>10000000</v>
      </c>
      <c r="AL37" s="11">
        <v>5425</v>
      </c>
      <c r="AM37" s="11">
        <v>24025</v>
      </c>
      <c r="AN37" s="16">
        <v>45714</v>
      </c>
      <c r="AO37" s="11" t="s">
        <v>378</v>
      </c>
      <c r="AP37" s="11" t="s">
        <v>76</v>
      </c>
      <c r="AQ37" s="11" t="s">
        <v>85</v>
      </c>
      <c r="AR37" s="11" t="s">
        <v>85</v>
      </c>
      <c r="AS37" s="10" t="s">
        <v>25</v>
      </c>
      <c r="AT37" s="11" t="s">
        <v>606</v>
      </c>
      <c r="AU37" s="11" t="s">
        <v>17</v>
      </c>
      <c r="AV37" s="11">
        <v>1018439231</v>
      </c>
      <c r="AW37" s="10">
        <v>7</v>
      </c>
      <c r="AX37" s="11" t="s">
        <v>570</v>
      </c>
      <c r="AY37" s="11" t="s">
        <v>381</v>
      </c>
      <c r="AZ37" s="11" t="s">
        <v>85</v>
      </c>
      <c r="BA37" s="11" t="s">
        <v>85</v>
      </c>
      <c r="BB37" s="11" t="s">
        <v>133</v>
      </c>
      <c r="BC37" s="11" t="s">
        <v>85</v>
      </c>
      <c r="BD37" s="10" t="s">
        <v>70</v>
      </c>
      <c r="BE37" s="68">
        <v>0</v>
      </c>
      <c r="BF37" s="11" t="s">
        <v>85</v>
      </c>
      <c r="BG37" s="68">
        <v>0</v>
      </c>
      <c r="BH37" s="11">
        <v>0</v>
      </c>
      <c r="BI37" s="11" t="s">
        <v>85</v>
      </c>
      <c r="BJ37" s="11">
        <v>0</v>
      </c>
      <c r="BK37" s="30">
        <v>0</v>
      </c>
      <c r="BL37" s="11" t="s">
        <v>85</v>
      </c>
      <c r="BM37" s="11" t="s">
        <v>85</v>
      </c>
      <c r="BN37" s="68">
        <v>0</v>
      </c>
      <c r="BO37" s="11">
        <v>0</v>
      </c>
      <c r="BP37" s="11" t="s">
        <v>85</v>
      </c>
      <c r="BQ37" s="11" t="s">
        <v>85</v>
      </c>
      <c r="BR37" s="11">
        <v>0</v>
      </c>
      <c r="BS37" s="11">
        <v>0</v>
      </c>
      <c r="BT37" s="11" t="s">
        <v>85</v>
      </c>
      <c r="BU37" s="11" t="s">
        <v>85</v>
      </c>
      <c r="BV37" s="11">
        <v>0</v>
      </c>
      <c r="BW37" s="11" t="s">
        <v>85</v>
      </c>
      <c r="BX37" s="11" t="s">
        <v>85</v>
      </c>
      <c r="BY37" s="11" t="s">
        <v>85</v>
      </c>
      <c r="BZ37" s="11" t="s">
        <v>85</v>
      </c>
      <c r="CA37" s="11" t="s">
        <v>85</v>
      </c>
      <c r="CB37" s="11" t="s">
        <v>85</v>
      </c>
      <c r="CC37" s="16">
        <v>45882</v>
      </c>
      <c r="CD37" s="11">
        <v>114225</v>
      </c>
      <c r="CE37" s="50">
        <v>46000000</v>
      </c>
      <c r="CF37" s="11" t="s">
        <v>85</v>
      </c>
      <c r="CG37" s="11" t="s">
        <v>85</v>
      </c>
      <c r="CH37" s="11">
        <v>0</v>
      </c>
      <c r="CI37" s="16">
        <f t="shared" si="7"/>
        <v>46022</v>
      </c>
      <c r="CJ37" s="16" t="s">
        <v>85</v>
      </c>
      <c r="CK37" s="11" t="s">
        <v>85</v>
      </c>
      <c r="CL37" s="50">
        <f t="shared" si="8"/>
        <v>102500000</v>
      </c>
      <c r="CM37" s="11">
        <v>80111600</v>
      </c>
      <c r="CN37" s="11" t="s">
        <v>607</v>
      </c>
      <c r="CO37" s="48" t="s">
        <v>608</v>
      </c>
      <c r="CP37" s="11" t="s">
        <v>41</v>
      </c>
    </row>
    <row r="38" spans="1:97" s="27" customFormat="1" ht="17.25" hidden="1" customHeight="1" x14ac:dyDescent="0.15">
      <c r="A38" s="7">
        <v>37</v>
      </c>
      <c r="B38" s="7" t="s">
        <v>42</v>
      </c>
      <c r="C38" s="11" t="s">
        <v>609</v>
      </c>
      <c r="D38" s="10" t="s">
        <v>43</v>
      </c>
      <c r="E38" s="74" t="s">
        <v>16</v>
      </c>
      <c r="F38" s="98" t="s">
        <v>610</v>
      </c>
      <c r="G38" s="44" t="s">
        <v>31</v>
      </c>
      <c r="H38" s="11">
        <v>900334792</v>
      </c>
      <c r="I38" s="11">
        <v>3</v>
      </c>
      <c r="J38" s="10" t="s">
        <v>32</v>
      </c>
      <c r="K38" s="11" t="s">
        <v>79</v>
      </c>
      <c r="L38" s="11">
        <v>0</v>
      </c>
      <c r="M38" s="16">
        <f t="shared" ca="1" si="6"/>
        <v>46134</v>
      </c>
      <c r="N38" s="49">
        <f t="shared" ca="1" si="10"/>
        <v>126</v>
      </c>
      <c r="O38" s="11" t="s">
        <v>85</v>
      </c>
      <c r="P38" s="11" t="s">
        <v>611</v>
      </c>
      <c r="Q38" s="11" t="s">
        <v>612</v>
      </c>
      <c r="R38" s="11" t="s">
        <v>246</v>
      </c>
      <c r="S38" s="48" t="s">
        <v>613</v>
      </c>
      <c r="T38" s="11">
        <v>3135454048</v>
      </c>
      <c r="U38" s="11" t="s">
        <v>85</v>
      </c>
      <c r="V38" s="20" t="s">
        <v>85</v>
      </c>
      <c r="W38" s="10" t="s">
        <v>85</v>
      </c>
      <c r="X38" s="11" t="s">
        <v>614</v>
      </c>
      <c r="Y38" s="11" t="s">
        <v>615</v>
      </c>
      <c r="Z38" s="11" t="s">
        <v>19</v>
      </c>
      <c r="AA38" s="25" t="s">
        <v>251</v>
      </c>
      <c r="AB38" s="55">
        <v>52113881</v>
      </c>
      <c r="AC38" s="25">
        <v>7</v>
      </c>
      <c r="AD38" s="25" t="s">
        <v>20</v>
      </c>
      <c r="AE38" s="16">
        <v>45716</v>
      </c>
      <c r="AF38" s="16">
        <v>45722</v>
      </c>
      <c r="AG38" s="16">
        <v>46006</v>
      </c>
      <c r="AH38" s="49">
        <f t="shared" si="9"/>
        <v>285</v>
      </c>
      <c r="AI38" s="56">
        <v>46231500</v>
      </c>
      <c r="AJ38" s="11" t="s">
        <v>252</v>
      </c>
      <c r="AK38" s="50" t="s">
        <v>85</v>
      </c>
      <c r="AL38" s="11">
        <v>8025</v>
      </c>
      <c r="AM38" s="11">
        <v>25125</v>
      </c>
      <c r="AN38" s="16">
        <v>45719</v>
      </c>
      <c r="AO38" s="11" t="s">
        <v>253</v>
      </c>
      <c r="AP38" s="11" t="s">
        <v>66</v>
      </c>
      <c r="AQ38" s="11" t="s">
        <v>85</v>
      </c>
      <c r="AR38" s="11" t="s">
        <v>85</v>
      </c>
      <c r="AS38" s="10" t="s">
        <v>25</v>
      </c>
      <c r="AT38" s="11" t="s">
        <v>254</v>
      </c>
      <c r="AU38" s="11" t="s">
        <v>17</v>
      </c>
      <c r="AV38" s="11">
        <v>52838581</v>
      </c>
      <c r="AW38" s="10">
        <v>4</v>
      </c>
      <c r="AX38" s="11" t="s">
        <v>521</v>
      </c>
      <c r="AY38" s="11" t="s">
        <v>522</v>
      </c>
      <c r="AZ38" s="16">
        <v>45722</v>
      </c>
      <c r="BA38" s="16">
        <v>45721</v>
      </c>
      <c r="BB38" s="11" t="s">
        <v>113</v>
      </c>
      <c r="BC38" s="11" t="s">
        <v>68</v>
      </c>
      <c r="BD38" s="10" t="s">
        <v>26</v>
      </c>
      <c r="BE38" s="68">
        <v>0</v>
      </c>
      <c r="BF38" s="11" t="s">
        <v>85</v>
      </c>
      <c r="BG38" s="68">
        <v>0</v>
      </c>
      <c r="BH38" s="11">
        <v>0</v>
      </c>
      <c r="BI38" s="11" t="s">
        <v>85</v>
      </c>
      <c r="BJ38" s="11">
        <v>0</v>
      </c>
      <c r="BK38" s="30">
        <v>0</v>
      </c>
      <c r="BL38" s="11" t="s">
        <v>85</v>
      </c>
      <c r="BM38" s="11" t="s">
        <v>85</v>
      </c>
      <c r="BN38" s="68">
        <v>0</v>
      </c>
      <c r="BO38" s="11">
        <v>0</v>
      </c>
      <c r="BP38" s="11" t="s">
        <v>85</v>
      </c>
      <c r="BQ38" s="11" t="s">
        <v>85</v>
      </c>
      <c r="BR38" s="11">
        <v>0</v>
      </c>
      <c r="BS38" s="11">
        <v>0</v>
      </c>
      <c r="BT38" s="11" t="s">
        <v>85</v>
      </c>
      <c r="BU38" s="11" t="s">
        <v>85</v>
      </c>
      <c r="BV38" s="11">
        <v>0</v>
      </c>
      <c r="BW38" s="11" t="s">
        <v>85</v>
      </c>
      <c r="BX38" s="11" t="s">
        <v>85</v>
      </c>
      <c r="BY38" s="11" t="s">
        <v>85</v>
      </c>
      <c r="BZ38" s="11" t="s">
        <v>85</v>
      </c>
      <c r="CA38" s="11" t="s">
        <v>85</v>
      </c>
      <c r="CB38" s="11" t="s">
        <v>85</v>
      </c>
      <c r="CC38" s="11" t="s">
        <v>85</v>
      </c>
      <c r="CD38" s="11" t="s">
        <v>85</v>
      </c>
      <c r="CE38" s="11">
        <v>0</v>
      </c>
      <c r="CF38" s="11" t="s">
        <v>85</v>
      </c>
      <c r="CG38" s="11" t="s">
        <v>85</v>
      </c>
      <c r="CH38" s="11">
        <v>0</v>
      </c>
      <c r="CI38" s="16">
        <f t="shared" si="7"/>
        <v>46006</v>
      </c>
      <c r="CJ38" s="11" t="s">
        <v>85</v>
      </c>
      <c r="CK38" s="11" t="s">
        <v>85</v>
      </c>
      <c r="CL38" s="19">
        <f t="shared" si="8"/>
        <v>46231500</v>
      </c>
      <c r="CM38" s="11">
        <v>80131500</v>
      </c>
      <c r="CN38" s="11" t="s">
        <v>616</v>
      </c>
      <c r="CO38" s="48" t="s">
        <v>617</v>
      </c>
      <c r="CP38" s="11" t="s">
        <v>41</v>
      </c>
    </row>
    <row r="39" spans="1:97" s="27" customFormat="1" ht="17.25" customHeight="1" x14ac:dyDescent="0.15">
      <c r="A39" s="7">
        <v>38</v>
      </c>
      <c r="B39" s="7" t="s">
        <v>42</v>
      </c>
      <c r="C39" s="11" t="s">
        <v>618</v>
      </c>
      <c r="D39" s="10" t="s">
        <v>63</v>
      </c>
      <c r="E39" s="74" t="s">
        <v>16</v>
      </c>
      <c r="F39" s="98" t="s">
        <v>619</v>
      </c>
      <c r="G39" s="44" t="s">
        <v>31</v>
      </c>
      <c r="H39" s="11">
        <v>800094067</v>
      </c>
      <c r="I39" s="11">
        <v>8</v>
      </c>
      <c r="J39" s="10" t="s">
        <v>32</v>
      </c>
      <c r="K39" s="11" t="s">
        <v>79</v>
      </c>
      <c r="L39" s="11">
        <v>0</v>
      </c>
      <c r="M39" s="16">
        <f t="shared" ca="1" si="6"/>
        <v>46134</v>
      </c>
      <c r="N39" s="49">
        <f t="shared" ca="1" si="10"/>
        <v>126</v>
      </c>
      <c r="O39" s="11" t="s">
        <v>85</v>
      </c>
      <c r="P39" s="11" t="s">
        <v>620</v>
      </c>
      <c r="Q39" s="11" t="s">
        <v>621</v>
      </c>
      <c r="R39" s="11" t="s">
        <v>246</v>
      </c>
      <c r="S39" s="48" t="s">
        <v>622</v>
      </c>
      <c r="T39" s="11">
        <v>3125308444</v>
      </c>
      <c r="U39" s="11" t="s">
        <v>85</v>
      </c>
      <c r="V39" s="20" t="s">
        <v>85</v>
      </c>
      <c r="W39" s="10" t="s">
        <v>85</v>
      </c>
      <c r="X39" s="11" t="s">
        <v>623</v>
      </c>
      <c r="Y39" s="11" t="s">
        <v>624</v>
      </c>
      <c r="Z39" s="11" t="s">
        <v>19</v>
      </c>
      <c r="AA39" s="25" t="s">
        <v>251</v>
      </c>
      <c r="AB39" s="55">
        <v>52113881</v>
      </c>
      <c r="AC39" s="25">
        <v>7</v>
      </c>
      <c r="AD39" s="25" t="s">
        <v>20</v>
      </c>
      <c r="AE39" s="16">
        <v>45707</v>
      </c>
      <c r="AF39" s="61"/>
      <c r="AG39" s="16">
        <v>46387</v>
      </c>
      <c r="AH39" s="49">
        <f t="shared" si="9"/>
        <v>46388</v>
      </c>
      <c r="AI39" s="56">
        <v>0</v>
      </c>
      <c r="AJ39" s="11" t="s">
        <v>252</v>
      </c>
      <c r="AK39" s="50">
        <v>0</v>
      </c>
      <c r="AL39" s="11" t="s">
        <v>85</v>
      </c>
      <c r="AM39" s="11" t="s">
        <v>85</v>
      </c>
      <c r="AN39" s="16" t="s">
        <v>85</v>
      </c>
      <c r="AO39" s="11" t="s">
        <v>85</v>
      </c>
      <c r="AP39" s="11" t="s">
        <v>66</v>
      </c>
      <c r="AQ39" s="11" t="s">
        <v>85</v>
      </c>
      <c r="AR39" s="11" t="s">
        <v>85</v>
      </c>
      <c r="AS39" s="10" t="s">
        <v>25</v>
      </c>
      <c r="AT39" s="11" t="s">
        <v>254</v>
      </c>
      <c r="AU39" s="11" t="s">
        <v>17</v>
      </c>
      <c r="AV39" s="11">
        <v>52838581</v>
      </c>
      <c r="AW39" s="10">
        <v>4</v>
      </c>
      <c r="AX39" s="11" t="s">
        <v>521</v>
      </c>
      <c r="AY39" s="11" t="s">
        <v>522</v>
      </c>
      <c r="AZ39" s="11" t="s">
        <v>85</v>
      </c>
      <c r="BA39" s="11" t="s">
        <v>85</v>
      </c>
      <c r="BB39" s="11" t="s">
        <v>133</v>
      </c>
      <c r="BC39" s="11" t="s">
        <v>85</v>
      </c>
      <c r="BD39" s="10" t="s">
        <v>70</v>
      </c>
      <c r="BE39" s="68">
        <v>0</v>
      </c>
      <c r="BF39" s="11" t="s">
        <v>85</v>
      </c>
      <c r="BG39" s="68">
        <v>0</v>
      </c>
      <c r="BH39" s="11">
        <v>0</v>
      </c>
      <c r="BI39" s="11" t="s">
        <v>85</v>
      </c>
      <c r="BJ39" s="11">
        <v>0</v>
      </c>
      <c r="BK39" s="30">
        <v>0</v>
      </c>
      <c r="BL39" s="11" t="s">
        <v>85</v>
      </c>
      <c r="BM39" s="11" t="s">
        <v>85</v>
      </c>
      <c r="BN39" s="68">
        <v>0</v>
      </c>
      <c r="BO39" s="11">
        <v>0</v>
      </c>
      <c r="BP39" s="11" t="s">
        <v>85</v>
      </c>
      <c r="BQ39" s="11" t="s">
        <v>85</v>
      </c>
      <c r="BR39" s="11">
        <v>0</v>
      </c>
      <c r="BS39" s="11">
        <v>0</v>
      </c>
      <c r="BT39" s="11" t="s">
        <v>85</v>
      </c>
      <c r="BU39" s="11" t="s">
        <v>85</v>
      </c>
      <c r="BV39" s="11">
        <v>0</v>
      </c>
      <c r="BW39" s="11" t="s">
        <v>85</v>
      </c>
      <c r="BX39" s="11" t="s">
        <v>85</v>
      </c>
      <c r="BY39" s="11" t="s">
        <v>85</v>
      </c>
      <c r="BZ39" s="11" t="s">
        <v>85</v>
      </c>
      <c r="CA39" s="11" t="s">
        <v>85</v>
      </c>
      <c r="CB39" s="11" t="s">
        <v>85</v>
      </c>
      <c r="CC39" s="11" t="s">
        <v>85</v>
      </c>
      <c r="CD39" s="11" t="s">
        <v>85</v>
      </c>
      <c r="CE39" s="11">
        <v>0</v>
      </c>
      <c r="CF39" s="11" t="s">
        <v>85</v>
      </c>
      <c r="CG39" s="11" t="s">
        <v>85</v>
      </c>
      <c r="CH39" s="11">
        <v>0</v>
      </c>
      <c r="CI39" s="16">
        <f t="shared" si="7"/>
        <v>46387</v>
      </c>
      <c r="CJ39" s="11" t="s">
        <v>85</v>
      </c>
      <c r="CK39" s="11" t="s">
        <v>85</v>
      </c>
      <c r="CL39" s="19">
        <f t="shared" si="8"/>
        <v>0</v>
      </c>
      <c r="CM39" s="11">
        <v>95121700</v>
      </c>
      <c r="CN39" s="11" t="s">
        <v>625</v>
      </c>
      <c r="CO39" s="48" t="s">
        <v>626</v>
      </c>
      <c r="CP39" s="11" t="s">
        <v>27</v>
      </c>
    </row>
    <row r="40" spans="1:97" s="27" customFormat="1" ht="17.25" hidden="1" customHeight="1" x14ac:dyDescent="0.15">
      <c r="A40" s="7">
        <v>39</v>
      </c>
      <c r="B40" s="7" t="s">
        <v>42</v>
      </c>
      <c r="C40" s="11" t="s">
        <v>627</v>
      </c>
      <c r="D40" s="10" t="s">
        <v>43</v>
      </c>
      <c r="E40" s="74" t="s">
        <v>16</v>
      </c>
      <c r="F40" s="98" t="s">
        <v>628</v>
      </c>
      <c r="G40" s="44" t="s">
        <v>31</v>
      </c>
      <c r="H40" s="11">
        <v>890504461</v>
      </c>
      <c r="I40" s="11">
        <v>5</v>
      </c>
      <c r="J40" s="10" t="s">
        <v>32</v>
      </c>
      <c r="K40" s="11" t="s">
        <v>79</v>
      </c>
      <c r="L40" s="11">
        <v>0</v>
      </c>
      <c r="M40" s="16">
        <f t="shared" ca="1" si="6"/>
        <v>46134</v>
      </c>
      <c r="N40" s="49">
        <f t="shared" ca="1" si="10"/>
        <v>126</v>
      </c>
      <c r="O40" s="11" t="s">
        <v>85</v>
      </c>
      <c r="P40" s="11" t="s">
        <v>629</v>
      </c>
      <c r="Q40" s="11" t="s">
        <v>630</v>
      </c>
      <c r="R40" s="11" t="s">
        <v>246</v>
      </c>
      <c r="S40" s="48" t="s">
        <v>631</v>
      </c>
      <c r="T40" s="11">
        <v>3204928419</v>
      </c>
      <c r="U40" s="11" t="s">
        <v>85</v>
      </c>
      <c r="V40" s="20" t="s">
        <v>85</v>
      </c>
      <c r="W40" s="10" t="s">
        <v>85</v>
      </c>
      <c r="X40" s="11" t="s">
        <v>632</v>
      </c>
      <c r="Y40" s="11" t="s">
        <v>633</v>
      </c>
      <c r="Z40" s="11" t="s">
        <v>19</v>
      </c>
      <c r="AA40" s="25" t="s">
        <v>251</v>
      </c>
      <c r="AB40" s="55">
        <v>52113881</v>
      </c>
      <c r="AC40" s="25">
        <v>7</v>
      </c>
      <c r="AD40" s="25" t="s">
        <v>20</v>
      </c>
      <c r="AE40" s="16">
        <v>45716</v>
      </c>
      <c r="AF40" s="16">
        <v>45722</v>
      </c>
      <c r="AG40" s="16">
        <v>46006</v>
      </c>
      <c r="AH40" s="49">
        <f t="shared" si="9"/>
        <v>285</v>
      </c>
      <c r="AI40" s="56">
        <v>39900000</v>
      </c>
      <c r="AJ40" s="11" t="s">
        <v>252</v>
      </c>
      <c r="AK40" s="50" t="s">
        <v>85</v>
      </c>
      <c r="AL40" s="11">
        <v>8425</v>
      </c>
      <c r="AM40" s="11">
        <v>24925</v>
      </c>
      <c r="AN40" s="16">
        <v>45719</v>
      </c>
      <c r="AO40" s="11" t="s">
        <v>253</v>
      </c>
      <c r="AP40" s="11" t="s">
        <v>66</v>
      </c>
      <c r="AQ40" s="11" t="s">
        <v>85</v>
      </c>
      <c r="AR40" s="11" t="s">
        <v>85</v>
      </c>
      <c r="AS40" s="10" t="s">
        <v>25</v>
      </c>
      <c r="AT40" s="11" t="s">
        <v>254</v>
      </c>
      <c r="AU40" s="11" t="s">
        <v>17</v>
      </c>
      <c r="AV40" s="11">
        <v>52838581</v>
      </c>
      <c r="AW40" s="10">
        <v>4</v>
      </c>
      <c r="AX40" s="11" t="s">
        <v>521</v>
      </c>
      <c r="AY40" s="11" t="s">
        <v>522</v>
      </c>
      <c r="AZ40" s="16">
        <v>45722</v>
      </c>
      <c r="BA40" s="16">
        <v>45721</v>
      </c>
      <c r="BB40" s="11" t="s">
        <v>113</v>
      </c>
      <c r="BC40" s="11" t="s">
        <v>68</v>
      </c>
      <c r="BD40" s="10" t="s">
        <v>26</v>
      </c>
      <c r="BE40" s="68">
        <v>0</v>
      </c>
      <c r="BF40" s="11" t="s">
        <v>85</v>
      </c>
      <c r="BG40" s="68">
        <v>0</v>
      </c>
      <c r="BH40" s="11">
        <v>0</v>
      </c>
      <c r="BI40" s="11" t="s">
        <v>85</v>
      </c>
      <c r="BJ40" s="11">
        <v>0</v>
      </c>
      <c r="BK40" s="30">
        <v>0</v>
      </c>
      <c r="BL40" s="11" t="s">
        <v>85</v>
      </c>
      <c r="BM40" s="11" t="s">
        <v>85</v>
      </c>
      <c r="BN40" s="68">
        <v>0</v>
      </c>
      <c r="BO40" s="11">
        <v>0</v>
      </c>
      <c r="BP40" s="11" t="s">
        <v>85</v>
      </c>
      <c r="BQ40" s="11" t="s">
        <v>85</v>
      </c>
      <c r="BR40" s="11">
        <v>0</v>
      </c>
      <c r="BS40" s="11">
        <v>0</v>
      </c>
      <c r="BT40" s="11" t="s">
        <v>85</v>
      </c>
      <c r="BU40" s="11" t="s">
        <v>85</v>
      </c>
      <c r="BV40" s="11">
        <v>0</v>
      </c>
      <c r="BW40" s="11" t="s">
        <v>85</v>
      </c>
      <c r="BX40" s="11" t="s">
        <v>85</v>
      </c>
      <c r="BY40" s="11" t="s">
        <v>85</v>
      </c>
      <c r="BZ40" s="11" t="s">
        <v>85</v>
      </c>
      <c r="CA40" s="11" t="s">
        <v>85</v>
      </c>
      <c r="CB40" s="11" t="s">
        <v>85</v>
      </c>
      <c r="CC40" s="11" t="s">
        <v>85</v>
      </c>
      <c r="CD40" s="11" t="s">
        <v>85</v>
      </c>
      <c r="CE40" s="11">
        <v>0</v>
      </c>
      <c r="CF40" s="11" t="s">
        <v>85</v>
      </c>
      <c r="CG40" s="11" t="s">
        <v>85</v>
      </c>
      <c r="CH40" s="11">
        <v>0</v>
      </c>
      <c r="CI40" s="16">
        <f t="shared" si="7"/>
        <v>46006</v>
      </c>
      <c r="CJ40" s="11" t="s">
        <v>85</v>
      </c>
      <c r="CK40" s="11" t="s">
        <v>85</v>
      </c>
      <c r="CL40" s="19">
        <f t="shared" si="8"/>
        <v>39900000</v>
      </c>
      <c r="CM40" s="11">
        <v>95121700</v>
      </c>
      <c r="CN40" s="11" t="s">
        <v>634</v>
      </c>
      <c r="CO40" s="48" t="s">
        <v>635</v>
      </c>
      <c r="CP40" s="11" t="s">
        <v>41</v>
      </c>
    </row>
    <row r="41" spans="1:97" s="27" customFormat="1" ht="17.25" hidden="1" customHeight="1" x14ac:dyDescent="0.15">
      <c r="A41" s="7">
        <v>40</v>
      </c>
      <c r="B41" s="7" t="s">
        <v>42</v>
      </c>
      <c r="C41" s="23" t="s">
        <v>636</v>
      </c>
      <c r="D41" s="10" t="s">
        <v>43</v>
      </c>
      <c r="E41" s="74" t="s">
        <v>16</v>
      </c>
      <c r="F41" s="98" t="s">
        <v>637</v>
      </c>
      <c r="G41" s="44" t="s">
        <v>17</v>
      </c>
      <c r="H41" s="11">
        <v>12903870</v>
      </c>
      <c r="I41" s="11">
        <v>0</v>
      </c>
      <c r="J41" s="10" t="s">
        <v>18</v>
      </c>
      <c r="K41" s="11" t="s">
        <v>79</v>
      </c>
      <c r="L41" s="11">
        <v>0</v>
      </c>
      <c r="M41" s="16">
        <f t="shared" ca="1" si="6"/>
        <v>46134</v>
      </c>
      <c r="N41" s="49">
        <f t="shared" ca="1" si="10"/>
        <v>126</v>
      </c>
      <c r="O41" s="11" t="s">
        <v>85</v>
      </c>
      <c r="P41" s="11" t="s">
        <v>638</v>
      </c>
      <c r="Q41" s="11" t="s">
        <v>639</v>
      </c>
      <c r="R41" s="11" t="s">
        <v>246</v>
      </c>
      <c r="S41" s="48" t="s">
        <v>640</v>
      </c>
      <c r="T41" s="11">
        <v>3153191894</v>
      </c>
      <c r="U41" s="11" t="s">
        <v>85</v>
      </c>
      <c r="V41" s="20" t="s">
        <v>85</v>
      </c>
      <c r="W41" s="10" t="s">
        <v>85</v>
      </c>
      <c r="X41" s="11" t="s">
        <v>641</v>
      </c>
      <c r="Y41" s="11" t="s">
        <v>642</v>
      </c>
      <c r="Z41" s="11" t="s">
        <v>19</v>
      </c>
      <c r="AA41" s="25" t="s">
        <v>251</v>
      </c>
      <c r="AB41" s="55">
        <v>52113881</v>
      </c>
      <c r="AC41" s="25">
        <v>7</v>
      </c>
      <c r="AD41" s="25" t="s">
        <v>20</v>
      </c>
      <c r="AE41" s="32">
        <v>45726</v>
      </c>
      <c r="AF41" s="32">
        <v>45733</v>
      </c>
      <c r="AG41" s="32">
        <v>46006</v>
      </c>
      <c r="AH41" s="49">
        <f t="shared" si="9"/>
        <v>274</v>
      </c>
      <c r="AI41" s="50">
        <v>47356050</v>
      </c>
      <c r="AJ41" s="11" t="s">
        <v>252</v>
      </c>
      <c r="AK41" s="50" t="s">
        <v>85</v>
      </c>
      <c r="AL41" s="11">
        <v>8125</v>
      </c>
      <c r="AM41" s="11">
        <v>29825</v>
      </c>
      <c r="AN41" s="16">
        <v>45730</v>
      </c>
      <c r="AO41" s="11" t="s">
        <v>253</v>
      </c>
      <c r="AP41" s="11" t="s">
        <v>66</v>
      </c>
      <c r="AQ41" s="11" t="s">
        <v>85</v>
      </c>
      <c r="AR41" s="11" t="s">
        <v>85</v>
      </c>
      <c r="AS41" s="10" t="s">
        <v>25</v>
      </c>
      <c r="AT41" s="11" t="s">
        <v>254</v>
      </c>
      <c r="AU41" s="11" t="s">
        <v>17</v>
      </c>
      <c r="AV41" s="11">
        <v>52838581</v>
      </c>
      <c r="AW41" s="10">
        <v>4</v>
      </c>
      <c r="AX41" s="11" t="s">
        <v>521</v>
      </c>
      <c r="AY41" s="11" t="s">
        <v>522</v>
      </c>
      <c r="AZ41" s="16">
        <v>45733</v>
      </c>
      <c r="BA41" s="16">
        <v>45727</v>
      </c>
      <c r="BB41" s="11" t="s">
        <v>77</v>
      </c>
      <c r="BC41" s="11" t="s">
        <v>68</v>
      </c>
      <c r="BD41" s="10" t="s">
        <v>26</v>
      </c>
      <c r="BE41" s="68">
        <v>4510100</v>
      </c>
      <c r="BF41" s="16">
        <v>45748</v>
      </c>
      <c r="BG41" s="68">
        <v>0</v>
      </c>
      <c r="BH41" s="11">
        <v>0</v>
      </c>
      <c r="BI41" s="11" t="s">
        <v>85</v>
      </c>
      <c r="BJ41" s="11">
        <v>0</v>
      </c>
      <c r="BK41" s="30">
        <v>0</v>
      </c>
      <c r="BL41" s="11" t="s">
        <v>85</v>
      </c>
      <c r="BM41" s="11" t="s">
        <v>85</v>
      </c>
      <c r="BN41" s="68">
        <v>0</v>
      </c>
      <c r="BO41" s="11">
        <v>0</v>
      </c>
      <c r="BP41" s="11" t="s">
        <v>85</v>
      </c>
      <c r="BQ41" s="11" t="s">
        <v>85</v>
      </c>
      <c r="BR41" s="11">
        <v>0</v>
      </c>
      <c r="BS41" s="11">
        <v>0</v>
      </c>
      <c r="BT41" s="11" t="s">
        <v>85</v>
      </c>
      <c r="BU41" s="11" t="s">
        <v>85</v>
      </c>
      <c r="BV41" s="11">
        <v>0</v>
      </c>
      <c r="BW41" s="11" t="s">
        <v>85</v>
      </c>
      <c r="BX41" s="11" t="s">
        <v>85</v>
      </c>
      <c r="BY41" s="11" t="s">
        <v>85</v>
      </c>
      <c r="BZ41" s="11" t="s">
        <v>85</v>
      </c>
      <c r="CA41" s="11" t="s">
        <v>85</v>
      </c>
      <c r="CB41" s="11" t="s">
        <v>85</v>
      </c>
      <c r="CC41" s="11" t="s">
        <v>85</v>
      </c>
      <c r="CD41" s="11" t="s">
        <v>85</v>
      </c>
      <c r="CE41" s="11">
        <v>0</v>
      </c>
      <c r="CF41" s="11" t="s">
        <v>85</v>
      </c>
      <c r="CG41" s="11" t="s">
        <v>85</v>
      </c>
      <c r="CH41" s="11">
        <v>0</v>
      </c>
      <c r="CI41" s="16">
        <f t="shared" si="7"/>
        <v>46006</v>
      </c>
      <c r="CJ41" s="11" t="s">
        <v>85</v>
      </c>
      <c r="CK41" s="11" t="s">
        <v>85</v>
      </c>
      <c r="CL41" s="19">
        <f t="shared" si="8"/>
        <v>42845950</v>
      </c>
      <c r="CM41" s="11">
        <v>95121700</v>
      </c>
      <c r="CN41" s="11" t="s">
        <v>643</v>
      </c>
      <c r="CO41" s="48" t="s">
        <v>644</v>
      </c>
      <c r="CP41" s="11" t="s">
        <v>41</v>
      </c>
    </row>
    <row r="42" spans="1:97" s="27" customFormat="1" ht="17.25" hidden="1" customHeight="1" x14ac:dyDescent="0.15">
      <c r="A42" s="7">
        <v>41</v>
      </c>
      <c r="B42" s="7" t="s">
        <v>42</v>
      </c>
      <c r="C42" s="11" t="s">
        <v>645</v>
      </c>
      <c r="D42" s="10" t="s">
        <v>43</v>
      </c>
      <c r="E42" s="74" t="s">
        <v>16</v>
      </c>
      <c r="F42" s="98" t="s">
        <v>646</v>
      </c>
      <c r="G42" s="44" t="s">
        <v>31</v>
      </c>
      <c r="H42" s="11">
        <v>901892540</v>
      </c>
      <c r="I42" s="11">
        <v>0</v>
      </c>
      <c r="J42" s="10" t="s">
        <v>32</v>
      </c>
      <c r="K42" s="11" t="s">
        <v>79</v>
      </c>
      <c r="L42" s="11">
        <v>0</v>
      </c>
      <c r="M42" s="16">
        <f t="shared" ca="1" si="6"/>
        <v>46134</v>
      </c>
      <c r="N42" s="49">
        <f t="shared" ca="1" si="10"/>
        <v>126</v>
      </c>
      <c r="O42" s="11" t="s">
        <v>85</v>
      </c>
      <c r="P42" s="11" t="s">
        <v>647</v>
      </c>
      <c r="Q42" s="11" t="s">
        <v>648</v>
      </c>
      <c r="R42" s="11" t="s">
        <v>246</v>
      </c>
      <c r="S42" s="48" t="s">
        <v>649</v>
      </c>
      <c r="T42" s="11">
        <v>3118464160</v>
      </c>
      <c r="U42" s="11" t="s">
        <v>85</v>
      </c>
      <c r="V42" s="20" t="s">
        <v>85</v>
      </c>
      <c r="W42" s="10" t="s">
        <v>85</v>
      </c>
      <c r="X42" s="11" t="s">
        <v>650</v>
      </c>
      <c r="Y42" s="11" t="s">
        <v>651</v>
      </c>
      <c r="Z42" s="11" t="s">
        <v>19</v>
      </c>
      <c r="AA42" s="25" t="s">
        <v>251</v>
      </c>
      <c r="AB42" s="55">
        <v>52113881</v>
      </c>
      <c r="AC42" s="25">
        <v>7</v>
      </c>
      <c r="AD42" s="25" t="s">
        <v>20</v>
      </c>
      <c r="AE42" s="16">
        <v>45716</v>
      </c>
      <c r="AF42" s="16">
        <v>45726</v>
      </c>
      <c r="AG42" s="16">
        <v>46006</v>
      </c>
      <c r="AH42" s="49">
        <f t="shared" si="9"/>
        <v>281</v>
      </c>
      <c r="AI42" s="50">
        <v>40983600</v>
      </c>
      <c r="AJ42" s="11" t="s">
        <v>252</v>
      </c>
      <c r="AK42" s="50" t="s">
        <v>85</v>
      </c>
      <c r="AL42" s="11">
        <v>8325</v>
      </c>
      <c r="AM42" s="11">
        <v>25025</v>
      </c>
      <c r="AN42" s="16">
        <v>45719</v>
      </c>
      <c r="AO42" s="11" t="s">
        <v>253</v>
      </c>
      <c r="AP42" s="11" t="s">
        <v>66</v>
      </c>
      <c r="AQ42" s="11" t="s">
        <v>85</v>
      </c>
      <c r="AR42" s="11" t="s">
        <v>85</v>
      </c>
      <c r="AS42" s="10" t="s">
        <v>25</v>
      </c>
      <c r="AT42" s="11" t="s">
        <v>254</v>
      </c>
      <c r="AU42" s="11" t="s">
        <v>17</v>
      </c>
      <c r="AV42" s="11">
        <v>52838581</v>
      </c>
      <c r="AW42" s="10">
        <v>4</v>
      </c>
      <c r="AX42" s="11" t="s">
        <v>521</v>
      </c>
      <c r="AY42" s="11" t="s">
        <v>522</v>
      </c>
      <c r="AZ42" s="16">
        <v>45726</v>
      </c>
      <c r="BA42" s="16">
        <v>45723</v>
      </c>
      <c r="BB42" s="11" t="s">
        <v>113</v>
      </c>
      <c r="BC42" s="78" t="s">
        <v>68</v>
      </c>
      <c r="BD42" s="10" t="s">
        <v>26</v>
      </c>
      <c r="BE42" s="68">
        <v>0</v>
      </c>
      <c r="BF42" s="11" t="s">
        <v>85</v>
      </c>
      <c r="BG42" s="68">
        <v>0</v>
      </c>
      <c r="BH42" s="11">
        <v>0</v>
      </c>
      <c r="BI42" s="11" t="s">
        <v>85</v>
      </c>
      <c r="BJ42" s="11">
        <v>0</v>
      </c>
      <c r="BK42" s="30">
        <v>0</v>
      </c>
      <c r="BL42" s="11" t="s">
        <v>85</v>
      </c>
      <c r="BM42" s="11" t="s">
        <v>85</v>
      </c>
      <c r="BN42" s="68">
        <v>0</v>
      </c>
      <c r="BO42" s="11">
        <v>0</v>
      </c>
      <c r="BP42" s="11" t="s">
        <v>85</v>
      </c>
      <c r="BQ42" s="11" t="s">
        <v>85</v>
      </c>
      <c r="BR42" s="11">
        <v>0</v>
      </c>
      <c r="BS42" s="11">
        <v>0</v>
      </c>
      <c r="BT42" s="11" t="s">
        <v>85</v>
      </c>
      <c r="BU42" s="11" t="s">
        <v>85</v>
      </c>
      <c r="BV42" s="11">
        <v>0</v>
      </c>
      <c r="BW42" s="11" t="s">
        <v>85</v>
      </c>
      <c r="BX42" s="11" t="s">
        <v>85</v>
      </c>
      <c r="BY42" s="11" t="s">
        <v>85</v>
      </c>
      <c r="BZ42" s="11" t="s">
        <v>85</v>
      </c>
      <c r="CA42" s="11" t="s">
        <v>85</v>
      </c>
      <c r="CB42" s="11" t="s">
        <v>85</v>
      </c>
      <c r="CC42" s="11" t="s">
        <v>85</v>
      </c>
      <c r="CD42" s="11" t="s">
        <v>85</v>
      </c>
      <c r="CE42" s="11">
        <v>0</v>
      </c>
      <c r="CF42" s="11" t="s">
        <v>85</v>
      </c>
      <c r="CG42" s="11" t="s">
        <v>85</v>
      </c>
      <c r="CH42" s="11">
        <v>0</v>
      </c>
      <c r="CI42" s="16">
        <f t="shared" si="7"/>
        <v>46006</v>
      </c>
      <c r="CJ42" s="11" t="s">
        <v>85</v>
      </c>
      <c r="CK42" s="11" t="s">
        <v>85</v>
      </c>
      <c r="CL42" s="19">
        <f t="shared" si="8"/>
        <v>40983600</v>
      </c>
      <c r="CM42" s="11">
        <v>95121700</v>
      </c>
      <c r="CN42" s="11" t="s">
        <v>652</v>
      </c>
      <c r="CO42" s="48" t="s">
        <v>653</v>
      </c>
      <c r="CP42" s="11" t="s">
        <v>41</v>
      </c>
    </row>
    <row r="43" spans="1:97" s="27" customFormat="1" ht="17.25" hidden="1" customHeight="1" x14ac:dyDescent="0.15">
      <c r="A43" s="12">
        <v>42</v>
      </c>
      <c r="B43" s="12" t="s">
        <v>28</v>
      </c>
      <c r="C43" s="23" t="s">
        <v>654</v>
      </c>
      <c r="D43" s="12" t="s">
        <v>15</v>
      </c>
      <c r="E43" s="101" t="s">
        <v>16</v>
      </c>
      <c r="F43" s="99" t="s">
        <v>655</v>
      </c>
      <c r="G43" s="102" t="s">
        <v>17</v>
      </c>
      <c r="H43" s="23">
        <v>52416344</v>
      </c>
      <c r="I43" s="23">
        <v>4</v>
      </c>
      <c r="J43" s="12" t="s">
        <v>18</v>
      </c>
      <c r="K43" s="23" t="s">
        <v>79</v>
      </c>
      <c r="L43" s="32">
        <v>28055</v>
      </c>
      <c r="M43" s="32">
        <v>45729</v>
      </c>
      <c r="N43" s="86">
        <f t="shared" ca="1" si="10"/>
        <v>50</v>
      </c>
      <c r="O43" s="23" t="s">
        <v>85</v>
      </c>
      <c r="P43" s="23" t="s">
        <v>656</v>
      </c>
      <c r="Q43" s="23" t="s">
        <v>245</v>
      </c>
      <c r="R43" s="23" t="s">
        <v>246</v>
      </c>
      <c r="S43" s="38" t="s">
        <v>657</v>
      </c>
      <c r="T43" s="23">
        <v>3103494495</v>
      </c>
      <c r="U43" s="23" t="s">
        <v>85</v>
      </c>
      <c r="V43" s="23" t="s">
        <v>85</v>
      </c>
      <c r="W43" s="12" t="s">
        <v>85</v>
      </c>
      <c r="X43" s="23" t="s">
        <v>658</v>
      </c>
      <c r="Y43" s="23" t="s">
        <v>659</v>
      </c>
      <c r="Z43" s="23" t="s">
        <v>20</v>
      </c>
      <c r="AA43" s="88" t="s">
        <v>251</v>
      </c>
      <c r="AB43" s="87">
        <v>52113881</v>
      </c>
      <c r="AC43" s="88">
        <v>7</v>
      </c>
      <c r="AD43" s="88" t="s">
        <v>20</v>
      </c>
      <c r="AE43" s="32">
        <v>45727</v>
      </c>
      <c r="AF43" s="32">
        <v>45728</v>
      </c>
      <c r="AG43" s="32">
        <v>45988</v>
      </c>
      <c r="AH43" s="86">
        <f t="shared" si="9"/>
        <v>261</v>
      </c>
      <c r="AI43" s="35">
        <v>198950000</v>
      </c>
      <c r="AJ43" s="23" t="s">
        <v>252</v>
      </c>
      <c r="AK43" s="35">
        <v>23000000</v>
      </c>
      <c r="AL43" s="23">
        <v>9025</v>
      </c>
      <c r="AM43" s="23">
        <v>27725</v>
      </c>
      <c r="AN43" s="32">
        <v>45727</v>
      </c>
      <c r="AO43" s="23" t="s">
        <v>266</v>
      </c>
      <c r="AP43" s="23" t="s">
        <v>66</v>
      </c>
      <c r="AQ43" s="23" t="s">
        <v>85</v>
      </c>
      <c r="AR43" s="23" t="s">
        <v>85</v>
      </c>
      <c r="AS43" s="12" t="s">
        <v>25</v>
      </c>
      <c r="AT43" s="23" t="s">
        <v>660</v>
      </c>
      <c r="AU43" s="23" t="s">
        <v>17</v>
      </c>
      <c r="AV43" s="23">
        <v>16630310</v>
      </c>
      <c r="AW43" s="12">
        <v>1</v>
      </c>
      <c r="AX43" s="23" t="s">
        <v>661</v>
      </c>
      <c r="AY43" s="23" t="s">
        <v>662</v>
      </c>
      <c r="AZ43" s="23" t="s">
        <v>85</v>
      </c>
      <c r="BA43" s="23" t="s">
        <v>85</v>
      </c>
      <c r="BB43" s="23" t="s">
        <v>133</v>
      </c>
      <c r="BC43" s="23" t="s">
        <v>85</v>
      </c>
      <c r="BD43" s="12" t="s">
        <v>70</v>
      </c>
      <c r="BE43" s="91">
        <v>80883334</v>
      </c>
      <c r="BF43" s="32">
        <v>45884</v>
      </c>
      <c r="BG43" s="91">
        <v>118066666</v>
      </c>
      <c r="BH43" s="23">
        <v>0</v>
      </c>
      <c r="BI43" s="23" t="s">
        <v>85</v>
      </c>
      <c r="BJ43" s="23">
        <v>0</v>
      </c>
      <c r="BK43" s="35">
        <v>0</v>
      </c>
      <c r="BL43" s="23" t="s">
        <v>85</v>
      </c>
      <c r="BM43" s="23" t="s">
        <v>85</v>
      </c>
      <c r="BN43" s="91">
        <v>0</v>
      </c>
      <c r="BO43" s="23">
        <v>0</v>
      </c>
      <c r="BP43" s="23" t="s">
        <v>85</v>
      </c>
      <c r="BQ43" s="23" t="s">
        <v>85</v>
      </c>
      <c r="BR43" s="23">
        <v>0</v>
      </c>
      <c r="BS43" s="23">
        <v>0</v>
      </c>
      <c r="BT43" s="23" t="s">
        <v>85</v>
      </c>
      <c r="BU43" s="23" t="s">
        <v>85</v>
      </c>
      <c r="BV43" s="23">
        <v>0</v>
      </c>
      <c r="BW43" s="23" t="s">
        <v>85</v>
      </c>
      <c r="BX43" s="23" t="s">
        <v>85</v>
      </c>
      <c r="BY43" s="23" t="s">
        <v>85</v>
      </c>
      <c r="BZ43" s="23" t="s">
        <v>85</v>
      </c>
      <c r="CA43" s="23" t="s">
        <v>85</v>
      </c>
      <c r="CB43" s="23" t="s">
        <v>85</v>
      </c>
      <c r="CC43" s="23" t="s">
        <v>85</v>
      </c>
      <c r="CD43" s="23" t="s">
        <v>85</v>
      </c>
      <c r="CE43" s="23">
        <v>0</v>
      </c>
      <c r="CF43" s="23" t="s">
        <v>85</v>
      </c>
      <c r="CG43" s="32">
        <v>45884</v>
      </c>
      <c r="CH43" s="35">
        <v>118066666</v>
      </c>
      <c r="CI43" s="32">
        <f t="shared" si="7"/>
        <v>45988</v>
      </c>
      <c r="CJ43" s="23" t="s">
        <v>85</v>
      </c>
      <c r="CK43" s="23" t="s">
        <v>85</v>
      </c>
      <c r="CL43" s="35">
        <f t="shared" si="8"/>
        <v>118066666</v>
      </c>
      <c r="CM43" s="23">
        <v>80111600</v>
      </c>
      <c r="CN43" s="23" t="s">
        <v>663</v>
      </c>
      <c r="CO43" s="48" t="s">
        <v>664</v>
      </c>
      <c r="CP43" s="23" t="s">
        <v>52</v>
      </c>
    </row>
    <row r="44" spans="1:97" s="27" customFormat="1" ht="17.25" hidden="1" customHeight="1" x14ac:dyDescent="0.15">
      <c r="A44" s="7">
        <v>43</v>
      </c>
      <c r="B44" s="7" t="s">
        <v>42</v>
      </c>
      <c r="C44" s="11" t="s">
        <v>665</v>
      </c>
      <c r="D44" s="10" t="s">
        <v>127</v>
      </c>
      <c r="E44" s="74" t="s">
        <v>30</v>
      </c>
      <c r="F44" s="98" t="s">
        <v>666</v>
      </c>
      <c r="G44" s="44" t="s">
        <v>31</v>
      </c>
      <c r="H44" s="11">
        <v>900962071</v>
      </c>
      <c r="I44" s="11">
        <v>5</v>
      </c>
      <c r="J44" s="10" t="s">
        <v>32</v>
      </c>
      <c r="K44" s="11" t="s">
        <v>79</v>
      </c>
      <c r="L44" s="16">
        <v>0</v>
      </c>
      <c r="M44" s="16">
        <f t="shared" ref="M44:M63" ca="1" si="11">TODAY()</f>
        <v>46134</v>
      </c>
      <c r="N44" s="49">
        <f t="shared" ca="1" si="10"/>
        <v>126</v>
      </c>
      <c r="O44" s="11" t="s">
        <v>85</v>
      </c>
      <c r="P44" s="11" t="s">
        <v>667</v>
      </c>
      <c r="Q44" s="11" t="s">
        <v>245</v>
      </c>
      <c r="R44" s="11" t="s">
        <v>246</v>
      </c>
      <c r="S44" s="48" t="s">
        <v>668</v>
      </c>
      <c r="T44" s="11">
        <v>3693720</v>
      </c>
      <c r="U44" s="11" t="s">
        <v>85</v>
      </c>
      <c r="V44" s="20" t="s">
        <v>85</v>
      </c>
      <c r="W44" s="10" t="s">
        <v>85</v>
      </c>
      <c r="X44" s="11" t="s">
        <v>669</v>
      </c>
      <c r="Y44" s="11" t="s">
        <v>670</v>
      </c>
      <c r="Z44" s="11" t="s">
        <v>19</v>
      </c>
      <c r="AA44" s="25" t="s">
        <v>251</v>
      </c>
      <c r="AB44" s="55">
        <v>52113881</v>
      </c>
      <c r="AC44" s="25">
        <v>7</v>
      </c>
      <c r="AD44" s="25" t="s">
        <v>20</v>
      </c>
      <c r="AE44" s="16">
        <v>45728</v>
      </c>
      <c r="AF44" s="16">
        <v>45729</v>
      </c>
      <c r="AG44" s="16">
        <v>46022</v>
      </c>
      <c r="AH44" s="49">
        <f t="shared" si="9"/>
        <v>294</v>
      </c>
      <c r="AI44" s="50">
        <v>5236000</v>
      </c>
      <c r="AJ44" s="11" t="s">
        <v>252</v>
      </c>
      <c r="AK44" s="50" t="s">
        <v>85</v>
      </c>
      <c r="AL44" s="11">
        <v>7625</v>
      </c>
      <c r="AM44" s="11">
        <v>27825</v>
      </c>
      <c r="AN44" s="16">
        <v>45728</v>
      </c>
      <c r="AO44" s="11" t="s">
        <v>279</v>
      </c>
      <c r="AP44" s="11" t="s">
        <v>66</v>
      </c>
      <c r="AQ44" s="11" t="s">
        <v>85</v>
      </c>
      <c r="AR44" s="11" t="s">
        <v>85</v>
      </c>
      <c r="AS44" s="10" t="s">
        <v>25</v>
      </c>
      <c r="AT44" s="11" t="s">
        <v>671</v>
      </c>
      <c r="AU44" s="11" t="s">
        <v>17</v>
      </c>
      <c r="AV44" s="11">
        <v>80253666</v>
      </c>
      <c r="AW44" s="10">
        <v>1</v>
      </c>
      <c r="AX44" s="11" t="s">
        <v>672</v>
      </c>
      <c r="AY44" s="11" t="s">
        <v>522</v>
      </c>
      <c r="AZ44" s="16">
        <v>45729</v>
      </c>
      <c r="BA44" s="16">
        <v>45729</v>
      </c>
      <c r="BB44" s="11" t="s">
        <v>113</v>
      </c>
      <c r="BC44" s="10" t="s">
        <v>106</v>
      </c>
      <c r="BD44" s="10" t="s">
        <v>26</v>
      </c>
      <c r="BE44" s="68">
        <v>0</v>
      </c>
      <c r="BF44" s="11" t="s">
        <v>85</v>
      </c>
      <c r="BG44" s="68">
        <v>0</v>
      </c>
      <c r="BH44" s="11">
        <v>0</v>
      </c>
      <c r="BI44" s="11" t="s">
        <v>85</v>
      </c>
      <c r="BJ44" s="11">
        <v>0</v>
      </c>
      <c r="BK44" s="30">
        <v>0</v>
      </c>
      <c r="BL44" s="11" t="s">
        <v>85</v>
      </c>
      <c r="BM44" s="11" t="s">
        <v>85</v>
      </c>
      <c r="BN44" s="68">
        <v>0</v>
      </c>
      <c r="BO44" s="11">
        <v>0</v>
      </c>
      <c r="BP44" s="11" t="s">
        <v>85</v>
      </c>
      <c r="BQ44" s="11" t="s">
        <v>85</v>
      </c>
      <c r="BR44" s="11">
        <v>0</v>
      </c>
      <c r="BS44" s="11">
        <v>0</v>
      </c>
      <c r="BT44" s="11" t="s">
        <v>85</v>
      </c>
      <c r="BU44" s="11" t="s">
        <v>85</v>
      </c>
      <c r="BV44" s="11">
        <v>0</v>
      </c>
      <c r="BW44" s="11" t="s">
        <v>85</v>
      </c>
      <c r="BX44" s="11" t="s">
        <v>85</v>
      </c>
      <c r="BY44" s="11" t="s">
        <v>85</v>
      </c>
      <c r="BZ44" s="11" t="s">
        <v>85</v>
      </c>
      <c r="CA44" s="11" t="s">
        <v>85</v>
      </c>
      <c r="CB44" s="11" t="s">
        <v>85</v>
      </c>
      <c r="CC44" s="11" t="s">
        <v>85</v>
      </c>
      <c r="CD44" s="11" t="s">
        <v>85</v>
      </c>
      <c r="CE44" s="11">
        <v>0</v>
      </c>
      <c r="CF44" s="11" t="s">
        <v>85</v>
      </c>
      <c r="CG44" s="11" t="s">
        <v>85</v>
      </c>
      <c r="CH44" s="11">
        <v>0</v>
      </c>
      <c r="CI44" s="16">
        <f t="shared" si="7"/>
        <v>46022</v>
      </c>
      <c r="CJ44" s="11" t="s">
        <v>85</v>
      </c>
      <c r="CK44" s="11" t="s">
        <v>85</v>
      </c>
      <c r="CL44" s="19">
        <f t="shared" si="8"/>
        <v>5236000</v>
      </c>
      <c r="CM44" s="11">
        <v>55121807</v>
      </c>
      <c r="CN44" s="11" t="s">
        <v>673</v>
      </c>
      <c r="CO44" s="48" t="s">
        <v>674</v>
      </c>
      <c r="CP44" s="11" t="s">
        <v>41</v>
      </c>
    </row>
    <row r="45" spans="1:97" s="27" customFormat="1" ht="17.25" hidden="1" customHeight="1" x14ac:dyDescent="0.15">
      <c r="A45" s="7">
        <v>44</v>
      </c>
      <c r="B45" s="7" t="s">
        <v>72</v>
      </c>
      <c r="C45" s="23" t="s">
        <v>675</v>
      </c>
      <c r="D45" s="10" t="s">
        <v>15</v>
      </c>
      <c r="E45" s="74" t="s">
        <v>16</v>
      </c>
      <c r="F45" s="98" t="s">
        <v>676</v>
      </c>
      <c r="G45" s="44" t="s">
        <v>17</v>
      </c>
      <c r="H45" s="11">
        <v>1032451627</v>
      </c>
      <c r="I45" s="11">
        <v>1</v>
      </c>
      <c r="J45" s="10" t="s">
        <v>18</v>
      </c>
      <c r="K45" s="11" t="s">
        <v>79</v>
      </c>
      <c r="L45" s="16">
        <v>33824</v>
      </c>
      <c r="M45" s="16">
        <f t="shared" ca="1" si="11"/>
        <v>46134</v>
      </c>
      <c r="N45" s="49">
        <f t="shared" ca="1" si="10"/>
        <v>34</v>
      </c>
      <c r="O45" s="11" t="s">
        <v>677</v>
      </c>
      <c r="P45" s="11" t="s">
        <v>678</v>
      </c>
      <c r="Q45" s="11" t="s">
        <v>245</v>
      </c>
      <c r="R45" s="11" t="s">
        <v>246</v>
      </c>
      <c r="S45" s="48" t="s">
        <v>679</v>
      </c>
      <c r="T45" s="11">
        <v>3058784293</v>
      </c>
      <c r="U45" s="11" t="s">
        <v>85</v>
      </c>
      <c r="V45" s="20" t="s">
        <v>85</v>
      </c>
      <c r="W45" s="10" t="s">
        <v>85</v>
      </c>
      <c r="X45" s="11" t="s">
        <v>680</v>
      </c>
      <c r="Y45" s="11" t="s">
        <v>681</v>
      </c>
      <c r="Z45" s="11" t="s">
        <v>150</v>
      </c>
      <c r="AA45" s="25" t="s">
        <v>251</v>
      </c>
      <c r="AB45" s="55">
        <v>52113881</v>
      </c>
      <c r="AC45" s="25">
        <v>7</v>
      </c>
      <c r="AD45" s="25" t="s">
        <v>20</v>
      </c>
      <c r="AE45" s="16">
        <v>45735</v>
      </c>
      <c r="AF45" s="16">
        <v>45736</v>
      </c>
      <c r="AG45" s="16">
        <v>45796</v>
      </c>
      <c r="AH45" s="49">
        <f t="shared" si="9"/>
        <v>61</v>
      </c>
      <c r="AI45" s="50">
        <v>17066667</v>
      </c>
      <c r="AJ45" s="11" t="s">
        <v>252</v>
      </c>
      <c r="AK45" s="50">
        <v>8000000</v>
      </c>
      <c r="AL45" s="11">
        <v>7225</v>
      </c>
      <c r="AM45" s="11">
        <v>32425</v>
      </c>
      <c r="AN45" s="16">
        <v>45736</v>
      </c>
      <c r="AO45" s="11" t="s">
        <v>378</v>
      </c>
      <c r="AP45" s="11" t="s">
        <v>76</v>
      </c>
      <c r="AQ45" s="11" t="s">
        <v>85</v>
      </c>
      <c r="AR45" s="11" t="s">
        <v>85</v>
      </c>
      <c r="AS45" s="10" t="s">
        <v>25</v>
      </c>
      <c r="AT45" s="11" t="s">
        <v>671</v>
      </c>
      <c r="AU45" s="11" t="s">
        <v>17</v>
      </c>
      <c r="AV45" s="11">
        <v>80253666</v>
      </c>
      <c r="AW45" s="10">
        <v>1</v>
      </c>
      <c r="AX45" s="11" t="s">
        <v>682</v>
      </c>
      <c r="AY45" s="11" t="s">
        <v>381</v>
      </c>
      <c r="AZ45" s="11" t="s">
        <v>85</v>
      </c>
      <c r="BA45" s="11" t="s">
        <v>85</v>
      </c>
      <c r="BB45" s="11" t="s">
        <v>133</v>
      </c>
      <c r="BC45" s="11" t="s">
        <v>85</v>
      </c>
      <c r="BD45" s="10" t="s">
        <v>70</v>
      </c>
      <c r="BE45" s="68">
        <v>0</v>
      </c>
      <c r="BF45" s="11" t="s">
        <v>85</v>
      </c>
      <c r="BG45" s="68">
        <v>0</v>
      </c>
      <c r="BH45" s="11">
        <v>0</v>
      </c>
      <c r="BI45" s="11" t="s">
        <v>85</v>
      </c>
      <c r="BJ45" s="11">
        <v>0</v>
      </c>
      <c r="BK45" s="30">
        <v>0</v>
      </c>
      <c r="BL45" s="11" t="s">
        <v>85</v>
      </c>
      <c r="BM45" s="11" t="s">
        <v>85</v>
      </c>
      <c r="BN45" s="68">
        <v>0</v>
      </c>
      <c r="BO45" s="11">
        <v>0</v>
      </c>
      <c r="BP45" s="11" t="s">
        <v>85</v>
      </c>
      <c r="BQ45" s="11" t="s">
        <v>85</v>
      </c>
      <c r="BR45" s="11">
        <v>0</v>
      </c>
      <c r="BS45" s="11">
        <v>0</v>
      </c>
      <c r="BT45" s="11" t="s">
        <v>85</v>
      </c>
      <c r="BU45" s="11" t="s">
        <v>85</v>
      </c>
      <c r="BV45" s="11">
        <v>0</v>
      </c>
      <c r="BW45" s="11" t="s">
        <v>85</v>
      </c>
      <c r="BX45" s="11" t="s">
        <v>85</v>
      </c>
      <c r="BY45" s="11" t="s">
        <v>85</v>
      </c>
      <c r="BZ45" s="11" t="s">
        <v>85</v>
      </c>
      <c r="CA45" s="11" t="s">
        <v>85</v>
      </c>
      <c r="CB45" s="11" t="s">
        <v>85</v>
      </c>
      <c r="CC45" s="11" t="s">
        <v>85</v>
      </c>
      <c r="CD45" s="11" t="s">
        <v>85</v>
      </c>
      <c r="CE45" s="11">
        <v>0</v>
      </c>
      <c r="CF45" s="11" t="s">
        <v>85</v>
      </c>
      <c r="CG45" s="11" t="s">
        <v>85</v>
      </c>
      <c r="CH45" s="11">
        <v>0</v>
      </c>
      <c r="CI45" s="16">
        <f t="shared" si="7"/>
        <v>45796</v>
      </c>
      <c r="CJ45" s="11" t="s">
        <v>85</v>
      </c>
      <c r="CK45" s="11" t="s">
        <v>85</v>
      </c>
      <c r="CL45" s="50">
        <f t="shared" si="8"/>
        <v>17066667</v>
      </c>
      <c r="CM45" s="11">
        <v>80111600</v>
      </c>
      <c r="CN45" s="11" t="s">
        <v>683</v>
      </c>
      <c r="CO45" s="48" t="s">
        <v>684</v>
      </c>
      <c r="CP45" s="11" t="s">
        <v>52</v>
      </c>
    </row>
    <row r="46" spans="1:97" s="27" customFormat="1" ht="17.25" hidden="1" customHeight="1" x14ac:dyDescent="0.15">
      <c r="A46" s="7">
        <v>45</v>
      </c>
      <c r="B46" s="7" t="s">
        <v>72</v>
      </c>
      <c r="C46" s="23" t="s">
        <v>685</v>
      </c>
      <c r="D46" s="10" t="s">
        <v>15</v>
      </c>
      <c r="E46" s="74" t="s">
        <v>16</v>
      </c>
      <c r="F46" s="98" t="s">
        <v>686</v>
      </c>
      <c r="G46" s="44" t="s">
        <v>17</v>
      </c>
      <c r="H46" s="11">
        <v>1013643887</v>
      </c>
      <c r="I46" s="11">
        <v>3</v>
      </c>
      <c r="J46" s="10" t="s">
        <v>18</v>
      </c>
      <c r="K46" s="11" t="s">
        <v>79</v>
      </c>
      <c r="L46" s="16">
        <v>34230</v>
      </c>
      <c r="M46" s="16">
        <f t="shared" ca="1" si="11"/>
        <v>46134</v>
      </c>
      <c r="N46" s="49">
        <f t="shared" ca="1" si="10"/>
        <v>33</v>
      </c>
      <c r="O46" s="11" t="s">
        <v>286</v>
      </c>
      <c r="P46" s="11" t="s">
        <v>687</v>
      </c>
      <c r="Q46" s="11" t="s">
        <v>245</v>
      </c>
      <c r="R46" s="11" t="s">
        <v>246</v>
      </c>
      <c r="S46" s="48" t="s">
        <v>688</v>
      </c>
      <c r="T46" s="11">
        <v>3007080840</v>
      </c>
      <c r="U46" s="11" t="s">
        <v>85</v>
      </c>
      <c r="V46" s="20" t="s">
        <v>85</v>
      </c>
      <c r="W46" s="10" t="s">
        <v>85</v>
      </c>
      <c r="X46" s="11" t="s">
        <v>689</v>
      </c>
      <c r="Y46" s="11" t="s">
        <v>690</v>
      </c>
      <c r="Z46" s="11" t="s">
        <v>150</v>
      </c>
      <c r="AA46" s="25" t="s">
        <v>251</v>
      </c>
      <c r="AB46" s="55">
        <v>52113881</v>
      </c>
      <c r="AC46" s="25">
        <v>7</v>
      </c>
      <c r="AD46" s="25" t="s">
        <v>20</v>
      </c>
      <c r="AE46" s="16">
        <v>45735</v>
      </c>
      <c r="AF46" s="16">
        <v>45736</v>
      </c>
      <c r="AG46" s="16">
        <v>45796</v>
      </c>
      <c r="AH46" s="49">
        <f t="shared" si="9"/>
        <v>92</v>
      </c>
      <c r="AI46" s="50">
        <v>17066667</v>
      </c>
      <c r="AJ46" s="11" t="s">
        <v>252</v>
      </c>
      <c r="AK46" s="50">
        <v>8000000</v>
      </c>
      <c r="AL46" s="11">
        <v>5525</v>
      </c>
      <c r="AM46" s="11">
        <v>31725</v>
      </c>
      <c r="AN46" s="16">
        <v>45735</v>
      </c>
      <c r="AO46" s="11" t="s">
        <v>378</v>
      </c>
      <c r="AP46" s="11" t="s">
        <v>76</v>
      </c>
      <c r="AQ46" s="11" t="s">
        <v>85</v>
      </c>
      <c r="AR46" s="11" t="s">
        <v>85</v>
      </c>
      <c r="AS46" s="10" t="s">
        <v>25</v>
      </c>
      <c r="AT46" s="11" t="s">
        <v>691</v>
      </c>
      <c r="AU46" s="11" t="s">
        <v>17</v>
      </c>
      <c r="AV46" s="11">
        <v>1131084170</v>
      </c>
      <c r="AW46" s="10">
        <v>0</v>
      </c>
      <c r="AX46" s="11" t="s">
        <v>570</v>
      </c>
      <c r="AY46" s="11" t="s">
        <v>381</v>
      </c>
      <c r="AZ46" s="11" t="s">
        <v>85</v>
      </c>
      <c r="BA46" s="11" t="s">
        <v>85</v>
      </c>
      <c r="BB46" s="11" t="s">
        <v>133</v>
      </c>
      <c r="BC46" s="11" t="s">
        <v>85</v>
      </c>
      <c r="BD46" s="10" t="s">
        <v>70</v>
      </c>
      <c r="BE46" s="68">
        <v>0</v>
      </c>
      <c r="BF46" s="11" t="s">
        <v>85</v>
      </c>
      <c r="BG46" s="68">
        <v>0</v>
      </c>
      <c r="BH46" s="11">
        <v>0</v>
      </c>
      <c r="BI46" s="11" t="s">
        <v>85</v>
      </c>
      <c r="BJ46" s="11">
        <v>0</v>
      </c>
      <c r="BK46" s="50">
        <v>8000000</v>
      </c>
      <c r="BL46" s="16">
        <v>45796</v>
      </c>
      <c r="BM46" s="11" t="s">
        <v>85</v>
      </c>
      <c r="BN46" s="69">
        <v>25066667</v>
      </c>
      <c r="BO46" s="11">
        <v>0</v>
      </c>
      <c r="BP46" s="11" t="s">
        <v>85</v>
      </c>
      <c r="BQ46" s="11" t="s">
        <v>85</v>
      </c>
      <c r="BR46" s="11">
        <v>0</v>
      </c>
      <c r="BS46" s="11">
        <v>0</v>
      </c>
      <c r="BT46" s="11" t="s">
        <v>85</v>
      </c>
      <c r="BU46" s="11" t="s">
        <v>85</v>
      </c>
      <c r="BV46" s="11">
        <v>0</v>
      </c>
      <c r="BW46" s="11">
        <v>31</v>
      </c>
      <c r="BX46" s="16">
        <v>45796</v>
      </c>
      <c r="BY46" s="11" t="s">
        <v>85</v>
      </c>
      <c r="BZ46" s="11" t="s">
        <v>85</v>
      </c>
      <c r="CA46" s="11" t="s">
        <v>85</v>
      </c>
      <c r="CB46" s="11" t="s">
        <v>85</v>
      </c>
      <c r="CC46" s="11" t="s">
        <v>85</v>
      </c>
      <c r="CD46" s="11" t="s">
        <v>85</v>
      </c>
      <c r="CE46" s="11">
        <v>0</v>
      </c>
      <c r="CF46" s="11" t="s">
        <v>85</v>
      </c>
      <c r="CG46" s="11" t="s">
        <v>85</v>
      </c>
      <c r="CH46" s="11">
        <v>0</v>
      </c>
      <c r="CI46" s="16">
        <v>45827</v>
      </c>
      <c r="CJ46" s="11" t="s">
        <v>85</v>
      </c>
      <c r="CK46" s="11" t="s">
        <v>85</v>
      </c>
      <c r="CL46" s="50">
        <f t="shared" si="8"/>
        <v>25066667</v>
      </c>
      <c r="CM46" s="11">
        <v>80111600</v>
      </c>
      <c r="CN46" s="11" t="s">
        <v>692</v>
      </c>
      <c r="CO46" s="48" t="s">
        <v>693</v>
      </c>
      <c r="CP46" s="11" t="s">
        <v>52</v>
      </c>
    </row>
    <row r="47" spans="1:97" s="27" customFormat="1" ht="17.25" hidden="1" customHeight="1" x14ac:dyDescent="0.15">
      <c r="A47" s="7">
        <v>46</v>
      </c>
      <c r="B47" s="7" t="s">
        <v>72</v>
      </c>
      <c r="C47" s="23" t="s">
        <v>694</v>
      </c>
      <c r="D47" s="10" t="s">
        <v>15</v>
      </c>
      <c r="E47" s="74" t="s">
        <v>16</v>
      </c>
      <c r="F47" s="98" t="s">
        <v>695</v>
      </c>
      <c r="G47" s="44" t="s">
        <v>17</v>
      </c>
      <c r="H47" s="11">
        <v>52262754</v>
      </c>
      <c r="I47" s="11">
        <v>8</v>
      </c>
      <c r="J47" s="10" t="s">
        <v>18</v>
      </c>
      <c r="K47" s="11" t="s">
        <v>79</v>
      </c>
      <c r="L47" s="16">
        <v>27377</v>
      </c>
      <c r="M47" s="16">
        <f t="shared" ca="1" si="11"/>
        <v>46134</v>
      </c>
      <c r="N47" s="49">
        <f t="shared" ca="1" si="10"/>
        <v>52</v>
      </c>
      <c r="O47" s="11" t="s">
        <v>677</v>
      </c>
      <c r="P47" s="11" t="s">
        <v>696</v>
      </c>
      <c r="Q47" s="11" t="s">
        <v>245</v>
      </c>
      <c r="R47" s="11" t="s">
        <v>246</v>
      </c>
      <c r="S47" s="48" t="s">
        <v>697</v>
      </c>
      <c r="T47" s="11">
        <v>2644157</v>
      </c>
      <c r="U47" s="11" t="s">
        <v>85</v>
      </c>
      <c r="V47" s="20" t="s">
        <v>85</v>
      </c>
      <c r="W47" s="10" t="s">
        <v>85</v>
      </c>
      <c r="X47" s="11" t="s">
        <v>698</v>
      </c>
      <c r="Y47" s="11" t="s">
        <v>699</v>
      </c>
      <c r="Z47" s="11" t="s">
        <v>150</v>
      </c>
      <c r="AA47" s="25" t="s">
        <v>251</v>
      </c>
      <c r="AB47" s="55">
        <v>52113881</v>
      </c>
      <c r="AC47" s="25">
        <v>7</v>
      </c>
      <c r="AD47" s="25" t="s">
        <v>20</v>
      </c>
      <c r="AE47" s="16">
        <v>45735</v>
      </c>
      <c r="AF47" s="16">
        <v>45736</v>
      </c>
      <c r="AG47" s="16">
        <v>45796</v>
      </c>
      <c r="AH47" s="49">
        <f t="shared" si="9"/>
        <v>92</v>
      </c>
      <c r="AI47" s="50">
        <v>17066667</v>
      </c>
      <c r="AJ47" s="11" t="s">
        <v>252</v>
      </c>
      <c r="AK47" s="50">
        <v>8000000</v>
      </c>
      <c r="AL47" s="11">
        <v>6325</v>
      </c>
      <c r="AM47" s="11">
        <v>32225</v>
      </c>
      <c r="AN47" s="16">
        <v>45736</v>
      </c>
      <c r="AO47" s="11" t="s">
        <v>378</v>
      </c>
      <c r="AP47" s="11" t="s">
        <v>76</v>
      </c>
      <c r="AQ47" s="11" t="s">
        <v>85</v>
      </c>
      <c r="AR47" s="11" t="s">
        <v>85</v>
      </c>
      <c r="AS47" s="10" t="s">
        <v>25</v>
      </c>
      <c r="AT47" s="11" t="s">
        <v>691</v>
      </c>
      <c r="AU47" s="11" t="s">
        <v>17</v>
      </c>
      <c r="AV47" s="11">
        <v>1131084170</v>
      </c>
      <c r="AW47" s="10">
        <v>0</v>
      </c>
      <c r="AX47" s="11" t="s">
        <v>700</v>
      </c>
      <c r="AY47" s="11" t="s">
        <v>381</v>
      </c>
      <c r="AZ47" s="11" t="s">
        <v>85</v>
      </c>
      <c r="BA47" s="11" t="s">
        <v>85</v>
      </c>
      <c r="BB47" s="11" t="s">
        <v>133</v>
      </c>
      <c r="BC47" s="11" t="s">
        <v>85</v>
      </c>
      <c r="BD47" s="10" t="s">
        <v>70</v>
      </c>
      <c r="BE47" s="68">
        <v>0</v>
      </c>
      <c r="BF47" s="11" t="s">
        <v>85</v>
      </c>
      <c r="BG47" s="68">
        <v>0</v>
      </c>
      <c r="BH47" s="11">
        <v>0</v>
      </c>
      <c r="BI47" s="11" t="s">
        <v>85</v>
      </c>
      <c r="BJ47" s="11">
        <v>0</v>
      </c>
      <c r="BK47" s="30">
        <v>8000000</v>
      </c>
      <c r="BL47" s="16">
        <v>45796</v>
      </c>
      <c r="BM47" s="11" t="s">
        <v>85</v>
      </c>
      <c r="BN47" s="69">
        <v>25066667</v>
      </c>
      <c r="BO47" s="11">
        <v>0</v>
      </c>
      <c r="BP47" s="11" t="s">
        <v>85</v>
      </c>
      <c r="BQ47" s="11" t="s">
        <v>85</v>
      </c>
      <c r="BR47" s="11">
        <v>0</v>
      </c>
      <c r="BS47" s="11">
        <v>0</v>
      </c>
      <c r="BT47" s="11" t="s">
        <v>85</v>
      </c>
      <c r="BU47" s="11" t="s">
        <v>85</v>
      </c>
      <c r="BV47" s="11">
        <v>0</v>
      </c>
      <c r="BW47" s="11">
        <v>31</v>
      </c>
      <c r="BX47" s="16">
        <v>45796</v>
      </c>
      <c r="BY47" s="11" t="s">
        <v>85</v>
      </c>
      <c r="BZ47" s="11" t="s">
        <v>85</v>
      </c>
      <c r="CA47" s="11" t="s">
        <v>85</v>
      </c>
      <c r="CB47" s="11" t="s">
        <v>85</v>
      </c>
      <c r="CC47" s="11" t="s">
        <v>85</v>
      </c>
      <c r="CD47" s="11" t="s">
        <v>85</v>
      </c>
      <c r="CE47" s="11">
        <v>0</v>
      </c>
      <c r="CF47" s="11" t="s">
        <v>85</v>
      </c>
      <c r="CG47" s="11" t="s">
        <v>85</v>
      </c>
      <c r="CH47" s="11">
        <v>0</v>
      </c>
      <c r="CI47" s="16">
        <v>45827</v>
      </c>
      <c r="CJ47" s="11" t="s">
        <v>85</v>
      </c>
      <c r="CK47" s="11" t="s">
        <v>85</v>
      </c>
      <c r="CL47" s="50">
        <f t="shared" si="8"/>
        <v>25066667</v>
      </c>
      <c r="CM47" s="11">
        <v>80111600</v>
      </c>
      <c r="CN47" s="11" t="s">
        <v>701</v>
      </c>
      <c r="CO47" s="48" t="s">
        <v>702</v>
      </c>
      <c r="CP47" s="11" t="s">
        <v>52</v>
      </c>
    </row>
    <row r="48" spans="1:97" s="27" customFormat="1" ht="17.25" hidden="1" customHeight="1" x14ac:dyDescent="0.15">
      <c r="A48" s="7">
        <v>47</v>
      </c>
      <c r="B48" s="7" t="s">
        <v>72</v>
      </c>
      <c r="C48" s="11" t="s">
        <v>703</v>
      </c>
      <c r="D48" s="10" t="s">
        <v>15</v>
      </c>
      <c r="E48" s="74" t="s">
        <v>16</v>
      </c>
      <c r="F48" s="98" t="s">
        <v>704</v>
      </c>
      <c r="G48" s="44" t="s">
        <v>17</v>
      </c>
      <c r="H48" s="11">
        <v>1014263145</v>
      </c>
      <c r="I48" s="11">
        <v>1</v>
      </c>
      <c r="J48" s="10" t="s">
        <v>18</v>
      </c>
      <c r="K48" s="11" t="s">
        <v>79</v>
      </c>
      <c r="L48" s="16">
        <v>34744</v>
      </c>
      <c r="M48" s="16">
        <f t="shared" ca="1" si="11"/>
        <v>46134</v>
      </c>
      <c r="N48" s="49">
        <f t="shared" ca="1" si="10"/>
        <v>31</v>
      </c>
      <c r="O48" s="11" t="s">
        <v>705</v>
      </c>
      <c r="P48" s="11" t="s">
        <v>706</v>
      </c>
      <c r="Q48" s="11" t="s">
        <v>245</v>
      </c>
      <c r="R48" s="11" t="s">
        <v>246</v>
      </c>
      <c r="S48" s="48" t="s">
        <v>707</v>
      </c>
      <c r="T48" s="11">
        <v>3055516</v>
      </c>
      <c r="U48" s="11" t="s">
        <v>85</v>
      </c>
      <c r="V48" s="20" t="s">
        <v>85</v>
      </c>
      <c r="W48" s="10" t="s">
        <v>85</v>
      </c>
      <c r="X48" s="11" t="s">
        <v>708</v>
      </c>
      <c r="Y48" s="11" t="s">
        <v>709</v>
      </c>
      <c r="Z48" s="11" t="s">
        <v>150</v>
      </c>
      <c r="AA48" s="25" t="s">
        <v>251</v>
      </c>
      <c r="AB48" s="55">
        <v>52113881</v>
      </c>
      <c r="AC48" s="25">
        <v>7</v>
      </c>
      <c r="AD48" s="25" t="s">
        <v>20</v>
      </c>
      <c r="AE48" s="16">
        <v>45735</v>
      </c>
      <c r="AF48" s="16">
        <v>45736</v>
      </c>
      <c r="AG48" s="16">
        <v>45796</v>
      </c>
      <c r="AH48" s="49">
        <f t="shared" si="9"/>
        <v>92</v>
      </c>
      <c r="AI48" s="50">
        <v>17066667</v>
      </c>
      <c r="AJ48" s="11" t="s">
        <v>252</v>
      </c>
      <c r="AK48" s="50">
        <v>8000000</v>
      </c>
      <c r="AL48" s="11">
        <v>6125</v>
      </c>
      <c r="AM48" s="11">
        <v>32525</v>
      </c>
      <c r="AN48" s="16">
        <v>45736</v>
      </c>
      <c r="AO48" s="11" t="s">
        <v>378</v>
      </c>
      <c r="AP48" s="11" t="s">
        <v>76</v>
      </c>
      <c r="AQ48" s="11" t="s">
        <v>85</v>
      </c>
      <c r="AR48" s="11" t="s">
        <v>85</v>
      </c>
      <c r="AS48" s="10" t="s">
        <v>25</v>
      </c>
      <c r="AT48" s="11" t="s">
        <v>671</v>
      </c>
      <c r="AU48" s="11" t="s">
        <v>17</v>
      </c>
      <c r="AV48" s="11">
        <v>80253666</v>
      </c>
      <c r="AW48" s="10">
        <v>1</v>
      </c>
      <c r="AX48" s="11" t="s">
        <v>710</v>
      </c>
      <c r="AY48" s="11" t="s">
        <v>381</v>
      </c>
      <c r="AZ48" s="11" t="s">
        <v>85</v>
      </c>
      <c r="BA48" s="11" t="s">
        <v>85</v>
      </c>
      <c r="BB48" s="11" t="s">
        <v>133</v>
      </c>
      <c r="BC48" s="11" t="s">
        <v>85</v>
      </c>
      <c r="BD48" s="10" t="s">
        <v>70</v>
      </c>
      <c r="BE48" s="68">
        <v>0</v>
      </c>
      <c r="BF48" s="11" t="s">
        <v>85</v>
      </c>
      <c r="BG48" s="68">
        <v>0</v>
      </c>
      <c r="BH48" s="11">
        <v>0</v>
      </c>
      <c r="BI48" s="11" t="s">
        <v>85</v>
      </c>
      <c r="BJ48" s="11">
        <v>0</v>
      </c>
      <c r="BK48" s="50">
        <v>8000000</v>
      </c>
      <c r="BL48" s="16">
        <v>45796</v>
      </c>
      <c r="BM48" s="11" t="s">
        <v>85</v>
      </c>
      <c r="BN48" s="69">
        <v>25066667</v>
      </c>
      <c r="BO48" s="11">
        <v>0</v>
      </c>
      <c r="BP48" s="11" t="s">
        <v>85</v>
      </c>
      <c r="BQ48" s="11" t="s">
        <v>85</v>
      </c>
      <c r="BR48" s="11">
        <v>0</v>
      </c>
      <c r="BS48" s="11">
        <v>0</v>
      </c>
      <c r="BT48" s="11" t="s">
        <v>85</v>
      </c>
      <c r="BU48" s="11" t="s">
        <v>85</v>
      </c>
      <c r="BV48" s="11">
        <v>0</v>
      </c>
      <c r="BW48" s="11">
        <v>31</v>
      </c>
      <c r="BX48" s="16">
        <v>45796</v>
      </c>
      <c r="BY48" s="11" t="s">
        <v>85</v>
      </c>
      <c r="BZ48" s="11" t="s">
        <v>85</v>
      </c>
      <c r="CA48" s="11" t="s">
        <v>85</v>
      </c>
      <c r="CB48" s="11" t="s">
        <v>85</v>
      </c>
      <c r="CC48" s="11" t="s">
        <v>85</v>
      </c>
      <c r="CD48" s="11" t="s">
        <v>85</v>
      </c>
      <c r="CE48" s="11">
        <v>0</v>
      </c>
      <c r="CF48" s="11" t="s">
        <v>85</v>
      </c>
      <c r="CG48" s="11" t="s">
        <v>85</v>
      </c>
      <c r="CH48" s="11">
        <v>0</v>
      </c>
      <c r="CI48" s="16">
        <v>45827</v>
      </c>
      <c r="CJ48" s="11" t="s">
        <v>85</v>
      </c>
      <c r="CK48" s="11" t="s">
        <v>85</v>
      </c>
      <c r="CL48" s="50">
        <f t="shared" si="8"/>
        <v>25066667</v>
      </c>
      <c r="CM48" s="11">
        <v>80111600</v>
      </c>
      <c r="CN48" s="11" t="s">
        <v>711</v>
      </c>
      <c r="CO48" s="48" t="s">
        <v>712</v>
      </c>
      <c r="CP48" s="11" t="s">
        <v>52</v>
      </c>
      <c r="CS48" s="28"/>
    </row>
    <row r="49" spans="1:97" s="27" customFormat="1" ht="17.25" hidden="1" customHeight="1" x14ac:dyDescent="0.15">
      <c r="A49" s="7">
        <v>48</v>
      </c>
      <c r="B49" s="7" t="s">
        <v>72</v>
      </c>
      <c r="C49" s="23" t="s">
        <v>713</v>
      </c>
      <c r="D49" s="10" t="s">
        <v>15</v>
      </c>
      <c r="E49" s="74" t="s">
        <v>16</v>
      </c>
      <c r="F49" s="98" t="s">
        <v>714</v>
      </c>
      <c r="G49" s="44" t="s">
        <v>17</v>
      </c>
      <c r="H49" s="11">
        <v>52112166</v>
      </c>
      <c r="I49" s="11">
        <v>4</v>
      </c>
      <c r="J49" s="10" t="s">
        <v>18</v>
      </c>
      <c r="K49" s="11" t="s">
        <v>79</v>
      </c>
      <c r="L49" s="16">
        <v>26264</v>
      </c>
      <c r="M49" s="16">
        <f t="shared" ca="1" si="11"/>
        <v>46134</v>
      </c>
      <c r="N49" s="49">
        <f t="shared" ca="1" si="10"/>
        <v>55</v>
      </c>
      <c r="O49" s="11" t="s">
        <v>715</v>
      </c>
      <c r="P49" s="11" t="s">
        <v>716</v>
      </c>
      <c r="Q49" s="11" t="s">
        <v>245</v>
      </c>
      <c r="R49" s="11" t="s">
        <v>246</v>
      </c>
      <c r="S49" s="48" t="s">
        <v>717</v>
      </c>
      <c r="T49" s="11">
        <v>6267304</v>
      </c>
      <c r="U49" s="11" t="s">
        <v>85</v>
      </c>
      <c r="V49" s="20" t="s">
        <v>85</v>
      </c>
      <c r="W49" s="10" t="s">
        <v>85</v>
      </c>
      <c r="X49" s="11" t="s">
        <v>718</v>
      </c>
      <c r="Y49" s="11" t="s">
        <v>719</v>
      </c>
      <c r="Z49" s="11" t="s">
        <v>150</v>
      </c>
      <c r="AA49" s="25" t="s">
        <v>251</v>
      </c>
      <c r="AB49" s="55">
        <v>52113881</v>
      </c>
      <c r="AC49" s="25">
        <v>7</v>
      </c>
      <c r="AD49" s="25" t="s">
        <v>20</v>
      </c>
      <c r="AE49" s="16">
        <v>45735</v>
      </c>
      <c r="AF49" s="16">
        <v>45736</v>
      </c>
      <c r="AG49" s="16">
        <v>45796</v>
      </c>
      <c r="AH49" s="49">
        <f t="shared" si="9"/>
        <v>92</v>
      </c>
      <c r="AI49" s="50">
        <v>27733333</v>
      </c>
      <c r="AJ49" s="11" t="s">
        <v>252</v>
      </c>
      <c r="AK49" s="50">
        <v>13000000</v>
      </c>
      <c r="AL49" s="11">
        <v>7325</v>
      </c>
      <c r="AM49" s="11">
        <v>32325</v>
      </c>
      <c r="AN49" s="16">
        <v>45736</v>
      </c>
      <c r="AO49" s="11" t="s">
        <v>378</v>
      </c>
      <c r="AP49" s="11" t="s">
        <v>76</v>
      </c>
      <c r="AQ49" s="11" t="s">
        <v>85</v>
      </c>
      <c r="AR49" s="11" t="s">
        <v>85</v>
      </c>
      <c r="AS49" s="10" t="s">
        <v>25</v>
      </c>
      <c r="AT49" s="11" t="s">
        <v>280</v>
      </c>
      <c r="AU49" s="11" t="s">
        <v>17</v>
      </c>
      <c r="AV49" s="11">
        <v>63503662</v>
      </c>
      <c r="AW49" s="10">
        <v>4</v>
      </c>
      <c r="AX49" s="11" t="s">
        <v>720</v>
      </c>
      <c r="AY49" s="11" t="s">
        <v>721</v>
      </c>
      <c r="AZ49" s="11" t="s">
        <v>85</v>
      </c>
      <c r="BA49" s="11" t="s">
        <v>85</v>
      </c>
      <c r="BB49" s="11" t="s">
        <v>133</v>
      </c>
      <c r="BC49" s="11" t="s">
        <v>85</v>
      </c>
      <c r="BD49" s="10" t="s">
        <v>70</v>
      </c>
      <c r="BE49" s="68">
        <v>0</v>
      </c>
      <c r="BF49" s="11" t="s">
        <v>85</v>
      </c>
      <c r="BG49" s="68">
        <v>0</v>
      </c>
      <c r="BH49" s="11">
        <v>0</v>
      </c>
      <c r="BI49" s="11" t="s">
        <v>85</v>
      </c>
      <c r="BJ49" s="11">
        <v>0</v>
      </c>
      <c r="BK49" s="50">
        <v>13000000</v>
      </c>
      <c r="BL49" s="16">
        <v>45796</v>
      </c>
      <c r="BM49" s="11" t="s">
        <v>85</v>
      </c>
      <c r="BN49" s="69">
        <v>40733333</v>
      </c>
      <c r="BO49" s="11">
        <v>0</v>
      </c>
      <c r="BP49" s="11" t="s">
        <v>85</v>
      </c>
      <c r="BQ49" s="11" t="s">
        <v>85</v>
      </c>
      <c r="BR49" s="11">
        <v>0</v>
      </c>
      <c r="BS49" s="11">
        <v>0</v>
      </c>
      <c r="BT49" s="11" t="s">
        <v>85</v>
      </c>
      <c r="BU49" s="11" t="s">
        <v>85</v>
      </c>
      <c r="BV49" s="11">
        <v>0</v>
      </c>
      <c r="BW49" s="11">
        <v>31</v>
      </c>
      <c r="BX49" s="16">
        <v>45796</v>
      </c>
      <c r="BY49" s="11" t="s">
        <v>85</v>
      </c>
      <c r="BZ49" s="11" t="s">
        <v>85</v>
      </c>
      <c r="CA49" s="11" t="s">
        <v>85</v>
      </c>
      <c r="CB49" s="11" t="s">
        <v>85</v>
      </c>
      <c r="CC49" s="11" t="s">
        <v>85</v>
      </c>
      <c r="CD49" s="11" t="s">
        <v>85</v>
      </c>
      <c r="CE49" s="11">
        <v>0</v>
      </c>
      <c r="CF49" s="11" t="s">
        <v>85</v>
      </c>
      <c r="CG49" s="11" t="s">
        <v>85</v>
      </c>
      <c r="CH49" s="11">
        <v>0</v>
      </c>
      <c r="CI49" s="16">
        <v>45827</v>
      </c>
      <c r="CJ49" s="11" t="s">
        <v>85</v>
      </c>
      <c r="CK49" s="11" t="s">
        <v>85</v>
      </c>
      <c r="CL49" s="50">
        <f t="shared" si="8"/>
        <v>40733333</v>
      </c>
      <c r="CM49" s="11">
        <v>80111600</v>
      </c>
      <c r="CN49" s="11" t="s">
        <v>722</v>
      </c>
      <c r="CO49" s="48" t="s">
        <v>723</v>
      </c>
      <c r="CP49" s="11" t="s">
        <v>52</v>
      </c>
    </row>
    <row r="50" spans="1:97" s="27" customFormat="1" ht="17.25" hidden="1" customHeight="1" x14ac:dyDescent="0.15">
      <c r="A50" s="7">
        <v>49</v>
      </c>
      <c r="B50" s="7" t="s">
        <v>72</v>
      </c>
      <c r="C50" s="23" t="s">
        <v>724</v>
      </c>
      <c r="D50" s="10" t="s">
        <v>15</v>
      </c>
      <c r="E50" s="74" t="s">
        <v>16</v>
      </c>
      <c r="F50" s="98" t="s">
        <v>725</v>
      </c>
      <c r="G50" s="44" t="s">
        <v>17</v>
      </c>
      <c r="H50" s="11">
        <v>1070012862</v>
      </c>
      <c r="I50" s="11">
        <v>1</v>
      </c>
      <c r="J50" s="10" t="s">
        <v>18</v>
      </c>
      <c r="K50" s="11" t="s">
        <v>79</v>
      </c>
      <c r="L50" s="16">
        <v>34124</v>
      </c>
      <c r="M50" s="16">
        <f t="shared" ca="1" si="11"/>
        <v>46134</v>
      </c>
      <c r="N50" s="49">
        <f t="shared" ca="1" si="10"/>
        <v>33</v>
      </c>
      <c r="O50" s="11" t="s">
        <v>677</v>
      </c>
      <c r="P50" s="11" t="s">
        <v>726</v>
      </c>
      <c r="Q50" s="11" t="s">
        <v>245</v>
      </c>
      <c r="R50" s="11" t="s">
        <v>246</v>
      </c>
      <c r="S50" s="48" t="s">
        <v>727</v>
      </c>
      <c r="T50" s="11">
        <v>3007491415</v>
      </c>
      <c r="U50" s="11" t="s">
        <v>85</v>
      </c>
      <c r="V50" s="20" t="s">
        <v>85</v>
      </c>
      <c r="W50" s="10" t="s">
        <v>85</v>
      </c>
      <c r="X50" s="11" t="s">
        <v>728</v>
      </c>
      <c r="Y50" s="11" t="s">
        <v>729</v>
      </c>
      <c r="Z50" s="11" t="s">
        <v>150</v>
      </c>
      <c r="AA50" s="25" t="s">
        <v>251</v>
      </c>
      <c r="AB50" s="55">
        <v>52113881</v>
      </c>
      <c r="AC50" s="25">
        <v>7</v>
      </c>
      <c r="AD50" s="25" t="s">
        <v>20</v>
      </c>
      <c r="AE50" s="16">
        <v>45735</v>
      </c>
      <c r="AF50" s="16">
        <v>45736</v>
      </c>
      <c r="AG50" s="16">
        <v>45796</v>
      </c>
      <c r="AH50" s="49">
        <f t="shared" si="9"/>
        <v>92</v>
      </c>
      <c r="AI50" s="50">
        <v>17066667</v>
      </c>
      <c r="AJ50" s="11" t="s">
        <v>252</v>
      </c>
      <c r="AK50" s="50">
        <v>8000000</v>
      </c>
      <c r="AL50" s="11">
        <v>6025</v>
      </c>
      <c r="AM50" s="11">
        <v>37725</v>
      </c>
      <c r="AN50" s="16">
        <v>45736</v>
      </c>
      <c r="AO50" s="11" t="s">
        <v>378</v>
      </c>
      <c r="AP50" s="11" t="s">
        <v>76</v>
      </c>
      <c r="AQ50" s="11" t="s">
        <v>85</v>
      </c>
      <c r="AR50" s="11" t="s">
        <v>85</v>
      </c>
      <c r="AS50" s="10" t="s">
        <v>25</v>
      </c>
      <c r="AT50" s="11" t="s">
        <v>671</v>
      </c>
      <c r="AU50" s="11" t="s">
        <v>17</v>
      </c>
      <c r="AV50" s="11">
        <v>80253666</v>
      </c>
      <c r="AW50" s="10">
        <v>1</v>
      </c>
      <c r="AX50" s="11" t="s">
        <v>682</v>
      </c>
      <c r="AY50" s="11" t="s">
        <v>381</v>
      </c>
      <c r="AZ50" s="11" t="s">
        <v>85</v>
      </c>
      <c r="BA50" s="11" t="s">
        <v>85</v>
      </c>
      <c r="BB50" s="11" t="s">
        <v>133</v>
      </c>
      <c r="BC50" s="11" t="s">
        <v>85</v>
      </c>
      <c r="BD50" s="10" t="s">
        <v>70</v>
      </c>
      <c r="BE50" s="68">
        <v>0</v>
      </c>
      <c r="BF50" s="11" t="s">
        <v>85</v>
      </c>
      <c r="BG50" s="68">
        <v>0</v>
      </c>
      <c r="BH50" s="11">
        <v>0</v>
      </c>
      <c r="BI50" s="11" t="s">
        <v>85</v>
      </c>
      <c r="BJ50" s="11">
        <v>0</v>
      </c>
      <c r="BK50" s="50">
        <v>8000000</v>
      </c>
      <c r="BL50" s="16">
        <v>45796</v>
      </c>
      <c r="BM50" s="11" t="s">
        <v>85</v>
      </c>
      <c r="BN50" s="69">
        <v>25066667</v>
      </c>
      <c r="BO50" s="11">
        <v>0</v>
      </c>
      <c r="BP50" s="11" t="s">
        <v>85</v>
      </c>
      <c r="BQ50" s="11" t="s">
        <v>85</v>
      </c>
      <c r="BR50" s="11">
        <v>0</v>
      </c>
      <c r="BS50" s="11">
        <v>0</v>
      </c>
      <c r="BT50" s="11" t="s">
        <v>85</v>
      </c>
      <c r="BU50" s="11" t="s">
        <v>85</v>
      </c>
      <c r="BV50" s="11">
        <v>0</v>
      </c>
      <c r="BW50" s="11">
        <v>30</v>
      </c>
      <c r="BX50" s="16">
        <v>45796</v>
      </c>
      <c r="BY50" s="11" t="s">
        <v>85</v>
      </c>
      <c r="BZ50" s="11" t="s">
        <v>85</v>
      </c>
      <c r="CA50" s="11" t="s">
        <v>85</v>
      </c>
      <c r="CB50" s="11" t="s">
        <v>85</v>
      </c>
      <c r="CC50" s="11" t="s">
        <v>85</v>
      </c>
      <c r="CD50" s="11" t="s">
        <v>85</v>
      </c>
      <c r="CE50" s="11">
        <v>0</v>
      </c>
      <c r="CF50" s="11" t="s">
        <v>85</v>
      </c>
      <c r="CG50" s="11" t="s">
        <v>85</v>
      </c>
      <c r="CH50" s="11">
        <v>0</v>
      </c>
      <c r="CI50" s="16">
        <v>45827</v>
      </c>
      <c r="CJ50" s="11" t="s">
        <v>85</v>
      </c>
      <c r="CK50" s="11" t="s">
        <v>85</v>
      </c>
      <c r="CL50" s="50">
        <f t="shared" si="8"/>
        <v>25066667</v>
      </c>
      <c r="CM50" s="11">
        <v>80111600</v>
      </c>
      <c r="CN50" s="11" t="s">
        <v>730</v>
      </c>
      <c r="CO50" s="48" t="s">
        <v>731</v>
      </c>
      <c r="CP50" s="11" t="s">
        <v>52</v>
      </c>
    </row>
    <row r="51" spans="1:97" s="27" customFormat="1" ht="17.25" hidden="1" customHeight="1" x14ac:dyDescent="0.15">
      <c r="A51" s="7">
        <v>50</v>
      </c>
      <c r="B51" s="7" t="s">
        <v>72</v>
      </c>
      <c r="C51" s="11" t="s">
        <v>732</v>
      </c>
      <c r="D51" s="10" t="s">
        <v>15</v>
      </c>
      <c r="E51" s="74" t="s">
        <v>16</v>
      </c>
      <c r="F51" s="98" t="s">
        <v>733</v>
      </c>
      <c r="G51" s="44" t="s">
        <v>17</v>
      </c>
      <c r="H51" s="11">
        <v>80875945</v>
      </c>
      <c r="I51" s="11">
        <v>0</v>
      </c>
      <c r="J51" s="10" t="s">
        <v>18</v>
      </c>
      <c r="K51" s="11" t="s">
        <v>79</v>
      </c>
      <c r="L51" s="16">
        <v>31359</v>
      </c>
      <c r="M51" s="16">
        <f t="shared" ca="1" si="11"/>
        <v>46134</v>
      </c>
      <c r="N51" s="49">
        <f t="shared" ca="1" si="10"/>
        <v>41</v>
      </c>
      <c r="O51" s="11" t="s">
        <v>352</v>
      </c>
      <c r="P51" s="11" t="s">
        <v>734</v>
      </c>
      <c r="Q51" s="11" t="s">
        <v>245</v>
      </c>
      <c r="R51" s="11" t="s">
        <v>246</v>
      </c>
      <c r="S51" s="48" t="s">
        <v>735</v>
      </c>
      <c r="T51" s="11">
        <v>3192833786</v>
      </c>
      <c r="U51" s="11" t="s">
        <v>85</v>
      </c>
      <c r="V51" s="20" t="s">
        <v>85</v>
      </c>
      <c r="W51" s="10" t="s">
        <v>85</v>
      </c>
      <c r="X51" s="11" t="s">
        <v>736</v>
      </c>
      <c r="Y51" s="11" t="s">
        <v>737</v>
      </c>
      <c r="Z51" s="11" t="s">
        <v>150</v>
      </c>
      <c r="AA51" s="25" t="s">
        <v>251</v>
      </c>
      <c r="AB51" s="55">
        <v>52113881</v>
      </c>
      <c r="AC51" s="25">
        <v>7</v>
      </c>
      <c r="AD51" s="25" t="s">
        <v>20</v>
      </c>
      <c r="AE51" s="16">
        <v>45737</v>
      </c>
      <c r="AF51" s="16">
        <v>45737</v>
      </c>
      <c r="AG51" s="16">
        <v>45796</v>
      </c>
      <c r="AH51" s="49">
        <f t="shared" si="9"/>
        <v>91</v>
      </c>
      <c r="AI51" s="50">
        <v>23466667</v>
      </c>
      <c r="AJ51" s="11" t="s">
        <v>252</v>
      </c>
      <c r="AK51" s="50">
        <v>11000000</v>
      </c>
      <c r="AL51" s="11">
        <v>5725</v>
      </c>
      <c r="AM51" s="11">
        <v>33625</v>
      </c>
      <c r="AN51" s="16">
        <v>45737</v>
      </c>
      <c r="AO51" s="11" t="s">
        <v>378</v>
      </c>
      <c r="AP51" s="11" t="s">
        <v>76</v>
      </c>
      <c r="AQ51" s="11" t="s">
        <v>85</v>
      </c>
      <c r="AR51" s="11" t="s">
        <v>85</v>
      </c>
      <c r="AS51" s="10" t="s">
        <v>25</v>
      </c>
      <c r="AT51" s="11" t="s">
        <v>691</v>
      </c>
      <c r="AU51" s="11" t="s">
        <v>17</v>
      </c>
      <c r="AV51" s="11">
        <v>1131084170</v>
      </c>
      <c r="AW51" s="10">
        <v>0</v>
      </c>
      <c r="AX51" s="11" t="s">
        <v>700</v>
      </c>
      <c r="AY51" s="11" t="s">
        <v>381</v>
      </c>
      <c r="AZ51" s="11" t="s">
        <v>85</v>
      </c>
      <c r="BA51" s="11" t="s">
        <v>85</v>
      </c>
      <c r="BB51" s="11" t="s">
        <v>133</v>
      </c>
      <c r="BC51" s="11" t="s">
        <v>85</v>
      </c>
      <c r="BD51" s="10" t="s">
        <v>70</v>
      </c>
      <c r="BE51" s="68">
        <v>0</v>
      </c>
      <c r="BF51" s="11" t="s">
        <v>85</v>
      </c>
      <c r="BG51" s="68">
        <v>0</v>
      </c>
      <c r="BH51" s="11">
        <v>0</v>
      </c>
      <c r="BI51" s="11" t="s">
        <v>85</v>
      </c>
      <c r="BJ51" s="11">
        <v>0</v>
      </c>
      <c r="BK51" s="50">
        <v>11000000</v>
      </c>
      <c r="BL51" s="16">
        <v>45796</v>
      </c>
      <c r="BM51" s="11" t="s">
        <v>85</v>
      </c>
      <c r="BN51" s="69">
        <v>34466667</v>
      </c>
      <c r="BO51" s="11">
        <v>0</v>
      </c>
      <c r="BP51" s="11" t="s">
        <v>85</v>
      </c>
      <c r="BQ51" s="11" t="s">
        <v>85</v>
      </c>
      <c r="BR51" s="11">
        <v>0</v>
      </c>
      <c r="BS51" s="11">
        <v>0</v>
      </c>
      <c r="BT51" s="11" t="s">
        <v>85</v>
      </c>
      <c r="BU51" s="11" t="s">
        <v>85</v>
      </c>
      <c r="BV51" s="11">
        <v>0</v>
      </c>
      <c r="BW51" s="11">
        <v>30</v>
      </c>
      <c r="BX51" s="16">
        <v>45796</v>
      </c>
      <c r="BY51" s="11" t="s">
        <v>85</v>
      </c>
      <c r="BZ51" s="11" t="s">
        <v>85</v>
      </c>
      <c r="CA51" s="11" t="s">
        <v>85</v>
      </c>
      <c r="CB51" s="11" t="s">
        <v>85</v>
      </c>
      <c r="CC51" s="11" t="s">
        <v>85</v>
      </c>
      <c r="CD51" s="11" t="s">
        <v>85</v>
      </c>
      <c r="CE51" s="11">
        <v>0</v>
      </c>
      <c r="CF51" s="11" t="s">
        <v>85</v>
      </c>
      <c r="CG51" s="11" t="s">
        <v>85</v>
      </c>
      <c r="CH51" s="11">
        <v>0</v>
      </c>
      <c r="CI51" s="16">
        <v>45827</v>
      </c>
      <c r="CJ51" s="11" t="s">
        <v>85</v>
      </c>
      <c r="CK51" s="11" t="s">
        <v>85</v>
      </c>
      <c r="CL51" s="50">
        <f t="shared" si="8"/>
        <v>34466667</v>
      </c>
      <c r="CM51" s="11">
        <v>80111600</v>
      </c>
      <c r="CN51" s="11" t="s">
        <v>738</v>
      </c>
      <c r="CO51" s="48" t="s">
        <v>739</v>
      </c>
      <c r="CP51" s="11" t="s">
        <v>52</v>
      </c>
    </row>
    <row r="52" spans="1:97" s="27" customFormat="1" ht="17.25" hidden="1" customHeight="1" x14ac:dyDescent="0.15">
      <c r="A52" s="7">
        <v>51</v>
      </c>
      <c r="B52" s="7" t="s">
        <v>72</v>
      </c>
      <c r="C52" s="11" t="s">
        <v>740</v>
      </c>
      <c r="D52" s="10" t="s">
        <v>15</v>
      </c>
      <c r="E52" s="74" t="s">
        <v>16</v>
      </c>
      <c r="F52" s="98" t="s">
        <v>741</v>
      </c>
      <c r="G52" s="44" t="s">
        <v>17</v>
      </c>
      <c r="H52" s="11">
        <v>80283677</v>
      </c>
      <c r="I52" s="11">
        <v>0</v>
      </c>
      <c r="J52" s="10" t="s">
        <v>18</v>
      </c>
      <c r="K52" s="11" t="s">
        <v>79</v>
      </c>
      <c r="L52" s="16">
        <v>31043</v>
      </c>
      <c r="M52" s="16">
        <f t="shared" ca="1" si="11"/>
        <v>46134</v>
      </c>
      <c r="N52" s="49">
        <f t="shared" ca="1" si="10"/>
        <v>42</v>
      </c>
      <c r="O52" s="11" t="s">
        <v>742</v>
      </c>
      <c r="P52" s="11" t="s">
        <v>743</v>
      </c>
      <c r="Q52" s="11" t="s">
        <v>245</v>
      </c>
      <c r="R52" s="11" t="s">
        <v>246</v>
      </c>
      <c r="S52" s="48" t="s">
        <v>744</v>
      </c>
      <c r="T52" s="11">
        <v>3133701482</v>
      </c>
      <c r="U52" s="11" t="s">
        <v>85</v>
      </c>
      <c r="V52" s="20" t="s">
        <v>85</v>
      </c>
      <c r="W52" s="10" t="s">
        <v>85</v>
      </c>
      <c r="X52" s="11" t="s">
        <v>745</v>
      </c>
      <c r="Y52" s="11" t="s">
        <v>746</v>
      </c>
      <c r="Z52" s="11" t="s">
        <v>150</v>
      </c>
      <c r="AA52" s="25" t="s">
        <v>251</v>
      </c>
      <c r="AB52" s="55">
        <v>52113881</v>
      </c>
      <c r="AC52" s="25">
        <v>7</v>
      </c>
      <c r="AD52" s="25" t="s">
        <v>20</v>
      </c>
      <c r="AE52" s="16">
        <v>45736</v>
      </c>
      <c r="AF52" s="16">
        <v>45737</v>
      </c>
      <c r="AG52" s="16">
        <v>45796</v>
      </c>
      <c r="AH52" s="49">
        <f t="shared" si="9"/>
        <v>91</v>
      </c>
      <c r="AI52" s="50">
        <v>17066667</v>
      </c>
      <c r="AJ52" s="11" t="s">
        <v>252</v>
      </c>
      <c r="AK52" s="50">
        <v>8000000</v>
      </c>
      <c r="AL52" s="11">
        <v>6225</v>
      </c>
      <c r="AM52" s="11">
        <v>33325</v>
      </c>
      <c r="AN52" s="16">
        <v>45737</v>
      </c>
      <c r="AO52" s="11" t="s">
        <v>378</v>
      </c>
      <c r="AP52" s="11" t="s">
        <v>76</v>
      </c>
      <c r="AQ52" s="11" t="s">
        <v>85</v>
      </c>
      <c r="AR52" s="11" t="s">
        <v>85</v>
      </c>
      <c r="AS52" s="10" t="s">
        <v>25</v>
      </c>
      <c r="AT52" s="11" t="s">
        <v>691</v>
      </c>
      <c r="AU52" s="11" t="s">
        <v>17</v>
      </c>
      <c r="AV52" s="11">
        <v>1131084170</v>
      </c>
      <c r="AW52" s="10">
        <v>0</v>
      </c>
      <c r="AX52" s="11" t="s">
        <v>570</v>
      </c>
      <c r="AY52" s="11" t="s">
        <v>381</v>
      </c>
      <c r="AZ52" s="11" t="s">
        <v>85</v>
      </c>
      <c r="BA52" s="11" t="s">
        <v>85</v>
      </c>
      <c r="BB52" s="11" t="s">
        <v>133</v>
      </c>
      <c r="BC52" s="11" t="s">
        <v>85</v>
      </c>
      <c r="BD52" s="10" t="s">
        <v>70</v>
      </c>
      <c r="BE52" s="68">
        <v>0</v>
      </c>
      <c r="BF52" s="11" t="s">
        <v>85</v>
      </c>
      <c r="BG52" s="68">
        <v>0</v>
      </c>
      <c r="BH52" s="11">
        <v>0</v>
      </c>
      <c r="BI52" s="11" t="s">
        <v>85</v>
      </c>
      <c r="BJ52" s="11">
        <v>0</v>
      </c>
      <c r="BK52" s="50">
        <v>8000000</v>
      </c>
      <c r="BL52" s="16">
        <v>45796</v>
      </c>
      <c r="BM52" s="11" t="s">
        <v>85</v>
      </c>
      <c r="BN52" s="69">
        <v>25066667</v>
      </c>
      <c r="BO52" s="11">
        <v>0</v>
      </c>
      <c r="BP52" s="11" t="s">
        <v>85</v>
      </c>
      <c r="BQ52" s="11" t="s">
        <v>85</v>
      </c>
      <c r="BR52" s="11">
        <v>0</v>
      </c>
      <c r="BS52" s="11">
        <v>0</v>
      </c>
      <c r="BT52" s="11" t="s">
        <v>85</v>
      </c>
      <c r="BU52" s="11" t="s">
        <v>85</v>
      </c>
      <c r="BV52" s="11">
        <v>0</v>
      </c>
      <c r="BW52" s="11">
        <v>31</v>
      </c>
      <c r="BX52" s="16">
        <v>45796</v>
      </c>
      <c r="BY52" s="11" t="s">
        <v>85</v>
      </c>
      <c r="BZ52" s="11" t="s">
        <v>85</v>
      </c>
      <c r="CA52" s="11" t="s">
        <v>85</v>
      </c>
      <c r="CB52" s="11" t="s">
        <v>85</v>
      </c>
      <c r="CC52" s="11" t="s">
        <v>85</v>
      </c>
      <c r="CD52" s="11" t="s">
        <v>85</v>
      </c>
      <c r="CE52" s="11">
        <v>0</v>
      </c>
      <c r="CF52" s="11" t="s">
        <v>85</v>
      </c>
      <c r="CG52" s="11" t="s">
        <v>85</v>
      </c>
      <c r="CH52" s="11">
        <v>0</v>
      </c>
      <c r="CI52" s="16">
        <v>45827</v>
      </c>
      <c r="CJ52" s="11" t="s">
        <v>85</v>
      </c>
      <c r="CK52" s="11" t="s">
        <v>85</v>
      </c>
      <c r="CL52" s="50">
        <f t="shared" si="8"/>
        <v>25066667</v>
      </c>
      <c r="CM52" s="11">
        <v>80111600</v>
      </c>
      <c r="CN52" s="11" t="s">
        <v>747</v>
      </c>
      <c r="CO52" s="48" t="s">
        <v>748</v>
      </c>
      <c r="CP52" s="11" t="s">
        <v>52</v>
      </c>
    </row>
    <row r="53" spans="1:97" s="27" customFormat="1" ht="17.25" hidden="1" customHeight="1" x14ac:dyDescent="0.15">
      <c r="A53" s="7">
        <v>52</v>
      </c>
      <c r="B53" s="7" t="s">
        <v>42</v>
      </c>
      <c r="C53" s="161" t="s">
        <v>749</v>
      </c>
      <c r="D53" s="10" t="s">
        <v>103</v>
      </c>
      <c r="E53" s="74" t="s">
        <v>30</v>
      </c>
      <c r="F53" s="98" t="s">
        <v>750</v>
      </c>
      <c r="G53" s="44" t="s">
        <v>31</v>
      </c>
      <c r="H53" s="11">
        <v>811009788</v>
      </c>
      <c r="I53" s="11">
        <v>8</v>
      </c>
      <c r="J53" s="10" t="s">
        <v>32</v>
      </c>
      <c r="K53" s="11" t="s">
        <v>79</v>
      </c>
      <c r="L53" s="16">
        <v>0</v>
      </c>
      <c r="M53" s="16">
        <f t="shared" ca="1" si="11"/>
        <v>46134</v>
      </c>
      <c r="N53" s="49">
        <f t="shared" ca="1" si="10"/>
        <v>126</v>
      </c>
      <c r="O53" s="11" t="s">
        <v>85</v>
      </c>
      <c r="P53" s="11" t="s">
        <v>85</v>
      </c>
      <c r="Q53" s="11" t="s">
        <v>245</v>
      </c>
      <c r="R53" s="11" t="s">
        <v>246</v>
      </c>
      <c r="S53" s="48" t="s">
        <v>751</v>
      </c>
      <c r="T53" s="11">
        <v>7747777</v>
      </c>
      <c r="U53" s="11" t="s">
        <v>85</v>
      </c>
      <c r="V53" s="20" t="s">
        <v>85</v>
      </c>
      <c r="W53" s="10" t="s">
        <v>85</v>
      </c>
      <c r="X53" s="11" t="s">
        <v>752</v>
      </c>
      <c r="Y53" s="11" t="s">
        <v>753</v>
      </c>
      <c r="Z53" s="11" t="s">
        <v>19</v>
      </c>
      <c r="AA53" s="25" t="s">
        <v>251</v>
      </c>
      <c r="AB53" s="55">
        <v>52113881</v>
      </c>
      <c r="AC53" s="25">
        <v>7</v>
      </c>
      <c r="AD53" s="25" t="s">
        <v>20</v>
      </c>
      <c r="AE53" s="32">
        <v>45743</v>
      </c>
      <c r="AF53" s="32">
        <v>45750</v>
      </c>
      <c r="AG53" s="32">
        <v>45991</v>
      </c>
      <c r="AH53" s="49" t="e">
        <f t="shared" si="9"/>
        <v>#VALUE!</v>
      </c>
      <c r="AI53" s="50">
        <v>50000000</v>
      </c>
      <c r="AJ53" s="11" t="s">
        <v>252</v>
      </c>
      <c r="AK53" s="50" t="s">
        <v>85</v>
      </c>
      <c r="AL53" s="11">
        <v>8725</v>
      </c>
      <c r="AM53" s="11">
        <v>37925</v>
      </c>
      <c r="AN53" s="16">
        <v>45744</v>
      </c>
      <c r="AO53" s="11" t="s">
        <v>754</v>
      </c>
      <c r="AP53" s="11" t="s">
        <v>66</v>
      </c>
      <c r="AQ53" s="11" t="s">
        <v>85</v>
      </c>
      <c r="AR53" s="11" t="s">
        <v>85</v>
      </c>
      <c r="AS53" s="10" t="s">
        <v>25</v>
      </c>
      <c r="AT53" s="11" t="s">
        <v>254</v>
      </c>
      <c r="AU53" s="11" t="s">
        <v>17</v>
      </c>
      <c r="AV53" s="11">
        <v>52838581</v>
      </c>
      <c r="AW53" s="10">
        <v>4</v>
      </c>
      <c r="AX53" s="11" t="s">
        <v>521</v>
      </c>
      <c r="AY53" s="11" t="s">
        <v>522</v>
      </c>
      <c r="AZ53" s="16">
        <v>45750</v>
      </c>
      <c r="BA53" s="16">
        <v>45747</v>
      </c>
      <c r="BB53" s="11" t="s">
        <v>77</v>
      </c>
      <c r="BC53" s="11" t="s">
        <v>130</v>
      </c>
      <c r="BD53" s="10" t="s">
        <v>26</v>
      </c>
      <c r="BE53" s="68">
        <v>0</v>
      </c>
      <c r="BF53" s="11" t="s">
        <v>85</v>
      </c>
      <c r="BG53" s="68">
        <v>0</v>
      </c>
      <c r="BH53" s="11">
        <v>0</v>
      </c>
      <c r="BI53" s="11" t="s">
        <v>85</v>
      </c>
      <c r="BJ53" s="11">
        <v>0</v>
      </c>
      <c r="BK53" s="30">
        <v>0</v>
      </c>
      <c r="BL53" s="11" t="s">
        <v>85</v>
      </c>
      <c r="BM53" s="11" t="s">
        <v>85</v>
      </c>
      <c r="BN53" s="68">
        <v>0</v>
      </c>
      <c r="BO53" s="11">
        <v>0</v>
      </c>
      <c r="BP53" s="11" t="s">
        <v>85</v>
      </c>
      <c r="BQ53" s="11" t="s">
        <v>85</v>
      </c>
      <c r="BR53" s="11">
        <v>0</v>
      </c>
      <c r="BS53" s="11">
        <v>0</v>
      </c>
      <c r="BT53" s="11" t="s">
        <v>85</v>
      </c>
      <c r="BU53" s="11" t="s">
        <v>85</v>
      </c>
      <c r="BV53" s="11">
        <v>0</v>
      </c>
      <c r="BW53" s="11">
        <v>31</v>
      </c>
      <c r="BX53" s="11" t="s">
        <v>755</v>
      </c>
      <c r="BY53" s="11" t="s">
        <v>85</v>
      </c>
      <c r="BZ53" s="11">
        <v>181</v>
      </c>
      <c r="CA53" s="16">
        <v>46021</v>
      </c>
      <c r="CB53" s="11" t="s">
        <v>85</v>
      </c>
      <c r="CC53" s="11" t="s">
        <v>85</v>
      </c>
      <c r="CD53" s="11" t="s">
        <v>85</v>
      </c>
      <c r="CE53" s="11">
        <v>0</v>
      </c>
      <c r="CF53" s="11" t="s">
        <v>85</v>
      </c>
      <c r="CG53" s="11" t="s">
        <v>85</v>
      </c>
      <c r="CH53" s="11">
        <v>0</v>
      </c>
      <c r="CI53" s="16" t="s">
        <v>756</v>
      </c>
      <c r="CJ53" s="11" t="s">
        <v>85</v>
      </c>
      <c r="CK53" s="11" t="s">
        <v>85</v>
      </c>
      <c r="CL53" s="19">
        <f t="shared" si="8"/>
        <v>50000000</v>
      </c>
      <c r="CM53" s="11">
        <v>15101505</v>
      </c>
      <c r="CN53" s="11" t="s">
        <v>757</v>
      </c>
      <c r="CO53" s="48" t="s">
        <v>758</v>
      </c>
      <c r="CP53" s="11" t="s">
        <v>41</v>
      </c>
    </row>
    <row r="54" spans="1:97" s="27" customFormat="1" ht="17.25" hidden="1" customHeight="1" x14ac:dyDescent="0.15">
      <c r="A54" s="7">
        <v>53</v>
      </c>
      <c r="B54" s="7" t="s">
        <v>81</v>
      </c>
      <c r="C54" s="11" t="s">
        <v>759</v>
      </c>
      <c r="D54" s="10" t="s">
        <v>134</v>
      </c>
      <c r="E54" s="74" t="s">
        <v>16</v>
      </c>
      <c r="F54" s="98" t="s">
        <v>760</v>
      </c>
      <c r="G54" s="44" t="s">
        <v>31</v>
      </c>
      <c r="H54" s="11">
        <v>890980040</v>
      </c>
      <c r="I54" s="11">
        <v>8</v>
      </c>
      <c r="J54" s="10" t="s">
        <v>32</v>
      </c>
      <c r="K54" s="11" t="s">
        <v>79</v>
      </c>
      <c r="L54" s="16">
        <v>0</v>
      </c>
      <c r="M54" s="16">
        <f t="shared" ca="1" si="11"/>
        <v>46134</v>
      </c>
      <c r="N54" s="49">
        <f t="shared" ca="1" si="10"/>
        <v>126</v>
      </c>
      <c r="O54" s="11" t="s">
        <v>85</v>
      </c>
      <c r="P54" s="11" t="s">
        <v>85</v>
      </c>
      <c r="Q54" s="11" t="s">
        <v>245</v>
      </c>
      <c r="R54" s="11" t="s">
        <v>246</v>
      </c>
      <c r="S54" s="48" t="s">
        <v>761</v>
      </c>
      <c r="T54" s="11">
        <v>2198050</v>
      </c>
      <c r="U54" s="11" t="s">
        <v>85</v>
      </c>
      <c r="V54" s="20" t="s">
        <v>85</v>
      </c>
      <c r="W54" s="10" t="s">
        <v>85</v>
      </c>
      <c r="X54" s="11" t="s">
        <v>762</v>
      </c>
      <c r="Y54" s="11" t="s">
        <v>763</v>
      </c>
      <c r="Z54" s="11" t="s">
        <v>158</v>
      </c>
      <c r="AA54" s="25" t="s">
        <v>251</v>
      </c>
      <c r="AB54" s="55">
        <v>52113881</v>
      </c>
      <c r="AC54" s="25">
        <v>7</v>
      </c>
      <c r="AD54" s="25" t="s">
        <v>20</v>
      </c>
      <c r="AE54" s="16">
        <v>45742</v>
      </c>
      <c r="AF54" s="16">
        <v>45747</v>
      </c>
      <c r="AG54" s="16">
        <v>45839</v>
      </c>
      <c r="AH54" s="49">
        <f t="shared" si="9"/>
        <v>93</v>
      </c>
      <c r="AI54" s="50">
        <v>70000000</v>
      </c>
      <c r="AJ54" s="11" t="s">
        <v>252</v>
      </c>
      <c r="AK54" s="50" t="s">
        <v>85</v>
      </c>
      <c r="AL54" s="11">
        <v>8925</v>
      </c>
      <c r="AM54" s="11">
        <v>36625</v>
      </c>
      <c r="AN54" s="16">
        <v>45743</v>
      </c>
      <c r="AO54" s="11" t="s">
        <v>764</v>
      </c>
      <c r="AP54" s="11" t="s">
        <v>76</v>
      </c>
      <c r="AQ54" s="11" t="s">
        <v>85</v>
      </c>
      <c r="AR54" s="11" t="s">
        <v>85</v>
      </c>
      <c r="AS54" s="10" t="s">
        <v>25</v>
      </c>
      <c r="AT54" s="11" t="s">
        <v>765</v>
      </c>
      <c r="AU54" s="11" t="s">
        <v>17</v>
      </c>
      <c r="AV54" s="11">
        <v>98696658</v>
      </c>
      <c r="AW54" s="10">
        <v>9</v>
      </c>
      <c r="AX54" s="11" t="s">
        <v>766</v>
      </c>
      <c r="AY54" s="11" t="s">
        <v>767</v>
      </c>
      <c r="AZ54" s="16">
        <v>45747</v>
      </c>
      <c r="BA54" s="16">
        <v>45747</v>
      </c>
      <c r="BB54" s="11" t="s">
        <v>125</v>
      </c>
      <c r="BC54" s="11" t="s">
        <v>68</v>
      </c>
      <c r="BD54" s="10" t="s">
        <v>26</v>
      </c>
      <c r="BE54" s="68">
        <v>0</v>
      </c>
      <c r="BF54" s="11" t="s">
        <v>85</v>
      </c>
      <c r="BG54" s="68">
        <v>0</v>
      </c>
      <c r="BH54" s="11">
        <v>0</v>
      </c>
      <c r="BI54" s="11" t="s">
        <v>85</v>
      </c>
      <c r="BJ54" s="11">
        <v>0</v>
      </c>
      <c r="BK54" s="30">
        <v>0</v>
      </c>
      <c r="BL54" s="11" t="s">
        <v>85</v>
      </c>
      <c r="BM54" s="11" t="s">
        <v>85</v>
      </c>
      <c r="BN54" s="68">
        <v>0</v>
      </c>
      <c r="BO54" s="11">
        <v>0</v>
      </c>
      <c r="BP54" s="11" t="s">
        <v>85</v>
      </c>
      <c r="BQ54" s="11" t="s">
        <v>85</v>
      </c>
      <c r="BR54" s="11">
        <v>0</v>
      </c>
      <c r="BS54" s="11">
        <v>0</v>
      </c>
      <c r="BT54" s="11" t="s">
        <v>85</v>
      </c>
      <c r="BU54" s="11" t="s">
        <v>85</v>
      </c>
      <c r="BV54" s="11">
        <v>0</v>
      </c>
      <c r="BW54" s="11" t="s">
        <v>85</v>
      </c>
      <c r="BX54" s="11" t="s">
        <v>85</v>
      </c>
      <c r="BY54" s="11" t="s">
        <v>85</v>
      </c>
      <c r="BZ54" s="11" t="s">
        <v>85</v>
      </c>
      <c r="CA54" s="11" t="s">
        <v>85</v>
      </c>
      <c r="CB54" s="11" t="s">
        <v>85</v>
      </c>
      <c r="CC54" s="11" t="s">
        <v>85</v>
      </c>
      <c r="CD54" s="11" t="s">
        <v>85</v>
      </c>
      <c r="CE54" s="11">
        <v>0</v>
      </c>
      <c r="CF54" s="11" t="s">
        <v>85</v>
      </c>
      <c r="CG54" s="11" t="s">
        <v>85</v>
      </c>
      <c r="CH54" s="11">
        <v>0</v>
      </c>
      <c r="CI54" s="16">
        <f t="shared" ref="CI54:CI60" si="12">AG54</f>
        <v>45839</v>
      </c>
      <c r="CJ54" s="11" t="s">
        <v>85</v>
      </c>
      <c r="CK54" s="11" t="s">
        <v>85</v>
      </c>
      <c r="CL54" s="19">
        <f t="shared" si="8"/>
        <v>70000000</v>
      </c>
      <c r="CM54" s="11">
        <v>86101600</v>
      </c>
      <c r="CN54" s="11" t="s">
        <v>768</v>
      </c>
      <c r="CO54" s="48" t="s">
        <v>769</v>
      </c>
      <c r="CP54" s="11" t="s">
        <v>41</v>
      </c>
    </row>
    <row r="55" spans="1:97" s="27" customFormat="1" ht="17.25" hidden="1" customHeight="1" x14ac:dyDescent="0.15">
      <c r="A55" s="7">
        <v>54</v>
      </c>
      <c r="B55" s="7" t="s">
        <v>42</v>
      </c>
      <c r="C55" s="11" t="s">
        <v>770</v>
      </c>
      <c r="D55" s="10" t="s">
        <v>103</v>
      </c>
      <c r="E55" s="74" t="s">
        <v>55</v>
      </c>
      <c r="F55" s="98" t="s">
        <v>771</v>
      </c>
      <c r="G55" s="44" t="s">
        <v>31</v>
      </c>
      <c r="H55" s="11">
        <v>892200231</v>
      </c>
      <c r="I55" s="11">
        <v>1</v>
      </c>
      <c r="J55" s="10" t="s">
        <v>32</v>
      </c>
      <c r="K55" s="11" t="s">
        <v>79</v>
      </c>
      <c r="L55" s="16">
        <v>0</v>
      </c>
      <c r="M55" s="16">
        <f t="shared" ca="1" si="11"/>
        <v>46134</v>
      </c>
      <c r="N55" s="49">
        <f t="shared" ca="1" si="10"/>
        <v>126</v>
      </c>
      <c r="O55" s="11" t="s">
        <v>85</v>
      </c>
      <c r="P55" s="11" t="s">
        <v>85</v>
      </c>
      <c r="Q55" s="11" t="s">
        <v>245</v>
      </c>
      <c r="R55" s="11" t="s">
        <v>246</v>
      </c>
      <c r="S55" s="48" t="s">
        <v>772</v>
      </c>
      <c r="T55" s="11">
        <v>2822415</v>
      </c>
      <c r="U55" s="11" t="s">
        <v>85</v>
      </c>
      <c r="V55" s="20" t="s">
        <v>85</v>
      </c>
      <c r="W55" s="10" t="s">
        <v>85</v>
      </c>
      <c r="X55" s="11" t="s">
        <v>773</v>
      </c>
      <c r="Y55" s="11" t="s">
        <v>774</v>
      </c>
      <c r="Z55" s="11" t="s">
        <v>19</v>
      </c>
      <c r="AA55" s="25" t="s">
        <v>251</v>
      </c>
      <c r="AB55" s="55">
        <v>52113881</v>
      </c>
      <c r="AC55" s="25">
        <v>7</v>
      </c>
      <c r="AD55" s="25" t="s">
        <v>20</v>
      </c>
      <c r="AE55" s="16">
        <v>45744</v>
      </c>
      <c r="AF55" s="16">
        <v>45748</v>
      </c>
      <c r="AG55" s="16">
        <v>45900</v>
      </c>
      <c r="AH55" s="49">
        <f t="shared" si="9"/>
        <v>266</v>
      </c>
      <c r="AI55" s="50">
        <v>947800000</v>
      </c>
      <c r="AJ55" s="11" t="s">
        <v>252</v>
      </c>
      <c r="AK55" s="50" t="s">
        <v>85</v>
      </c>
      <c r="AL55" s="11">
        <v>6425</v>
      </c>
      <c r="AM55" s="11">
        <v>38525</v>
      </c>
      <c r="AN55" s="16">
        <v>45747</v>
      </c>
      <c r="AO55" s="11" t="s">
        <v>775</v>
      </c>
      <c r="AP55" s="11" t="s">
        <v>66</v>
      </c>
      <c r="AQ55" s="11" t="s">
        <v>85</v>
      </c>
      <c r="AR55" s="11" t="s">
        <v>85</v>
      </c>
      <c r="AS55" s="10" t="s">
        <v>25</v>
      </c>
      <c r="AT55" s="11" t="s">
        <v>254</v>
      </c>
      <c r="AU55" s="11" t="s">
        <v>17</v>
      </c>
      <c r="AV55" s="11">
        <v>52838581</v>
      </c>
      <c r="AW55" s="10">
        <v>4</v>
      </c>
      <c r="AX55" s="11" t="s">
        <v>521</v>
      </c>
      <c r="AY55" s="11" t="s">
        <v>522</v>
      </c>
      <c r="AZ55" s="16">
        <v>45748</v>
      </c>
      <c r="BA55" s="16">
        <v>45747</v>
      </c>
      <c r="BB55" s="11" t="s">
        <v>113</v>
      </c>
      <c r="BC55" s="11" t="s">
        <v>776</v>
      </c>
      <c r="BD55" s="10" t="s">
        <v>26</v>
      </c>
      <c r="BE55" s="68">
        <v>0</v>
      </c>
      <c r="BF55" s="11" t="s">
        <v>85</v>
      </c>
      <c r="BG55" s="68">
        <v>0</v>
      </c>
      <c r="BH55" s="11">
        <v>0</v>
      </c>
      <c r="BI55" s="11" t="s">
        <v>85</v>
      </c>
      <c r="BJ55" s="11">
        <v>0</v>
      </c>
      <c r="BK55" s="30">
        <v>302966129</v>
      </c>
      <c r="BL55" s="16">
        <v>45898</v>
      </c>
      <c r="BM55" s="11" t="s">
        <v>85</v>
      </c>
      <c r="BN55" s="68">
        <v>1250766129</v>
      </c>
      <c r="BO55" s="30">
        <v>170000000</v>
      </c>
      <c r="BP55" s="16">
        <v>45989</v>
      </c>
      <c r="BQ55" s="11" t="s">
        <v>85</v>
      </c>
      <c r="BR55" s="11">
        <v>0</v>
      </c>
      <c r="BS55" s="11">
        <v>0</v>
      </c>
      <c r="BT55" s="11" t="s">
        <v>85</v>
      </c>
      <c r="BU55" s="11" t="s">
        <v>85</v>
      </c>
      <c r="BV55" s="11">
        <v>0</v>
      </c>
      <c r="BW55" s="11">
        <v>91</v>
      </c>
      <c r="BX55" s="16">
        <v>45898</v>
      </c>
      <c r="BY55" s="11" t="s">
        <v>85</v>
      </c>
      <c r="BZ55" s="11">
        <v>21</v>
      </c>
      <c r="CA55" s="16">
        <v>45989</v>
      </c>
      <c r="CB55" s="11" t="s">
        <v>85</v>
      </c>
      <c r="CC55" s="11" t="s">
        <v>85</v>
      </c>
      <c r="CD55" s="11" t="s">
        <v>85</v>
      </c>
      <c r="CE55" s="11">
        <v>0</v>
      </c>
      <c r="CF55" s="11" t="s">
        <v>85</v>
      </c>
      <c r="CG55" s="11" t="s">
        <v>85</v>
      </c>
      <c r="CH55" s="11">
        <v>0</v>
      </c>
      <c r="CI55" s="16">
        <v>46013</v>
      </c>
      <c r="CJ55" s="11" t="s">
        <v>85</v>
      </c>
      <c r="CK55" s="11" t="s">
        <v>85</v>
      </c>
      <c r="CL55" s="19">
        <f t="shared" si="8"/>
        <v>1420766129</v>
      </c>
      <c r="CM55" s="11">
        <v>90121500</v>
      </c>
      <c r="CN55" s="11" t="s">
        <v>777</v>
      </c>
      <c r="CO55" s="48" t="s">
        <v>778</v>
      </c>
      <c r="CP55" s="11" t="s">
        <v>41</v>
      </c>
    </row>
    <row r="56" spans="1:97" s="27" customFormat="1" ht="17.25" hidden="1" customHeight="1" x14ac:dyDescent="0.15">
      <c r="A56" s="7">
        <v>55</v>
      </c>
      <c r="B56" s="7" t="s">
        <v>42</v>
      </c>
      <c r="C56" s="11" t="s">
        <v>779</v>
      </c>
      <c r="D56" s="10" t="s">
        <v>115</v>
      </c>
      <c r="E56" s="74" t="s">
        <v>30</v>
      </c>
      <c r="F56" s="98" t="s">
        <v>780</v>
      </c>
      <c r="G56" s="44" t="s">
        <v>31</v>
      </c>
      <c r="H56" s="11">
        <v>800193434</v>
      </c>
      <c r="I56" s="11">
        <v>2</v>
      </c>
      <c r="J56" s="10" t="s">
        <v>32</v>
      </c>
      <c r="K56" s="11" t="s">
        <v>79</v>
      </c>
      <c r="L56" s="16">
        <v>0</v>
      </c>
      <c r="M56" s="16">
        <f t="shared" ca="1" si="11"/>
        <v>46134</v>
      </c>
      <c r="N56" s="49">
        <f t="shared" ca="1" si="10"/>
        <v>126</v>
      </c>
      <c r="O56" s="11" t="s">
        <v>85</v>
      </c>
      <c r="P56" s="11" t="s">
        <v>85</v>
      </c>
      <c r="Q56" s="11" t="s">
        <v>245</v>
      </c>
      <c r="R56" s="11" t="s">
        <v>246</v>
      </c>
      <c r="S56" s="48" t="s">
        <v>781</v>
      </c>
      <c r="T56" s="11">
        <v>4434780</v>
      </c>
      <c r="U56" s="11" t="s">
        <v>85</v>
      </c>
      <c r="V56" s="20" t="s">
        <v>85</v>
      </c>
      <c r="W56" s="10" t="s">
        <v>85</v>
      </c>
      <c r="X56" s="11" t="s">
        <v>782</v>
      </c>
      <c r="Y56" s="11" t="s">
        <v>783</v>
      </c>
      <c r="Z56" s="11" t="s">
        <v>19</v>
      </c>
      <c r="AA56" s="25" t="s">
        <v>251</v>
      </c>
      <c r="AB56" s="55">
        <v>52113881</v>
      </c>
      <c r="AC56" s="25">
        <v>7</v>
      </c>
      <c r="AD56" s="25" t="s">
        <v>20</v>
      </c>
      <c r="AE56" s="16">
        <v>45744</v>
      </c>
      <c r="AF56" s="16">
        <v>45748</v>
      </c>
      <c r="AG56" s="16">
        <v>45991</v>
      </c>
      <c r="AH56" s="49">
        <f t="shared" si="9"/>
        <v>456</v>
      </c>
      <c r="AI56" s="50">
        <v>120500000</v>
      </c>
      <c r="AJ56" s="11" t="s">
        <v>252</v>
      </c>
      <c r="AK56" s="50" t="s">
        <v>85</v>
      </c>
      <c r="AL56" s="11">
        <v>6825</v>
      </c>
      <c r="AM56" s="11">
        <v>38425</v>
      </c>
      <c r="AN56" s="16">
        <v>45744</v>
      </c>
      <c r="AO56" s="11" t="s">
        <v>784</v>
      </c>
      <c r="AP56" s="11" t="s">
        <v>66</v>
      </c>
      <c r="AQ56" s="11" t="s">
        <v>85</v>
      </c>
      <c r="AR56" s="11" t="s">
        <v>85</v>
      </c>
      <c r="AS56" s="10" t="s">
        <v>25</v>
      </c>
      <c r="AT56" s="11" t="s">
        <v>254</v>
      </c>
      <c r="AU56" s="11" t="s">
        <v>17</v>
      </c>
      <c r="AV56" s="11">
        <v>52838581</v>
      </c>
      <c r="AW56" s="10">
        <v>4</v>
      </c>
      <c r="AX56" s="11" t="s">
        <v>521</v>
      </c>
      <c r="AY56" s="11" t="s">
        <v>522</v>
      </c>
      <c r="AZ56" s="16">
        <v>45748</v>
      </c>
      <c r="BA56" s="16">
        <v>45745</v>
      </c>
      <c r="BB56" s="11" t="s">
        <v>113</v>
      </c>
      <c r="BC56" s="11" t="s">
        <v>106</v>
      </c>
      <c r="BD56" s="10" t="s">
        <v>26</v>
      </c>
      <c r="BE56" s="68">
        <v>2704984</v>
      </c>
      <c r="BF56" s="11" t="s">
        <v>85</v>
      </c>
      <c r="BG56" s="68">
        <v>0</v>
      </c>
      <c r="BH56" s="11">
        <v>0</v>
      </c>
      <c r="BI56" s="11" t="s">
        <v>85</v>
      </c>
      <c r="BJ56" s="11">
        <v>0</v>
      </c>
      <c r="BK56" s="30">
        <v>0</v>
      </c>
      <c r="BL56" s="11" t="s">
        <v>85</v>
      </c>
      <c r="BM56" s="11" t="s">
        <v>85</v>
      </c>
      <c r="BN56" s="68">
        <v>0</v>
      </c>
      <c r="BO56" s="11">
        <v>0</v>
      </c>
      <c r="BP56" s="11" t="s">
        <v>85</v>
      </c>
      <c r="BQ56" s="11" t="s">
        <v>85</v>
      </c>
      <c r="BR56" s="11">
        <v>0</v>
      </c>
      <c r="BS56" s="11">
        <v>0</v>
      </c>
      <c r="BT56" s="11" t="s">
        <v>85</v>
      </c>
      <c r="BU56" s="11" t="s">
        <v>85</v>
      </c>
      <c r="BV56" s="11">
        <v>0</v>
      </c>
      <c r="BW56" s="11">
        <v>31</v>
      </c>
      <c r="BX56" s="16">
        <v>45990</v>
      </c>
      <c r="BY56" s="11" t="s">
        <v>85</v>
      </c>
      <c r="BZ56" s="11">
        <v>181</v>
      </c>
      <c r="CA56" s="16">
        <v>46021</v>
      </c>
      <c r="CB56" s="11" t="s">
        <v>85</v>
      </c>
      <c r="CC56" s="11" t="s">
        <v>85</v>
      </c>
      <c r="CD56" s="11" t="s">
        <v>85</v>
      </c>
      <c r="CE56" s="11">
        <v>0</v>
      </c>
      <c r="CF56" s="11" t="s">
        <v>85</v>
      </c>
      <c r="CG56" s="11" t="s">
        <v>85</v>
      </c>
      <c r="CH56" s="11">
        <v>0</v>
      </c>
      <c r="CI56" s="16">
        <v>46203</v>
      </c>
      <c r="CJ56" s="11" t="s">
        <v>85</v>
      </c>
      <c r="CK56" s="11" t="s">
        <v>85</v>
      </c>
      <c r="CL56" s="19">
        <f t="shared" si="8"/>
        <v>117795016</v>
      </c>
      <c r="CM56" s="11">
        <v>78181501</v>
      </c>
      <c r="CN56" s="11" t="s">
        <v>785</v>
      </c>
      <c r="CO56" s="48" t="s">
        <v>786</v>
      </c>
      <c r="CP56" s="11" t="s">
        <v>41</v>
      </c>
    </row>
    <row r="57" spans="1:97" s="27" customFormat="1" ht="17.25" hidden="1" customHeight="1" x14ac:dyDescent="0.15">
      <c r="A57" s="7">
        <v>56</v>
      </c>
      <c r="B57" s="7" t="s">
        <v>28</v>
      </c>
      <c r="C57" s="11" t="s">
        <v>787</v>
      </c>
      <c r="D57" s="10" t="s">
        <v>73</v>
      </c>
      <c r="E57" s="74" t="s">
        <v>30</v>
      </c>
      <c r="F57" s="98" t="s">
        <v>788</v>
      </c>
      <c r="G57" s="44" t="s">
        <v>31</v>
      </c>
      <c r="H57" s="11">
        <v>901196233</v>
      </c>
      <c r="I57" s="11">
        <v>9</v>
      </c>
      <c r="J57" s="10" t="s">
        <v>32</v>
      </c>
      <c r="K57" s="11" t="s">
        <v>79</v>
      </c>
      <c r="L57" s="16">
        <v>0</v>
      </c>
      <c r="M57" s="16">
        <f t="shared" ca="1" si="11"/>
        <v>46134</v>
      </c>
      <c r="N57" s="49">
        <f t="shared" ca="1" si="10"/>
        <v>126</v>
      </c>
      <c r="O57" s="11" t="s">
        <v>85</v>
      </c>
      <c r="P57" s="11" t="s">
        <v>85</v>
      </c>
      <c r="Q57" s="11" t="s">
        <v>245</v>
      </c>
      <c r="R57" s="11" t="s">
        <v>246</v>
      </c>
      <c r="S57" s="48" t="s">
        <v>789</v>
      </c>
      <c r="T57" s="11">
        <v>3662657</v>
      </c>
      <c r="U57" s="11" t="s">
        <v>85</v>
      </c>
      <c r="V57" s="20" t="s">
        <v>85</v>
      </c>
      <c r="W57" s="10" t="s">
        <v>85</v>
      </c>
      <c r="X57" s="11" t="s">
        <v>790</v>
      </c>
      <c r="Y57" s="11" t="s">
        <v>791</v>
      </c>
      <c r="Z57" s="11" t="s">
        <v>104</v>
      </c>
      <c r="AA57" s="25" t="s">
        <v>251</v>
      </c>
      <c r="AB57" s="55">
        <v>52113881</v>
      </c>
      <c r="AC57" s="25">
        <v>7</v>
      </c>
      <c r="AD57" s="25" t="s">
        <v>20</v>
      </c>
      <c r="AE57" s="16">
        <v>45751</v>
      </c>
      <c r="AF57" s="16">
        <v>45758</v>
      </c>
      <c r="AG57" s="16">
        <v>45788</v>
      </c>
      <c r="AH57" s="49">
        <f t="shared" si="9"/>
        <v>31</v>
      </c>
      <c r="AI57" s="50">
        <v>84769900</v>
      </c>
      <c r="AJ57" s="11" t="s">
        <v>252</v>
      </c>
      <c r="AK57" s="50" t="s">
        <v>85</v>
      </c>
      <c r="AL57" s="11">
        <v>9125</v>
      </c>
      <c r="AM57" s="11">
        <v>39525</v>
      </c>
      <c r="AN57" s="16">
        <v>45751</v>
      </c>
      <c r="AO57" s="11" t="s">
        <v>792</v>
      </c>
      <c r="AP57" s="11" t="s">
        <v>66</v>
      </c>
      <c r="AQ57" s="11" t="s">
        <v>85</v>
      </c>
      <c r="AR57" s="11" t="s">
        <v>85</v>
      </c>
      <c r="AS57" s="10" t="s">
        <v>25</v>
      </c>
      <c r="AT57" s="11" t="s">
        <v>793</v>
      </c>
      <c r="AU57" s="11" t="s">
        <v>17</v>
      </c>
      <c r="AV57" s="11">
        <v>1012342653</v>
      </c>
      <c r="AW57" s="10">
        <v>1</v>
      </c>
      <c r="AX57" s="11" t="s">
        <v>794</v>
      </c>
      <c r="AY57" s="11" t="s">
        <v>104</v>
      </c>
      <c r="AZ57" s="16">
        <v>45757</v>
      </c>
      <c r="BA57" s="16">
        <v>45755</v>
      </c>
      <c r="BB57" s="11" t="s">
        <v>113</v>
      </c>
      <c r="BC57" s="11" t="s">
        <v>106</v>
      </c>
      <c r="BD57" s="10" t="s">
        <v>26</v>
      </c>
      <c r="BE57" s="68">
        <v>0</v>
      </c>
      <c r="BF57" s="11" t="s">
        <v>85</v>
      </c>
      <c r="BG57" s="68">
        <v>0</v>
      </c>
      <c r="BH57" s="11">
        <v>0</v>
      </c>
      <c r="BI57" s="11" t="s">
        <v>85</v>
      </c>
      <c r="BJ57" s="11">
        <v>0</v>
      </c>
      <c r="BK57" s="30">
        <v>0</v>
      </c>
      <c r="BL57" s="11" t="s">
        <v>85</v>
      </c>
      <c r="BM57" s="11" t="s">
        <v>85</v>
      </c>
      <c r="BN57" s="68">
        <v>0</v>
      </c>
      <c r="BO57" s="11">
        <v>0</v>
      </c>
      <c r="BP57" s="11" t="s">
        <v>85</v>
      </c>
      <c r="BQ57" s="11" t="s">
        <v>85</v>
      </c>
      <c r="BR57" s="11">
        <v>0</v>
      </c>
      <c r="BS57" s="11">
        <v>0</v>
      </c>
      <c r="BT57" s="11" t="s">
        <v>85</v>
      </c>
      <c r="BU57" s="11" t="s">
        <v>85</v>
      </c>
      <c r="BV57" s="11">
        <v>0</v>
      </c>
      <c r="BW57" s="11" t="s">
        <v>85</v>
      </c>
      <c r="BX57" s="11" t="s">
        <v>85</v>
      </c>
      <c r="BY57" s="11" t="s">
        <v>85</v>
      </c>
      <c r="BZ57" s="11" t="s">
        <v>85</v>
      </c>
      <c r="CA57" s="11" t="s">
        <v>85</v>
      </c>
      <c r="CB57" s="11" t="s">
        <v>85</v>
      </c>
      <c r="CC57" s="11" t="s">
        <v>85</v>
      </c>
      <c r="CD57" s="11" t="s">
        <v>85</v>
      </c>
      <c r="CE57" s="11">
        <v>0</v>
      </c>
      <c r="CF57" s="11" t="s">
        <v>85</v>
      </c>
      <c r="CG57" s="11" t="s">
        <v>85</v>
      </c>
      <c r="CH57" s="11">
        <v>0</v>
      </c>
      <c r="CI57" s="16">
        <f t="shared" si="12"/>
        <v>45788</v>
      </c>
      <c r="CJ57" s="11" t="s">
        <v>85</v>
      </c>
      <c r="CK57" s="11" t="s">
        <v>85</v>
      </c>
      <c r="CL57" s="19">
        <f t="shared" si="8"/>
        <v>84769900</v>
      </c>
      <c r="CM57" s="11">
        <v>43211501</v>
      </c>
      <c r="CN57" s="11" t="s">
        <v>795</v>
      </c>
      <c r="CO57" s="48" t="s">
        <v>796</v>
      </c>
      <c r="CP57" s="11" t="s">
        <v>52</v>
      </c>
    </row>
    <row r="58" spans="1:97" s="27" customFormat="1" ht="17.25" hidden="1" customHeight="1" x14ac:dyDescent="0.15">
      <c r="A58" s="7">
        <v>57</v>
      </c>
      <c r="B58" s="7" t="s">
        <v>42</v>
      </c>
      <c r="C58" s="11" t="s">
        <v>797</v>
      </c>
      <c r="D58" s="10" t="s">
        <v>134</v>
      </c>
      <c r="E58" s="74" t="s">
        <v>16</v>
      </c>
      <c r="F58" s="98" t="s">
        <v>798</v>
      </c>
      <c r="G58" s="44" t="s">
        <v>31</v>
      </c>
      <c r="H58" s="11">
        <v>900475780</v>
      </c>
      <c r="I58" s="11">
        <v>1</v>
      </c>
      <c r="J58" s="10" t="s">
        <v>32</v>
      </c>
      <c r="K58" s="11" t="s">
        <v>79</v>
      </c>
      <c r="L58" s="16">
        <v>0</v>
      </c>
      <c r="M58" s="16">
        <f t="shared" ca="1" si="11"/>
        <v>46134</v>
      </c>
      <c r="N58" s="49">
        <f t="shared" ca="1" si="10"/>
        <v>126</v>
      </c>
      <c r="O58" s="11" t="s">
        <v>85</v>
      </c>
      <c r="P58" s="11" t="s">
        <v>85</v>
      </c>
      <c r="Q58" s="11" t="s">
        <v>245</v>
      </c>
      <c r="R58" s="11" t="s">
        <v>246</v>
      </c>
      <c r="S58" s="48" t="s">
        <v>799</v>
      </c>
      <c r="T58" s="11">
        <v>4269800</v>
      </c>
      <c r="U58" s="11" t="s">
        <v>85</v>
      </c>
      <c r="V58" s="20" t="s">
        <v>85</v>
      </c>
      <c r="W58" s="10" t="s">
        <v>85</v>
      </c>
      <c r="X58" s="11" t="s">
        <v>800</v>
      </c>
      <c r="Y58" s="11" t="s">
        <v>801</v>
      </c>
      <c r="Z58" s="11" t="s">
        <v>19</v>
      </c>
      <c r="AA58" s="25" t="s">
        <v>251</v>
      </c>
      <c r="AB58" s="55">
        <v>52113881</v>
      </c>
      <c r="AC58" s="25">
        <v>7</v>
      </c>
      <c r="AD58" s="25" t="s">
        <v>20</v>
      </c>
      <c r="AE58" s="16">
        <v>45751</v>
      </c>
      <c r="AF58" s="16">
        <v>45754</v>
      </c>
      <c r="AG58" s="16">
        <v>45994</v>
      </c>
      <c r="AH58" s="49">
        <f t="shared" si="9"/>
        <v>326</v>
      </c>
      <c r="AI58" s="50">
        <v>711205387</v>
      </c>
      <c r="AJ58" s="11" t="s">
        <v>252</v>
      </c>
      <c r="AK58" s="50" t="s">
        <v>85</v>
      </c>
      <c r="AL58" s="11">
        <v>9725</v>
      </c>
      <c r="AM58" s="11">
        <v>40125</v>
      </c>
      <c r="AN58" s="16">
        <v>45754</v>
      </c>
      <c r="AO58" s="11" t="s">
        <v>802</v>
      </c>
      <c r="AP58" s="11" t="s">
        <v>66</v>
      </c>
      <c r="AQ58" s="11" t="s">
        <v>85</v>
      </c>
      <c r="AR58" s="11" t="s">
        <v>85</v>
      </c>
      <c r="AS58" s="10" t="s">
        <v>25</v>
      </c>
      <c r="AT58" s="11" t="s">
        <v>803</v>
      </c>
      <c r="AU58" s="11" t="s">
        <v>17</v>
      </c>
      <c r="AV58" s="11">
        <v>1144137518</v>
      </c>
      <c r="AW58" s="10">
        <v>6</v>
      </c>
      <c r="AX58" s="11" t="s">
        <v>521</v>
      </c>
      <c r="AY58" s="11" t="s">
        <v>522</v>
      </c>
      <c r="AZ58" s="11" t="s">
        <v>85</v>
      </c>
      <c r="BA58" s="11" t="s">
        <v>85</v>
      </c>
      <c r="BB58" s="11" t="s">
        <v>133</v>
      </c>
      <c r="BC58" s="11" t="s">
        <v>85</v>
      </c>
      <c r="BD58" s="10" t="s">
        <v>70</v>
      </c>
      <c r="BE58" s="68">
        <v>51467153</v>
      </c>
      <c r="BF58" s="16">
        <v>45700</v>
      </c>
      <c r="BG58" s="68">
        <f>+AI58-BE58</f>
        <v>659738234</v>
      </c>
      <c r="BH58" s="68">
        <v>125271896</v>
      </c>
      <c r="BI58" s="16">
        <v>46022</v>
      </c>
      <c r="BJ58" s="11">
        <v>0</v>
      </c>
      <c r="BK58" s="30">
        <v>0</v>
      </c>
      <c r="BL58" s="11" t="s">
        <v>85</v>
      </c>
      <c r="BM58" s="11" t="s">
        <v>85</v>
      </c>
      <c r="BN58" s="68">
        <v>0</v>
      </c>
      <c r="BO58" s="11">
        <v>0</v>
      </c>
      <c r="BP58" s="11" t="s">
        <v>85</v>
      </c>
      <c r="BQ58" s="11" t="s">
        <v>85</v>
      </c>
      <c r="BR58" s="11">
        <v>0</v>
      </c>
      <c r="BS58" s="11">
        <v>0</v>
      </c>
      <c r="BT58" s="11" t="s">
        <v>85</v>
      </c>
      <c r="BU58" s="11" t="s">
        <v>85</v>
      </c>
      <c r="BV58" s="11">
        <v>0</v>
      </c>
      <c r="BW58" s="11">
        <v>15</v>
      </c>
      <c r="BX58" s="16">
        <v>45700</v>
      </c>
      <c r="BY58" s="11" t="s">
        <v>85</v>
      </c>
      <c r="BZ58" s="11">
        <v>15</v>
      </c>
      <c r="CA58" s="16">
        <v>46022</v>
      </c>
      <c r="CB58" s="11" t="s">
        <v>85</v>
      </c>
      <c r="CC58" s="11" t="s">
        <v>85</v>
      </c>
      <c r="CD58" s="11" t="s">
        <v>85</v>
      </c>
      <c r="CE58" s="11">
        <v>0</v>
      </c>
      <c r="CF58" s="11" t="s">
        <v>85</v>
      </c>
      <c r="CG58" s="11" t="s">
        <v>85</v>
      </c>
      <c r="CH58" s="11">
        <v>0</v>
      </c>
      <c r="CI58" s="16">
        <v>46079</v>
      </c>
      <c r="CJ58" s="11" t="s">
        <v>85</v>
      </c>
      <c r="CK58" s="11" t="s">
        <v>85</v>
      </c>
      <c r="CL58" s="19">
        <f>AI58-BE58-BH58</f>
        <v>534466338</v>
      </c>
      <c r="CM58" s="11">
        <v>92121504</v>
      </c>
      <c r="CN58" s="11" t="s">
        <v>804</v>
      </c>
      <c r="CO58" s="48" t="s">
        <v>805</v>
      </c>
      <c r="CP58" s="11" t="s">
        <v>41</v>
      </c>
    </row>
    <row r="59" spans="1:97" s="27" customFormat="1" ht="17.25" hidden="1" customHeight="1" x14ac:dyDescent="0.15">
      <c r="A59" s="7">
        <v>58</v>
      </c>
      <c r="B59" s="7" t="s">
        <v>28</v>
      </c>
      <c r="C59" s="11" t="s">
        <v>806</v>
      </c>
      <c r="D59" s="10" t="s">
        <v>15</v>
      </c>
      <c r="E59" s="74" t="s">
        <v>16</v>
      </c>
      <c r="F59" s="98" t="s">
        <v>807</v>
      </c>
      <c r="G59" s="44" t="s">
        <v>17</v>
      </c>
      <c r="H59" s="11">
        <v>21863102</v>
      </c>
      <c r="I59" s="11">
        <v>2</v>
      </c>
      <c r="J59" s="10" t="s">
        <v>18</v>
      </c>
      <c r="K59" s="11" t="s">
        <v>79</v>
      </c>
      <c r="L59" s="16">
        <v>23558</v>
      </c>
      <c r="M59" s="16">
        <f t="shared" ca="1" si="11"/>
        <v>46134</v>
      </c>
      <c r="N59" s="49">
        <f t="shared" ca="1" si="10"/>
        <v>62</v>
      </c>
      <c r="O59" s="11" t="s">
        <v>808</v>
      </c>
      <c r="P59" s="11" t="s">
        <v>85</v>
      </c>
      <c r="Q59" s="11" t="s">
        <v>245</v>
      </c>
      <c r="R59" s="11" t="s">
        <v>246</v>
      </c>
      <c r="S59" s="48" t="s">
        <v>809</v>
      </c>
      <c r="T59" s="11">
        <v>3016572523</v>
      </c>
      <c r="U59" s="11" t="s">
        <v>85</v>
      </c>
      <c r="V59" s="20" t="s">
        <v>85</v>
      </c>
      <c r="W59" s="10" t="s">
        <v>85</v>
      </c>
      <c r="X59" s="11" t="s">
        <v>810</v>
      </c>
      <c r="Y59" s="11" t="s">
        <v>811</v>
      </c>
      <c r="Z59" s="11" t="s">
        <v>812</v>
      </c>
      <c r="AA59" s="25" t="s">
        <v>251</v>
      </c>
      <c r="AB59" s="55">
        <v>52113881</v>
      </c>
      <c r="AC59" s="25">
        <v>7</v>
      </c>
      <c r="AD59" s="25" t="s">
        <v>20</v>
      </c>
      <c r="AE59" s="16">
        <v>45758</v>
      </c>
      <c r="AF59" s="16">
        <v>45758</v>
      </c>
      <c r="AG59" s="16">
        <v>46022</v>
      </c>
      <c r="AH59" s="49">
        <f t="shared" si="9"/>
        <v>265</v>
      </c>
      <c r="AI59" s="50">
        <v>143500000</v>
      </c>
      <c r="AJ59" s="11" t="s">
        <v>252</v>
      </c>
      <c r="AK59" s="50">
        <v>16400000</v>
      </c>
      <c r="AL59" s="11">
        <v>10325</v>
      </c>
      <c r="AM59" s="11">
        <v>43525</v>
      </c>
      <c r="AN59" s="16">
        <v>45758</v>
      </c>
      <c r="AO59" s="11" t="s">
        <v>266</v>
      </c>
      <c r="AP59" s="11" t="s">
        <v>66</v>
      </c>
      <c r="AQ59" s="11" t="s">
        <v>85</v>
      </c>
      <c r="AR59" s="11" t="s">
        <v>85</v>
      </c>
      <c r="AS59" s="10" t="s">
        <v>25</v>
      </c>
      <c r="AT59" s="11" t="s">
        <v>660</v>
      </c>
      <c r="AU59" s="11" t="s">
        <v>17</v>
      </c>
      <c r="AV59" s="11">
        <v>16630310</v>
      </c>
      <c r="AW59" s="10">
        <v>1</v>
      </c>
      <c r="AX59" s="11" t="s">
        <v>661</v>
      </c>
      <c r="AY59" s="11" t="s">
        <v>662</v>
      </c>
      <c r="AZ59" s="11" t="s">
        <v>85</v>
      </c>
      <c r="BA59" s="11" t="s">
        <v>85</v>
      </c>
      <c r="BB59" s="11" t="s">
        <v>133</v>
      </c>
      <c r="BC59" s="11" t="s">
        <v>85</v>
      </c>
      <c r="BD59" s="10" t="s">
        <v>70</v>
      </c>
      <c r="BE59" s="68">
        <v>0</v>
      </c>
      <c r="BF59" s="11" t="s">
        <v>85</v>
      </c>
      <c r="BG59" s="68">
        <v>0</v>
      </c>
      <c r="BH59" s="11">
        <v>0</v>
      </c>
      <c r="BI59" s="11" t="s">
        <v>85</v>
      </c>
      <c r="BJ59" s="11">
        <v>0</v>
      </c>
      <c r="BK59" s="30">
        <v>0</v>
      </c>
      <c r="BL59" s="11" t="s">
        <v>85</v>
      </c>
      <c r="BM59" s="11" t="s">
        <v>85</v>
      </c>
      <c r="BN59" s="68">
        <v>0</v>
      </c>
      <c r="BO59" s="11">
        <v>0</v>
      </c>
      <c r="BP59" s="11" t="s">
        <v>85</v>
      </c>
      <c r="BQ59" s="11" t="s">
        <v>85</v>
      </c>
      <c r="BR59" s="11">
        <v>0</v>
      </c>
      <c r="BS59" s="11">
        <v>0</v>
      </c>
      <c r="BT59" s="11" t="s">
        <v>85</v>
      </c>
      <c r="BU59" s="11" t="s">
        <v>85</v>
      </c>
      <c r="BV59" s="11">
        <v>0</v>
      </c>
      <c r="BW59" s="11" t="s">
        <v>85</v>
      </c>
      <c r="BX59" s="11" t="s">
        <v>85</v>
      </c>
      <c r="BY59" s="11" t="s">
        <v>85</v>
      </c>
      <c r="BZ59" s="11" t="s">
        <v>85</v>
      </c>
      <c r="CA59" s="11" t="s">
        <v>85</v>
      </c>
      <c r="CB59" s="11" t="s">
        <v>85</v>
      </c>
      <c r="CC59" s="11" t="s">
        <v>85</v>
      </c>
      <c r="CD59" s="11" t="s">
        <v>85</v>
      </c>
      <c r="CE59" s="11">
        <v>0</v>
      </c>
      <c r="CF59" s="11" t="s">
        <v>85</v>
      </c>
      <c r="CG59" s="11" t="s">
        <v>85</v>
      </c>
      <c r="CH59" s="11">
        <v>0</v>
      </c>
      <c r="CI59" s="16">
        <f t="shared" si="12"/>
        <v>46022</v>
      </c>
      <c r="CJ59" s="16" t="s">
        <v>85</v>
      </c>
      <c r="CK59" s="11" t="s">
        <v>85</v>
      </c>
      <c r="CL59" s="19">
        <f t="shared" si="8"/>
        <v>143500000</v>
      </c>
      <c r="CM59" s="11">
        <v>80111600</v>
      </c>
      <c r="CN59" s="11" t="s">
        <v>813</v>
      </c>
      <c r="CO59" s="48" t="s">
        <v>814</v>
      </c>
      <c r="CP59" s="11" t="s">
        <v>41</v>
      </c>
      <c r="CQ59" s="11"/>
      <c r="CR59" s="28"/>
      <c r="CS59" s="28"/>
    </row>
    <row r="60" spans="1:97" s="27" customFormat="1" ht="17.25" hidden="1" customHeight="1" x14ac:dyDescent="0.15">
      <c r="A60" s="7">
        <v>59</v>
      </c>
      <c r="B60" s="7" t="s">
        <v>28</v>
      </c>
      <c r="C60" s="11" t="s">
        <v>815</v>
      </c>
      <c r="D60" s="10" t="s">
        <v>15</v>
      </c>
      <c r="E60" s="74" t="s">
        <v>16</v>
      </c>
      <c r="F60" s="98" t="s">
        <v>816</v>
      </c>
      <c r="G60" s="44" t="s">
        <v>17</v>
      </c>
      <c r="H60" s="11">
        <v>4831373</v>
      </c>
      <c r="I60" s="11">
        <v>2</v>
      </c>
      <c r="J60" s="10" t="s">
        <v>18</v>
      </c>
      <c r="K60" s="11" t="s">
        <v>79</v>
      </c>
      <c r="L60" s="16">
        <v>20719</v>
      </c>
      <c r="M60" s="16">
        <f t="shared" ca="1" si="11"/>
        <v>46134</v>
      </c>
      <c r="N60" s="49">
        <f t="shared" ca="1" si="10"/>
        <v>70</v>
      </c>
      <c r="O60" s="11" t="s">
        <v>817</v>
      </c>
      <c r="P60" s="11" t="s">
        <v>85</v>
      </c>
      <c r="Q60" s="11" t="s">
        <v>245</v>
      </c>
      <c r="R60" s="11" t="s">
        <v>246</v>
      </c>
      <c r="S60" s="48" t="s">
        <v>818</v>
      </c>
      <c r="T60" s="11">
        <v>3132829326</v>
      </c>
      <c r="U60" s="11" t="s">
        <v>85</v>
      </c>
      <c r="V60" s="20" t="s">
        <v>85</v>
      </c>
      <c r="W60" s="10" t="s">
        <v>85</v>
      </c>
      <c r="X60" s="11" t="s">
        <v>819</v>
      </c>
      <c r="Y60" s="11" t="s">
        <v>820</v>
      </c>
      <c r="Z60" s="11" t="s">
        <v>812</v>
      </c>
      <c r="AA60" s="25" t="s">
        <v>251</v>
      </c>
      <c r="AB60" s="55">
        <v>52113881</v>
      </c>
      <c r="AC60" s="25">
        <v>7</v>
      </c>
      <c r="AD60" s="25" t="s">
        <v>20</v>
      </c>
      <c r="AE60" s="16">
        <v>45758</v>
      </c>
      <c r="AF60" s="16">
        <v>45758</v>
      </c>
      <c r="AG60" s="16">
        <v>46022</v>
      </c>
      <c r="AH60" s="49">
        <f t="shared" si="9"/>
        <v>265</v>
      </c>
      <c r="AI60" s="50">
        <v>143500000</v>
      </c>
      <c r="AJ60" s="11" t="s">
        <v>252</v>
      </c>
      <c r="AK60" s="50">
        <v>16400000</v>
      </c>
      <c r="AL60" s="11">
        <v>10425</v>
      </c>
      <c r="AM60" s="11">
        <v>43625</v>
      </c>
      <c r="AN60" s="16">
        <v>45758</v>
      </c>
      <c r="AO60" s="11" t="s">
        <v>266</v>
      </c>
      <c r="AP60" s="11" t="s">
        <v>66</v>
      </c>
      <c r="AQ60" s="11" t="s">
        <v>85</v>
      </c>
      <c r="AR60" s="11" t="s">
        <v>85</v>
      </c>
      <c r="AS60" s="10" t="s">
        <v>25</v>
      </c>
      <c r="AT60" s="11" t="s">
        <v>660</v>
      </c>
      <c r="AU60" s="11" t="s">
        <v>17</v>
      </c>
      <c r="AV60" s="11">
        <v>16630310</v>
      </c>
      <c r="AW60" s="10">
        <v>1</v>
      </c>
      <c r="AX60" s="11" t="s">
        <v>661</v>
      </c>
      <c r="AY60" s="11" t="s">
        <v>662</v>
      </c>
      <c r="AZ60" s="11" t="s">
        <v>85</v>
      </c>
      <c r="BA60" s="11" t="s">
        <v>85</v>
      </c>
      <c r="BB60" s="11" t="s">
        <v>133</v>
      </c>
      <c r="BC60" s="11" t="s">
        <v>85</v>
      </c>
      <c r="BD60" s="10" t="s">
        <v>70</v>
      </c>
      <c r="BE60" s="68">
        <v>8200000</v>
      </c>
      <c r="BF60" s="16">
        <v>45967</v>
      </c>
      <c r="BG60" s="68">
        <v>0</v>
      </c>
      <c r="BH60" s="11">
        <v>0</v>
      </c>
      <c r="BI60" s="11" t="s">
        <v>85</v>
      </c>
      <c r="BJ60" s="11">
        <v>0</v>
      </c>
      <c r="BK60" s="30">
        <v>0</v>
      </c>
      <c r="BL60" s="11" t="s">
        <v>85</v>
      </c>
      <c r="BM60" s="11" t="s">
        <v>85</v>
      </c>
      <c r="BN60" s="68">
        <v>0</v>
      </c>
      <c r="BO60" s="11">
        <v>0</v>
      </c>
      <c r="BP60" s="11" t="s">
        <v>85</v>
      </c>
      <c r="BQ60" s="11" t="s">
        <v>85</v>
      </c>
      <c r="BR60" s="11">
        <v>0</v>
      </c>
      <c r="BS60" s="11">
        <v>0</v>
      </c>
      <c r="BT60" s="11" t="s">
        <v>85</v>
      </c>
      <c r="BU60" s="11" t="s">
        <v>85</v>
      </c>
      <c r="BV60" s="11">
        <v>0</v>
      </c>
      <c r="BW60" s="11" t="s">
        <v>85</v>
      </c>
      <c r="BX60" s="11" t="s">
        <v>85</v>
      </c>
      <c r="BY60" s="11" t="s">
        <v>85</v>
      </c>
      <c r="BZ60" s="11" t="s">
        <v>85</v>
      </c>
      <c r="CA60" s="11" t="s">
        <v>85</v>
      </c>
      <c r="CB60" s="11" t="s">
        <v>85</v>
      </c>
      <c r="CC60" s="11" t="s">
        <v>85</v>
      </c>
      <c r="CD60" s="11" t="s">
        <v>85</v>
      </c>
      <c r="CE60" s="11">
        <v>0</v>
      </c>
      <c r="CF60" s="11" t="s">
        <v>85</v>
      </c>
      <c r="CG60" s="11" t="s">
        <v>85</v>
      </c>
      <c r="CH60" s="11">
        <v>0</v>
      </c>
      <c r="CI60" s="16">
        <f t="shared" si="12"/>
        <v>46022</v>
      </c>
      <c r="CJ60" s="16" t="s">
        <v>85</v>
      </c>
      <c r="CK60" s="11" t="s">
        <v>85</v>
      </c>
      <c r="CL60" s="19">
        <f t="shared" si="8"/>
        <v>135300000</v>
      </c>
      <c r="CM60" s="11">
        <v>80111600</v>
      </c>
      <c r="CN60" s="11" t="s">
        <v>821</v>
      </c>
      <c r="CO60" s="48" t="s">
        <v>822</v>
      </c>
      <c r="CP60" s="11" t="s">
        <v>41</v>
      </c>
    </row>
    <row r="61" spans="1:97" s="27" customFormat="1" ht="17.25" hidden="1" customHeight="1" x14ac:dyDescent="0.15">
      <c r="A61" s="7">
        <v>60</v>
      </c>
      <c r="B61" s="7" t="s">
        <v>42</v>
      </c>
      <c r="C61" s="23" t="s">
        <v>823</v>
      </c>
      <c r="D61" s="10" t="s">
        <v>73</v>
      </c>
      <c r="E61" s="74" t="s">
        <v>30</v>
      </c>
      <c r="F61" s="98" t="s">
        <v>824</v>
      </c>
      <c r="G61" s="44" t="s">
        <v>31</v>
      </c>
      <c r="H61" s="11">
        <v>900483401</v>
      </c>
      <c r="I61" s="11">
        <v>7</v>
      </c>
      <c r="J61" s="10" t="s">
        <v>32</v>
      </c>
      <c r="K61" s="11" t="s">
        <v>79</v>
      </c>
      <c r="L61" s="16">
        <v>0</v>
      </c>
      <c r="M61" s="16">
        <f t="shared" ca="1" si="11"/>
        <v>46134</v>
      </c>
      <c r="N61" s="49">
        <f t="shared" ca="1" si="10"/>
        <v>126</v>
      </c>
      <c r="O61" s="11" t="s">
        <v>85</v>
      </c>
      <c r="P61" s="11" t="s">
        <v>85</v>
      </c>
      <c r="Q61" s="11" t="s">
        <v>245</v>
      </c>
      <c r="R61" s="11" t="s">
        <v>246</v>
      </c>
      <c r="S61" s="48" t="s">
        <v>825</v>
      </c>
      <c r="T61" s="11">
        <v>3061192</v>
      </c>
      <c r="U61" s="11" t="s">
        <v>85</v>
      </c>
      <c r="V61" s="20" t="s">
        <v>85</v>
      </c>
      <c r="W61" s="10" t="s">
        <v>85</v>
      </c>
      <c r="X61" s="11" t="s">
        <v>826</v>
      </c>
      <c r="Y61" s="11" t="s">
        <v>827</v>
      </c>
      <c r="Z61" s="11" t="s">
        <v>19</v>
      </c>
      <c r="AA61" s="25" t="s">
        <v>828</v>
      </c>
      <c r="AB61" s="55">
        <v>52451248</v>
      </c>
      <c r="AC61" s="25">
        <v>3</v>
      </c>
      <c r="AD61" s="25" t="s">
        <v>20</v>
      </c>
      <c r="AE61" s="16">
        <v>45769</v>
      </c>
      <c r="AF61" s="16">
        <v>45771</v>
      </c>
      <c r="AG61" s="32">
        <v>45800</v>
      </c>
      <c r="AH61" s="49">
        <f t="shared" si="9"/>
        <v>42</v>
      </c>
      <c r="AI61" s="50">
        <v>28350000</v>
      </c>
      <c r="AJ61" s="11" t="s">
        <v>252</v>
      </c>
      <c r="AK61" s="50" t="s">
        <v>85</v>
      </c>
      <c r="AL61" s="11">
        <v>9325</v>
      </c>
      <c r="AM61" s="11">
        <v>45925</v>
      </c>
      <c r="AN61" s="16">
        <v>45770</v>
      </c>
      <c r="AO61" s="11" t="s">
        <v>829</v>
      </c>
      <c r="AP61" s="11" t="s">
        <v>66</v>
      </c>
      <c r="AQ61" s="11" t="s">
        <v>85</v>
      </c>
      <c r="AR61" s="11" t="s">
        <v>85</v>
      </c>
      <c r="AS61" s="10" t="s">
        <v>25</v>
      </c>
      <c r="AT61" s="11" t="s">
        <v>254</v>
      </c>
      <c r="AU61" s="11" t="s">
        <v>17</v>
      </c>
      <c r="AV61" s="11">
        <v>52838581</v>
      </c>
      <c r="AW61" s="10">
        <v>4</v>
      </c>
      <c r="AX61" s="11" t="s">
        <v>521</v>
      </c>
      <c r="AY61" s="11" t="s">
        <v>522</v>
      </c>
      <c r="AZ61" s="16">
        <v>45771</v>
      </c>
      <c r="BA61" s="16">
        <v>45770</v>
      </c>
      <c r="BB61" s="11" t="s">
        <v>113</v>
      </c>
      <c r="BC61" s="11" t="s">
        <v>110</v>
      </c>
      <c r="BD61" s="10" t="s">
        <v>26</v>
      </c>
      <c r="BE61" s="68">
        <v>0</v>
      </c>
      <c r="BF61" s="11" t="s">
        <v>85</v>
      </c>
      <c r="BG61" s="68">
        <v>0</v>
      </c>
      <c r="BH61" s="11">
        <v>0</v>
      </c>
      <c r="BI61" s="11" t="s">
        <v>85</v>
      </c>
      <c r="BJ61" s="11">
        <v>0</v>
      </c>
      <c r="BK61" s="30">
        <v>0</v>
      </c>
      <c r="BL61" s="11" t="s">
        <v>85</v>
      </c>
      <c r="BM61" s="11" t="s">
        <v>85</v>
      </c>
      <c r="BN61" s="68">
        <v>0</v>
      </c>
      <c r="BO61" s="11">
        <v>0</v>
      </c>
      <c r="BP61" s="11" t="s">
        <v>85</v>
      </c>
      <c r="BQ61" s="11" t="s">
        <v>85</v>
      </c>
      <c r="BR61" s="11">
        <v>0</v>
      </c>
      <c r="BS61" s="11">
        <v>0</v>
      </c>
      <c r="BT61" s="11" t="s">
        <v>85</v>
      </c>
      <c r="BU61" s="11" t="s">
        <v>85</v>
      </c>
      <c r="BV61" s="11">
        <v>0</v>
      </c>
      <c r="BW61" s="11">
        <v>12</v>
      </c>
      <c r="BX61" s="16">
        <v>45800</v>
      </c>
      <c r="BY61" s="11" t="s">
        <v>85</v>
      </c>
      <c r="BZ61" s="11" t="s">
        <v>85</v>
      </c>
      <c r="CA61" s="11" t="s">
        <v>85</v>
      </c>
      <c r="CB61" s="11" t="s">
        <v>85</v>
      </c>
      <c r="CC61" s="11" t="s">
        <v>85</v>
      </c>
      <c r="CD61" s="11" t="s">
        <v>85</v>
      </c>
      <c r="CE61" s="11">
        <v>0</v>
      </c>
      <c r="CF61" s="11" t="s">
        <v>85</v>
      </c>
      <c r="CG61" s="11" t="s">
        <v>85</v>
      </c>
      <c r="CH61" s="11">
        <v>0</v>
      </c>
      <c r="CI61" s="16">
        <v>45812</v>
      </c>
      <c r="CJ61" s="11" t="s">
        <v>85</v>
      </c>
      <c r="CK61" s="11" t="s">
        <v>85</v>
      </c>
      <c r="CL61" s="19">
        <f t="shared" si="8"/>
        <v>28350000</v>
      </c>
      <c r="CM61" s="11">
        <v>46151501</v>
      </c>
      <c r="CN61" s="11" t="s">
        <v>830</v>
      </c>
      <c r="CO61" s="48" t="s">
        <v>831</v>
      </c>
      <c r="CP61" s="11" t="s">
        <v>41</v>
      </c>
    </row>
    <row r="62" spans="1:97" s="27" customFormat="1" ht="17.25" hidden="1" customHeight="1" x14ac:dyDescent="0.15">
      <c r="A62" s="7">
        <v>61</v>
      </c>
      <c r="B62" s="117" t="s">
        <v>42</v>
      </c>
      <c r="C62" s="46" t="s">
        <v>832</v>
      </c>
      <c r="D62" s="10" t="s">
        <v>63</v>
      </c>
      <c r="E62" s="74" t="s">
        <v>16</v>
      </c>
      <c r="F62" s="98" t="s">
        <v>833</v>
      </c>
      <c r="G62" s="44" t="s">
        <v>31</v>
      </c>
      <c r="H62" s="11">
        <v>890981138</v>
      </c>
      <c r="I62" s="11">
        <v>5</v>
      </c>
      <c r="J62" s="10" t="s">
        <v>32</v>
      </c>
      <c r="K62" s="11" t="s">
        <v>79</v>
      </c>
      <c r="L62" s="16">
        <v>0</v>
      </c>
      <c r="M62" s="16">
        <f t="shared" ca="1" si="11"/>
        <v>46134</v>
      </c>
      <c r="N62" s="49">
        <f t="shared" ca="1" si="10"/>
        <v>126</v>
      </c>
      <c r="O62" s="11" t="s">
        <v>85</v>
      </c>
      <c r="P62" s="11" t="s">
        <v>85</v>
      </c>
      <c r="Q62" s="11" t="s">
        <v>245</v>
      </c>
      <c r="R62" s="11" t="s">
        <v>246</v>
      </c>
      <c r="S62" s="48" t="s">
        <v>834</v>
      </c>
      <c r="T62" s="11">
        <v>8273273</v>
      </c>
      <c r="U62" s="11" t="s">
        <v>85</v>
      </c>
      <c r="V62" s="20" t="s">
        <v>85</v>
      </c>
      <c r="W62" s="10" t="s">
        <v>85</v>
      </c>
      <c r="X62" s="11" t="s">
        <v>835</v>
      </c>
      <c r="Y62" s="11" t="s">
        <v>836</v>
      </c>
      <c r="Z62" s="11" t="s">
        <v>19</v>
      </c>
      <c r="AA62" s="11" t="s">
        <v>251</v>
      </c>
      <c r="AB62" s="10">
        <v>52113881</v>
      </c>
      <c r="AC62" s="11">
        <v>7</v>
      </c>
      <c r="AD62" s="11" t="s">
        <v>20</v>
      </c>
      <c r="AE62" s="16">
        <v>45771</v>
      </c>
      <c r="AF62" s="16">
        <v>45782</v>
      </c>
      <c r="AG62" s="16">
        <v>46022</v>
      </c>
      <c r="AH62" s="49">
        <f t="shared" si="9"/>
        <v>422</v>
      </c>
      <c r="AI62" s="50">
        <v>0</v>
      </c>
      <c r="AJ62" s="11" t="s">
        <v>252</v>
      </c>
      <c r="AK62" s="50" t="s">
        <v>85</v>
      </c>
      <c r="AL62" s="11" t="s">
        <v>85</v>
      </c>
      <c r="AM62" s="11" t="s">
        <v>85</v>
      </c>
      <c r="AN62" s="16" t="s">
        <v>85</v>
      </c>
      <c r="AO62" s="11" t="s">
        <v>85</v>
      </c>
      <c r="AP62" s="11" t="s">
        <v>66</v>
      </c>
      <c r="AQ62" s="11" t="s">
        <v>85</v>
      </c>
      <c r="AR62" s="11" t="s">
        <v>85</v>
      </c>
      <c r="AS62" s="10" t="s">
        <v>25</v>
      </c>
      <c r="AT62" s="46" t="s">
        <v>254</v>
      </c>
      <c r="AU62" s="46" t="s">
        <v>17</v>
      </c>
      <c r="AV62" s="46">
        <v>52838581</v>
      </c>
      <c r="AW62" s="51">
        <v>4</v>
      </c>
      <c r="AX62" s="46" t="s">
        <v>521</v>
      </c>
      <c r="AY62" s="46" t="s">
        <v>522</v>
      </c>
      <c r="AZ62" s="46" t="s">
        <v>85</v>
      </c>
      <c r="BA62" s="46" t="s">
        <v>85</v>
      </c>
      <c r="BB62" s="46" t="s">
        <v>133</v>
      </c>
      <c r="BC62" s="46" t="s">
        <v>85</v>
      </c>
      <c r="BD62" s="51" t="s">
        <v>70</v>
      </c>
      <c r="BE62" s="67">
        <v>0</v>
      </c>
      <c r="BF62" s="46" t="s">
        <v>85</v>
      </c>
      <c r="BG62" s="67">
        <v>0</v>
      </c>
      <c r="BH62" s="46">
        <v>0</v>
      </c>
      <c r="BI62" s="46" t="s">
        <v>85</v>
      </c>
      <c r="BJ62" s="46">
        <v>0</v>
      </c>
      <c r="BK62" s="64">
        <v>0</v>
      </c>
      <c r="BL62" s="46" t="s">
        <v>85</v>
      </c>
      <c r="BM62" s="46" t="s">
        <v>85</v>
      </c>
      <c r="BN62" s="67">
        <v>0</v>
      </c>
      <c r="BO62" s="46">
        <v>0</v>
      </c>
      <c r="BP62" s="46" t="s">
        <v>85</v>
      </c>
      <c r="BQ62" s="46" t="s">
        <v>85</v>
      </c>
      <c r="BR62" s="46">
        <v>0</v>
      </c>
      <c r="BS62" s="46">
        <v>0</v>
      </c>
      <c r="BT62" s="46" t="s">
        <v>85</v>
      </c>
      <c r="BU62" s="46" t="s">
        <v>85</v>
      </c>
      <c r="BV62" s="46">
        <v>0</v>
      </c>
      <c r="BW62" s="46">
        <v>181</v>
      </c>
      <c r="BX62" s="52">
        <v>46008</v>
      </c>
      <c r="BY62" s="46" t="s">
        <v>85</v>
      </c>
      <c r="BZ62" s="46" t="s">
        <v>85</v>
      </c>
      <c r="CA62" s="46" t="s">
        <v>85</v>
      </c>
      <c r="CB62" s="46" t="s">
        <v>85</v>
      </c>
      <c r="CC62" s="46" t="s">
        <v>85</v>
      </c>
      <c r="CD62" s="46" t="s">
        <v>85</v>
      </c>
      <c r="CE62" s="46">
        <v>0</v>
      </c>
      <c r="CF62" s="46" t="s">
        <v>85</v>
      </c>
      <c r="CG62" s="46" t="s">
        <v>85</v>
      </c>
      <c r="CH62" s="46">
        <v>0</v>
      </c>
      <c r="CI62" s="52">
        <v>46203</v>
      </c>
      <c r="CJ62" s="46" t="s">
        <v>85</v>
      </c>
      <c r="CK62" s="46" t="s">
        <v>85</v>
      </c>
      <c r="CL62" s="53">
        <v>0</v>
      </c>
      <c r="CM62" s="46">
        <v>95121700</v>
      </c>
      <c r="CN62" s="46" t="s">
        <v>837</v>
      </c>
      <c r="CO62" s="48" t="s">
        <v>838</v>
      </c>
      <c r="CP62" s="46" t="s">
        <v>41</v>
      </c>
    </row>
    <row r="63" spans="1:97" s="27" customFormat="1" ht="17.25" hidden="1" customHeight="1" x14ac:dyDescent="0.15">
      <c r="A63" s="7">
        <v>62</v>
      </c>
      <c r="B63" s="7" t="s">
        <v>42</v>
      </c>
      <c r="C63" s="11" t="s">
        <v>839</v>
      </c>
      <c r="D63" s="10" t="s">
        <v>127</v>
      </c>
      <c r="E63" s="74" t="s">
        <v>16</v>
      </c>
      <c r="F63" s="98" t="s">
        <v>840</v>
      </c>
      <c r="G63" s="44" t="s">
        <v>31</v>
      </c>
      <c r="H63" s="11">
        <v>860013570</v>
      </c>
      <c r="I63" s="11">
        <v>3</v>
      </c>
      <c r="J63" s="10" t="s">
        <v>32</v>
      </c>
      <c r="K63" s="11" t="s">
        <v>79</v>
      </c>
      <c r="L63" s="16">
        <v>0</v>
      </c>
      <c r="M63" s="16">
        <f t="shared" ca="1" si="11"/>
        <v>46134</v>
      </c>
      <c r="N63" s="49">
        <f t="shared" ca="1" si="10"/>
        <v>126</v>
      </c>
      <c r="O63" s="11" t="s">
        <v>85</v>
      </c>
      <c r="P63" s="11" t="s">
        <v>85</v>
      </c>
      <c r="Q63" s="11" t="s">
        <v>245</v>
      </c>
      <c r="R63" s="11" t="s">
        <v>246</v>
      </c>
      <c r="S63" s="48" t="s">
        <v>841</v>
      </c>
      <c r="T63" s="11" t="s">
        <v>842</v>
      </c>
      <c r="U63" s="11" t="s">
        <v>85</v>
      </c>
      <c r="V63" s="20" t="s">
        <v>85</v>
      </c>
      <c r="W63" s="10" t="s">
        <v>85</v>
      </c>
      <c r="X63" s="11" t="s">
        <v>843</v>
      </c>
      <c r="Y63" s="11" t="s">
        <v>844</v>
      </c>
      <c r="Z63" s="25" t="s">
        <v>47</v>
      </c>
      <c r="AA63" s="25" t="s">
        <v>828</v>
      </c>
      <c r="AB63" s="55">
        <v>52451248</v>
      </c>
      <c r="AC63" s="25">
        <v>3</v>
      </c>
      <c r="AD63" s="11" t="s">
        <v>20</v>
      </c>
      <c r="AE63" s="16">
        <v>45775</v>
      </c>
      <c r="AF63" s="16">
        <v>45779</v>
      </c>
      <c r="AG63" s="16">
        <v>46022</v>
      </c>
      <c r="AH63" s="49">
        <f t="shared" si="9"/>
        <v>244</v>
      </c>
      <c r="AI63" s="50">
        <v>1000000000</v>
      </c>
      <c r="AJ63" s="11" t="s">
        <v>252</v>
      </c>
      <c r="AK63" s="50" t="s">
        <v>85</v>
      </c>
      <c r="AL63" s="11">
        <v>10625</v>
      </c>
      <c r="AM63" s="11">
        <v>49325</v>
      </c>
      <c r="AN63" s="16">
        <v>45777</v>
      </c>
      <c r="AO63" s="11" t="s">
        <v>845</v>
      </c>
      <c r="AP63" s="11" t="s">
        <v>66</v>
      </c>
      <c r="AQ63" s="11" t="s">
        <v>85</v>
      </c>
      <c r="AR63" s="11" t="s">
        <v>85</v>
      </c>
      <c r="AS63" s="10" t="s">
        <v>25</v>
      </c>
      <c r="AT63" s="11" t="s">
        <v>846</v>
      </c>
      <c r="AU63" s="11" t="s">
        <v>17</v>
      </c>
      <c r="AV63" s="11">
        <v>52717116</v>
      </c>
      <c r="AW63" s="10">
        <v>3</v>
      </c>
      <c r="AX63" s="11" t="s">
        <v>847</v>
      </c>
      <c r="AY63" s="11" t="s">
        <v>368</v>
      </c>
      <c r="AZ63" s="16">
        <v>45779</v>
      </c>
      <c r="BA63" s="16">
        <v>45779</v>
      </c>
      <c r="BB63" s="11" t="s">
        <v>109</v>
      </c>
      <c r="BC63" s="11" t="s">
        <v>106</v>
      </c>
      <c r="BD63" s="10" t="s">
        <v>26</v>
      </c>
      <c r="BE63" s="68">
        <v>0</v>
      </c>
      <c r="BF63" s="11" t="s">
        <v>85</v>
      </c>
      <c r="BG63" s="68">
        <v>0</v>
      </c>
      <c r="BH63" s="11">
        <v>0</v>
      </c>
      <c r="BI63" s="11" t="s">
        <v>85</v>
      </c>
      <c r="BJ63" s="11">
        <v>0</v>
      </c>
      <c r="BK63" s="30">
        <v>0</v>
      </c>
      <c r="BL63" s="11" t="s">
        <v>85</v>
      </c>
      <c r="BM63" s="11" t="s">
        <v>85</v>
      </c>
      <c r="BN63" s="68">
        <v>0</v>
      </c>
      <c r="BO63" s="11">
        <v>0</v>
      </c>
      <c r="BP63" s="11" t="s">
        <v>85</v>
      </c>
      <c r="BQ63" s="11" t="s">
        <v>85</v>
      </c>
      <c r="BR63" s="11">
        <v>0</v>
      </c>
      <c r="BS63" s="11">
        <v>0</v>
      </c>
      <c r="BT63" s="11" t="s">
        <v>85</v>
      </c>
      <c r="BU63" s="11" t="s">
        <v>85</v>
      </c>
      <c r="BV63" s="11">
        <v>0</v>
      </c>
      <c r="BW63" s="11" t="s">
        <v>85</v>
      </c>
      <c r="BX63" s="11" t="s">
        <v>85</v>
      </c>
      <c r="BY63" s="11" t="s">
        <v>85</v>
      </c>
      <c r="BZ63" s="11" t="s">
        <v>85</v>
      </c>
      <c r="CA63" s="11" t="s">
        <v>85</v>
      </c>
      <c r="CB63" s="11" t="s">
        <v>85</v>
      </c>
      <c r="CC63" s="11" t="s">
        <v>85</v>
      </c>
      <c r="CD63" s="11" t="s">
        <v>85</v>
      </c>
      <c r="CE63" s="11">
        <v>0</v>
      </c>
      <c r="CF63" s="11" t="s">
        <v>85</v>
      </c>
      <c r="CG63" s="11" t="s">
        <v>85</v>
      </c>
      <c r="CH63" s="11">
        <v>0</v>
      </c>
      <c r="CI63" s="16">
        <f t="shared" ref="CI63:CI93" si="13">AG63</f>
        <v>46022</v>
      </c>
      <c r="CJ63" s="11" t="s">
        <v>85</v>
      </c>
      <c r="CK63" s="11" t="s">
        <v>85</v>
      </c>
      <c r="CL63" s="19">
        <f t="shared" ref="CL63:CL76" si="14">AI63-BE63-BH63+BK63+BO63+BS63</f>
        <v>1000000000</v>
      </c>
      <c r="CM63" s="11">
        <v>93141506</v>
      </c>
      <c r="CN63" s="11" t="s">
        <v>848</v>
      </c>
      <c r="CO63" s="48" t="s">
        <v>849</v>
      </c>
      <c r="CP63" s="11" t="s">
        <v>41</v>
      </c>
    </row>
    <row r="64" spans="1:97" s="27" customFormat="1" ht="17.25" hidden="1" customHeight="1" x14ac:dyDescent="0.15">
      <c r="A64" s="7">
        <v>63</v>
      </c>
      <c r="B64" s="11" t="s">
        <v>28</v>
      </c>
      <c r="C64" s="7" t="s">
        <v>850</v>
      </c>
      <c r="D64" s="10" t="s">
        <v>15</v>
      </c>
      <c r="E64" s="76" t="s">
        <v>16</v>
      </c>
      <c r="F64" s="98" t="s">
        <v>851</v>
      </c>
      <c r="G64" s="44" t="s">
        <v>17</v>
      </c>
      <c r="H64" s="11">
        <v>1012378909</v>
      </c>
      <c r="I64" s="10">
        <v>7</v>
      </c>
      <c r="J64" s="11" t="s">
        <v>18</v>
      </c>
      <c r="K64" s="16" t="s">
        <v>79</v>
      </c>
      <c r="L64" s="16">
        <v>33409</v>
      </c>
      <c r="M64" s="16">
        <v>45803</v>
      </c>
      <c r="N64" s="49">
        <f t="shared" ca="1" si="10"/>
        <v>35</v>
      </c>
      <c r="O64" s="11" t="s">
        <v>592</v>
      </c>
      <c r="P64" s="11" t="s">
        <v>852</v>
      </c>
      <c r="Q64" s="11" t="s">
        <v>245</v>
      </c>
      <c r="R64" s="11" t="s">
        <v>246</v>
      </c>
      <c r="S64" s="48" t="s">
        <v>853</v>
      </c>
      <c r="T64" s="11">
        <v>3156536975</v>
      </c>
      <c r="U64" s="20" t="s">
        <v>85</v>
      </c>
      <c r="V64" s="10" t="s">
        <v>85</v>
      </c>
      <c r="W64" s="11" t="s">
        <v>85</v>
      </c>
      <c r="X64" s="11" t="s">
        <v>854</v>
      </c>
      <c r="Y64" s="11" t="s">
        <v>855</v>
      </c>
      <c r="Z64" s="11" t="s">
        <v>112</v>
      </c>
      <c r="AA64" s="55" t="s">
        <v>828</v>
      </c>
      <c r="AB64" s="25">
        <v>52451248</v>
      </c>
      <c r="AC64" s="25">
        <v>3</v>
      </c>
      <c r="AD64" s="16" t="s">
        <v>20</v>
      </c>
      <c r="AE64" s="16">
        <v>45786</v>
      </c>
      <c r="AF64" s="16">
        <v>45789</v>
      </c>
      <c r="AG64" s="16">
        <v>46022</v>
      </c>
      <c r="AH64" s="49">
        <f t="shared" si="9"/>
        <v>234</v>
      </c>
      <c r="AI64" s="50">
        <v>62000000</v>
      </c>
      <c r="AJ64" s="50" t="s">
        <v>252</v>
      </c>
      <c r="AK64" s="50">
        <v>8000000</v>
      </c>
      <c r="AL64" s="11">
        <v>3625</v>
      </c>
      <c r="AM64" s="11">
        <v>53125</v>
      </c>
      <c r="AN64" s="16">
        <v>45786</v>
      </c>
      <c r="AO64" s="11" t="s">
        <v>279</v>
      </c>
      <c r="AP64" s="11" t="s">
        <v>66</v>
      </c>
      <c r="AQ64" s="11" t="s">
        <v>85</v>
      </c>
      <c r="AR64" s="11" t="s">
        <v>85</v>
      </c>
      <c r="AS64" s="11" t="s">
        <v>25</v>
      </c>
      <c r="AT64" s="11" t="s">
        <v>856</v>
      </c>
      <c r="AU64" s="11" t="s">
        <v>17</v>
      </c>
      <c r="AV64" s="10">
        <v>79283776</v>
      </c>
      <c r="AW64" s="11">
        <v>8</v>
      </c>
      <c r="AX64" s="11" t="s">
        <v>857</v>
      </c>
      <c r="AY64" s="11" t="s">
        <v>112</v>
      </c>
      <c r="AZ64" s="11" t="s">
        <v>85</v>
      </c>
      <c r="BA64" s="11" t="s">
        <v>85</v>
      </c>
      <c r="BB64" s="11" t="s">
        <v>133</v>
      </c>
      <c r="BC64" s="11" t="s">
        <v>85</v>
      </c>
      <c r="BD64" s="11" t="s">
        <v>70</v>
      </c>
      <c r="BE64" s="68">
        <v>0</v>
      </c>
      <c r="BF64" s="11" t="s">
        <v>85</v>
      </c>
      <c r="BG64" s="68">
        <v>0</v>
      </c>
      <c r="BH64" s="11">
        <v>0</v>
      </c>
      <c r="BI64" s="11" t="s">
        <v>85</v>
      </c>
      <c r="BJ64" s="11">
        <v>0</v>
      </c>
      <c r="BK64" s="30">
        <v>0</v>
      </c>
      <c r="BL64" s="11" t="s">
        <v>85</v>
      </c>
      <c r="BM64" s="11" t="s">
        <v>85</v>
      </c>
      <c r="BN64" s="68">
        <v>0</v>
      </c>
      <c r="BO64" s="11">
        <v>0</v>
      </c>
      <c r="BP64" s="11" t="s">
        <v>85</v>
      </c>
      <c r="BQ64" s="11" t="s">
        <v>85</v>
      </c>
      <c r="BR64" s="11">
        <v>0</v>
      </c>
      <c r="BS64" s="11">
        <v>0</v>
      </c>
      <c r="BT64" s="11" t="s">
        <v>85</v>
      </c>
      <c r="BU64" s="11" t="s">
        <v>85</v>
      </c>
      <c r="BV64" s="11">
        <v>0</v>
      </c>
      <c r="BW64" s="11" t="s">
        <v>85</v>
      </c>
      <c r="BX64" s="11" t="s">
        <v>85</v>
      </c>
      <c r="BY64" s="11" t="s">
        <v>85</v>
      </c>
      <c r="BZ64" s="11" t="s">
        <v>85</v>
      </c>
      <c r="CA64" s="11" t="s">
        <v>85</v>
      </c>
      <c r="CB64" s="11" t="s">
        <v>85</v>
      </c>
      <c r="CC64" s="11" t="s">
        <v>85</v>
      </c>
      <c r="CD64" s="11" t="s">
        <v>85</v>
      </c>
      <c r="CE64" s="11">
        <v>0</v>
      </c>
      <c r="CF64" s="11" t="s">
        <v>85</v>
      </c>
      <c r="CG64" s="11" t="s">
        <v>85</v>
      </c>
      <c r="CH64" s="11">
        <v>0</v>
      </c>
      <c r="CI64" s="16">
        <f t="shared" si="13"/>
        <v>46022</v>
      </c>
      <c r="CJ64" s="16" t="s">
        <v>85</v>
      </c>
      <c r="CK64" s="19" t="s">
        <v>85</v>
      </c>
      <c r="CL64" s="19">
        <f t="shared" si="14"/>
        <v>62000000</v>
      </c>
      <c r="CM64" s="11">
        <v>80111600</v>
      </c>
      <c r="CN64" s="11" t="s">
        <v>858</v>
      </c>
      <c r="CO64" s="48" t="s">
        <v>859</v>
      </c>
      <c r="CP64" s="11" t="s">
        <v>41</v>
      </c>
    </row>
    <row r="65" spans="1:97" s="27" customFormat="1" ht="17.25" hidden="1" customHeight="1" x14ac:dyDescent="0.15">
      <c r="A65" s="7">
        <v>64</v>
      </c>
      <c r="B65" s="11" t="s">
        <v>28</v>
      </c>
      <c r="C65" s="11" t="s">
        <v>860</v>
      </c>
      <c r="D65" s="10" t="s">
        <v>15</v>
      </c>
      <c r="E65" s="74" t="s">
        <v>16</v>
      </c>
      <c r="F65" s="98" t="s">
        <v>861</v>
      </c>
      <c r="G65" s="44" t="s">
        <v>17</v>
      </c>
      <c r="H65" s="11">
        <v>1010242850</v>
      </c>
      <c r="I65" s="10">
        <v>1</v>
      </c>
      <c r="J65" s="10" t="s">
        <v>18</v>
      </c>
      <c r="K65" s="11" t="s">
        <v>79</v>
      </c>
      <c r="L65" s="16">
        <v>36109</v>
      </c>
      <c r="M65" s="16">
        <v>45803</v>
      </c>
      <c r="N65" s="49">
        <f t="shared" ca="1" si="10"/>
        <v>28</v>
      </c>
      <c r="O65" s="11" t="s">
        <v>286</v>
      </c>
      <c r="P65" s="11" t="s">
        <v>862</v>
      </c>
      <c r="Q65" s="11" t="s">
        <v>245</v>
      </c>
      <c r="R65" s="11" t="s">
        <v>246</v>
      </c>
      <c r="S65" s="48" t="s">
        <v>863</v>
      </c>
      <c r="T65" s="11">
        <v>3825142</v>
      </c>
      <c r="U65" s="20" t="s">
        <v>85</v>
      </c>
      <c r="V65" s="10" t="s">
        <v>85</v>
      </c>
      <c r="W65" s="11" t="s">
        <v>85</v>
      </c>
      <c r="X65" s="11" t="s">
        <v>864</v>
      </c>
      <c r="Y65" s="11" t="s">
        <v>865</v>
      </c>
      <c r="Z65" s="11" t="s">
        <v>866</v>
      </c>
      <c r="AA65" s="55" t="s">
        <v>828</v>
      </c>
      <c r="AB65" s="25">
        <v>52451248</v>
      </c>
      <c r="AC65" s="25">
        <v>3</v>
      </c>
      <c r="AD65" s="16" t="s">
        <v>20</v>
      </c>
      <c r="AE65" s="16">
        <v>45791</v>
      </c>
      <c r="AF65" s="16">
        <v>45791</v>
      </c>
      <c r="AG65" s="16">
        <v>45838</v>
      </c>
      <c r="AH65" s="49">
        <f t="shared" si="9"/>
        <v>48</v>
      </c>
      <c r="AI65" s="50">
        <v>10500000</v>
      </c>
      <c r="AJ65" s="11" t="s">
        <v>252</v>
      </c>
      <c r="AK65" s="50">
        <v>6000000</v>
      </c>
      <c r="AL65" s="11">
        <v>9825</v>
      </c>
      <c r="AM65" s="11">
        <v>55225</v>
      </c>
      <c r="AN65" s="16">
        <v>45792</v>
      </c>
      <c r="AO65" s="11" t="s">
        <v>266</v>
      </c>
      <c r="AP65" s="11" t="s">
        <v>66</v>
      </c>
      <c r="AQ65" s="11" t="s">
        <v>85</v>
      </c>
      <c r="AR65" s="11" t="s">
        <v>85</v>
      </c>
      <c r="AS65" s="10" t="s">
        <v>25</v>
      </c>
      <c r="AT65" s="11" t="s">
        <v>867</v>
      </c>
      <c r="AU65" s="11" t="s">
        <v>17</v>
      </c>
      <c r="AV65" s="11">
        <v>91070485</v>
      </c>
      <c r="AW65" s="10">
        <v>9</v>
      </c>
      <c r="AX65" s="11" t="s">
        <v>868</v>
      </c>
      <c r="AY65" s="11" t="s">
        <v>108</v>
      </c>
      <c r="AZ65" s="11" t="s">
        <v>85</v>
      </c>
      <c r="BA65" s="11" t="s">
        <v>85</v>
      </c>
      <c r="BB65" s="11" t="s">
        <v>133</v>
      </c>
      <c r="BC65" s="11" t="s">
        <v>85</v>
      </c>
      <c r="BD65" s="11" t="s">
        <v>70</v>
      </c>
      <c r="BE65" s="68">
        <v>0</v>
      </c>
      <c r="BF65" s="11" t="s">
        <v>85</v>
      </c>
      <c r="BG65" s="68">
        <v>0</v>
      </c>
      <c r="BH65" s="11">
        <v>0</v>
      </c>
      <c r="BI65" s="11" t="s">
        <v>85</v>
      </c>
      <c r="BJ65" s="11">
        <v>0</v>
      </c>
      <c r="BK65" s="30">
        <v>0</v>
      </c>
      <c r="BL65" s="11" t="s">
        <v>85</v>
      </c>
      <c r="BM65" s="11" t="s">
        <v>85</v>
      </c>
      <c r="BN65" s="68">
        <v>0</v>
      </c>
      <c r="BO65" s="11">
        <v>0</v>
      </c>
      <c r="BP65" s="11" t="s">
        <v>85</v>
      </c>
      <c r="BQ65" s="11" t="s">
        <v>85</v>
      </c>
      <c r="BR65" s="11">
        <v>0</v>
      </c>
      <c r="BS65" s="11">
        <v>0</v>
      </c>
      <c r="BT65" s="11" t="s">
        <v>85</v>
      </c>
      <c r="BU65" s="11" t="s">
        <v>85</v>
      </c>
      <c r="BV65" s="11">
        <v>0</v>
      </c>
      <c r="BW65" s="11" t="s">
        <v>85</v>
      </c>
      <c r="BX65" s="11" t="s">
        <v>85</v>
      </c>
      <c r="BY65" s="11" t="s">
        <v>85</v>
      </c>
      <c r="BZ65" s="11" t="s">
        <v>85</v>
      </c>
      <c r="CA65" s="11" t="s">
        <v>85</v>
      </c>
      <c r="CB65" s="11" t="s">
        <v>85</v>
      </c>
      <c r="CC65" s="11" t="s">
        <v>85</v>
      </c>
      <c r="CD65" s="11" t="s">
        <v>85</v>
      </c>
      <c r="CE65" s="11">
        <v>0</v>
      </c>
      <c r="CF65" s="11" t="s">
        <v>85</v>
      </c>
      <c r="CG65" s="11" t="s">
        <v>85</v>
      </c>
      <c r="CH65" s="11">
        <v>0</v>
      </c>
      <c r="CI65" s="16">
        <f t="shared" si="13"/>
        <v>45838</v>
      </c>
      <c r="CJ65" s="11" t="s">
        <v>85</v>
      </c>
      <c r="CK65" s="11" t="s">
        <v>85</v>
      </c>
      <c r="CL65" s="19">
        <f t="shared" si="14"/>
        <v>10500000</v>
      </c>
      <c r="CM65" s="11">
        <v>80111600</v>
      </c>
      <c r="CN65" s="11" t="s">
        <v>869</v>
      </c>
      <c r="CO65" s="48" t="s">
        <v>870</v>
      </c>
      <c r="CP65" s="11" t="s">
        <v>52</v>
      </c>
    </row>
    <row r="66" spans="1:97" s="27" customFormat="1" ht="17.25" hidden="1" customHeight="1" x14ac:dyDescent="0.15">
      <c r="A66" s="7">
        <v>65</v>
      </c>
      <c r="B66" s="26" t="s">
        <v>28</v>
      </c>
      <c r="C66" s="87" t="s">
        <v>871</v>
      </c>
      <c r="D66" s="10" t="s">
        <v>15</v>
      </c>
      <c r="E66" s="74" t="s">
        <v>16</v>
      </c>
      <c r="F66" s="98" t="s">
        <v>872</v>
      </c>
      <c r="G66" s="44" t="s">
        <v>17</v>
      </c>
      <c r="H66" s="11">
        <v>11801497</v>
      </c>
      <c r="I66" s="10">
        <v>4</v>
      </c>
      <c r="J66" s="10" t="s">
        <v>18</v>
      </c>
      <c r="K66" s="11" t="s">
        <v>79</v>
      </c>
      <c r="L66" s="16">
        <v>26774</v>
      </c>
      <c r="M66" s="16">
        <f t="shared" ref="M66:M97" ca="1" si="15">TODAY()</f>
        <v>46134</v>
      </c>
      <c r="N66" s="49">
        <f t="shared" ca="1" si="10"/>
        <v>53</v>
      </c>
      <c r="O66" s="11" t="s">
        <v>873</v>
      </c>
      <c r="P66" s="11" t="s">
        <v>874</v>
      </c>
      <c r="Q66" s="11" t="s">
        <v>245</v>
      </c>
      <c r="R66" s="11" t="s">
        <v>246</v>
      </c>
      <c r="S66" s="48" t="s">
        <v>875</v>
      </c>
      <c r="T66" s="11">
        <v>3138615063</v>
      </c>
      <c r="U66" s="20" t="s">
        <v>85</v>
      </c>
      <c r="V66" s="10" t="s">
        <v>85</v>
      </c>
      <c r="W66" s="11" t="s">
        <v>85</v>
      </c>
      <c r="X66" s="11" t="s">
        <v>876</v>
      </c>
      <c r="Y66" s="11" t="s">
        <v>877</v>
      </c>
      <c r="Z66" s="11" t="s">
        <v>812</v>
      </c>
      <c r="AA66" s="55" t="s">
        <v>828</v>
      </c>
      <c r="AB66" s="25">
        <v>52451248</v>
      </c>
      <c r="AC66" s="25">
        <v>3</v>
      </c>
      <c r="AD66" s="16" t="s">
        <v>20</v>
      </c>
      <c r="AE66" s="16">
        <v>45800</v>
      </c>
      <c r="AF66" s="16">
        <v>45800</v>
      </c>
      <c r="AG66" s="16">
        <v>46022</v>
      </c>
      <c r="AH66" s="49">
        <f t="shared" ref="AH66:AH97" si="16">CI66-AF66+1</f>
        <v>223</v>
      </c>
      <c r="AI66" s="50">
        <v>90000000</v>
      </c>
      <c r="AJ66" s="11" t="s">
        <v>252</v>
      </c>
      <c r="AK66" s="50">
        <v>12000000</v>
      </c>
      <c r="AL66" s="11">
        <v>11025</v>
      </c>
      <c r="AM66" s="11">
        <v>61825</v>
      </c>
      <c r="AN66" s="16">
        <v>45800</v>
      </c>
      <c r="AO66" s="11" t="s">
        <v>279</v>
      </c>
      <c r="AP66" s="11" t="s">
        <v>66</v>
      </c>
      <c r="AQ66" s="11" t="s">
        <v>85</v>
      </c>
      <c r="AR66" s="11" t="s">
        <v>85</v>
      </c>
      <c r="AS66" s="10" t="s">
        <v>25</v>
      </c>
      <c r="AT66" s="25" t="s">
        <v>660</v>
      </c>
      <c r="AU66" s="25" t="s">
        <v>17</v>
      </c>
      <c r="AV66" s="25">
        <v>16630310</v>
      </c>
      <c r="AW66" s="55">
        <v>1</v>
      </c>
      <c r="AX66" s="25" t="s">
        <v>661</v>
      </c>
      <c r="AY66" s="25" t="s">
        <v>662</v>
      </c>
      <c r="AZ66" s="25" t="s">
        <v>85</v>
      </c>
      <c r="BA66" s="25" t="s">
        <v>85</v>
      </c>
      <c r="BB66" s="25" t="s">
        <v>133</v>
      </c>
      <c r="BC66" s="25" t="s">
        <v>85</v>
      </c>
      <c r="BD66" s="55" t="s">
        <v>70</v>
      </c>
      <c r="BE66" s="70">
        <v>0</v>
      </c>
      <c r="BF66" s="25" t="s">
        <v>85</v>
      </c>
      <c r="BG66" s="70">
        <v>0</v>
      </c>
      <c r="BH66" s="25">
        <v>0</v>
      </c>
      <c r="BI66" s="25" t="s">
        <v>85</v>
      </c>
      <c r="BJ66" s="25">
        <v>0</v>
      </c>
      <c r="BK66" s="65">
        <v>0</v>
      </c>
      <c r="BL66" s="25" t="s">
        <v>85</v>
      </c>
      <c r="BM66" s="25" t="s">
        <v>85</v>
      </c>
      <c r="BN66" s="70">
        <v>0</v>
      </c>
      <c r="BO66" s="25">
        <v>0</v>
      </c>
      <c r="BP66" s="25" t="s">
        <v>85</v>
      </c>
      <c r="BQ66" s="25" t="s">
        <v>85</v>
      </c>
      <c r="BR66" s="25">
        <v>0</v>
      </c>
      <c r="BS66" s="25">
        <v>0</v>
      </c>
      <c r="BT66" s="25" t="s">
        <v>85</v>
      </c>
      <c r="BU66" s="25" t="s">
        <v>85</v>
      </c>
      <c r="BV66" s="25">
        <v>0</v>
      </c>
      <c r="BW66" s="25" t="s">
        <v>85</v>
      </c>
      <c r="BX66" s="25" t="s">
        <v>85</v>
      </c>
      <c r="BY66" s="25" t="s">
        <v>85</v>
      </c>
      <c r="BZ66" s="25" t="s">
        <v>85</v>
      </c>
      <c r="CA66" s="25" t="s">
        <v>85</v>
      </c>
      <c r="CB66" s="25" t="s">
        <v>85</v>
      </c>
      <c r="CC66" s="25" t="s">
        <v>85</v>
      </c>
      <c r="CD66" s="25" t="s">
        <v>85</v>
      </c>
      <c r="CE66" s="25">
        <v>0</v>
      </c>
      <c r="CF66" s="25" t="s">
        <v>85</v>
      </c>
      <c r="CG66" s="25" t="s">
        <v>85</v>
      </c>
      <c r="CH66" s="25">
        <v>0</v>
      </c>
      <c r="CI66" s="16">
        <f t="shared" si="13"/>
        <v>46022</v>
      </c>
      <c r="CJ66" s="120" t="s">
        <v>85</v>
      </c>
      <c r="CK66" s="25" t="s">
        <v>85</v>
      </c>
      <c r="CL66" s="57">
        <f t="shared" si="14"/>
        <v>90000000</v>
      </c>
      <c r="CM66" s="25">
        <v>80111600</v>
      </c>
      <c r="CN66" s="25" t="s">
        <v>878</v>
      </c>
      <c r="CO66" s="48" t="s">
        <v>879</v>
      </c>
      <c r="CP66" s="25" t="s">
        <v>41</v>
      </c>
    </row>
    <row r="67" spans="1:97" s="27" customFormat="1" ht="17.25" hidden="1" customHeight="1" x14ac:dyDescent="0.15">
      <c r="A67" s="7">
        <v>66</v>
      </c>
      <c r="B67" s="7" t="s">
        <v>42</v>
      </c>
      <c r="C67" s="12" t="s">
        <v>880</v>
      </c>
      <c r="D67" s="58" t="s">
        <v>15</v>
      </c>
      <c r="E67" s="74" t="s">
        <v>16</v>
      </c>
      <c r="F67" s="98" t="s">
        <v>881</v>
      </c>
      <c r="G67" s="44" t="s">
        <v>17</v>
      </c>
      <c r="H67" s="11">
        <v>51890929</v>
      </c>
      <c r="I67" s="10">
        <v>1</v>
      </c>
      <c r="J67" s="10" t="s">
        <v>18</v>
      </c>
      <c r="K67" s="11" t="s">
        <v>79</v>
      </c>
      <c r="L67" s="16">
        <v>24869</v>
      </c>
      <c r="M67" s="16">
        <f t="shared" ca="1" si="15"/>
        <v>46134</v>
      </c>
      <c r="N67" s="49">
        <f t="shared" ref="N67:N98" ca="1" si="17">(YEAR(NOW())-YEAR(L67))</f>
        <v>58</v>
      </c>
      <c r="O67" s="11" t="s">
        <v>882</v>
      </c>
      <c r="P67" s="11" t="s">
        <v>883</v>
      </c>
      <c r="Q67" s="11" t="s">
        <v>245</v>
      </c>
      <c r="R67" s="11" t="s">
        <v>246</v>
      </c>
      <c r="S67" s="48" t="s">
        <v>884</v>
      </c>
      <c r="T67" s="11">
        <v>3143659641</v>
      </c>
      <c r="U67" s="20" t="s">
        <v>85</v>
      </c>
      <c r="V67" s="10" t="s">
        <v>85</v>
      </c>
      <c r="W67" s="11" t="s">
        <v>85</v>
      </c>
      <c r="X67" s="11" t="s">
        <v>885</v>
      </c>
      <c r="Y67" s="11" t="s">
        <v>886</v>
      </c>
      <c r="Z67" s="11" t="s">
        <v>19</v>
      </c>
      <c r="AA67" s="55" t="s">
        <v>828</v>
      </c>
      <c r="AB67" s="25">
        <v>52451248</v>
      </c>
      <c r="AC67" s="25">
        <v>3</v>
      </c>
      <c r="AD67" s="16" t="s">
        <v>20</v>
      </c>
      <c r="AE67" s="16">
        <v>45800</v>
      </c>
      <c r="AF67" s="16">
        <v>45803</v>
      </c>
      <c r="AG67" s="16">
        <v>45983</v>
      </c>
      <c r="AH67" s="49">
        <f t="shared" si="16"/>
        <v>220</v>
      </c>
      <c r="AI67" s="50">
        <v>35900000</v>
      </c>
      <c r="AJ67" s="11" t="s">
        <v>252</v>
      </c>
      <c r="AK67" s="50">
        <v>6000000</v>
      </c>
      <c r="AL67" s="11">
        <v>10825</v>
      </c>
      <c r="AM67" s="11">
        <v>62525</v>
      </c>
      <c r="AN67" s="16">
        <v>45800</v>
      </c>
      <c r="AO67" s="11" t="s">
        <v>279</v>
      </c>
      <c r="AP67" s="11" t="s">
        <v>66</v>
      </c>
      <c r="AQ67" s="11" t="s">
        <v>85</v>
      </c>
      <c r="AR67" s="11" t="s">
        <v>85</v>
      </c>
      <c r="AS67" s="10" t="s">
        <v>25</v>
      </c>
      <c r="AT67" s="11" t="s">
        <v>887</v>
      </c>
      <c r="AU67" s="11" t="s">
        <v>17</v>
      </c>
      <c r="AV67" s="11">
        <v>1032467096</v>
      </c>
      <c r="AW67" s="10">
        <v>9</v>
      </c>
      <c r="AX67" s="11" t="s">
        <v>888</v>
      </c>
      <c r="AY67" s="11" t="s">
        <v>522</v>
      </c>
      <c r="AZ67" s="11" t="s">
        <v>85</v>
      </c>
      <c r="BA67" s="11" t="s">
        <v>85</v>
      </c>
      <c r="BB67" s="11" t="s">
        <v>133</v>
      </c>
      <c r="BC67" s="11" t="s">
        <v>85</v>
      </c>
      <c r="BD67" s="10" t="s">
        <v>70</v>
      </c>
      <c r="BE67" s="68">
        <v>0</v>
      </c>
      <c r="BF67" s="11" t="s">
        <v>85</v>
      </c>
      <c r="BG67" s="68">
        <v>0</v>
      </c>
      <c r="BH67" s="11">
        <v>0</v>
      </c>
      <c r="BI67" s="11" t="s">
        <v>85</v>
      </c>
      <c r="BJ67" s="11">
        <v>0</v>
      </c>
      <c r="BK67" s="30">
        <v>7600000</v>
      </c>
      <c r="BL67" s="16">
        <v>45982</v>
      </c>
      <c r="BM67" s="11" t="s">
        <v>85</v>
      </c>
      <c r="BN67" s="68">
        <v>0</v>
      </c>
      <c r="BO67" s="11">
        <v>0</v>
      </c>
      <c r="BP67" s="11" t="s">
        <v>85</v>
      </c>
      <c r="BQ67" s="11" t="s">
        <v>85</v>
      </c>
      <c r="BR67" s="11">
        <v>0</v>
      </c>
      <c r="BS67" s="11">
        <v>0</v>
      </c>
      <c r="BT67" s="11" t="s">
        <v>85</v>
      </c>
      <c r="BU67" s="11" t="s">
        <v>85</v>
      </c>
      <c r="BV67" s="11">
        <v>0</v>
      </c>
      <c r="BW67" s="11">
        <v>38</v>
      </c>
      <c r="BX67" s="16">
        <v>45982</v>
      </c>
      <c r="BY67" s="11" t="s">
        <v>85</v>
      </c>
      <c r="BZ67" s="11" t="s">
        <v>85</v>
      </c>
      <c r="CA67" s="11" t="s">
        <v>85</v>
      </c>
      <c r="CB67" s="11" t="s">
        <v>85</v>
      </c>
      <c r="CC67" s="11" t="s">
        <v>85</v>
      </c>
      <c r="CD67" s="11" t="s">
        <v>85</v>
      </c>
      <c r="CE67" s="11">
        <v>0</v>
      </c>
      <c r="CF67" s="11" t="s">
        <v>85</v>
      </c>
      <c r="CG67" s="11" t="s">
        <v>85</v>
      </c>
      <c r="CH67" s="11">
        <v>0</v>
      </c>
      <c r="CI67" s="16">
        <v>46022</v>
      </c>
      <c r="CJ67" s="11" t="s">
        <v>85</v>
      </c>
      <c r="CK67" s="11" t="s">
        <v>85</v>
      </c>
      <c r="CL67" s="19">
        <f t="shared" si="14"/>
        <v>43500000</v>
      </c>
      <c r="CM67" s="11">
        <v>80111600</v>
      </c>
      <c r="CN67" s="11" t="s">
        <v>889</v>
      </c>
      <c r="CO67" s="48" t="s">
        <v>890</v>
      </c>
      <c r="CP67" s="11" t="s">
        <v>41</v>
      </c>
    </row>
    <row r="68" spans="1:97" s="27" customFormat="1" ht="17.25" hidden="1" customHeight="1" x14ac:dyDescent="0.15">
      <c r="A68" s="7">
        <v>67</v>
      </c>
      <c r="B68" s="117" t="s">
        <v>53</v>
      </c>
      <c r="C68" s="80" t="s">
        <v>891</v>
      </c>
      <c r="D68" s="10" t="s">
        <v>144</v>
      </c>
      <c r="E68" s="74" t="s">
        <v>16</v>
      </c>
      <c r="F68" s="98" t="s">
        <v>892</v>
      </c>
      <c r="G68" s="44" t="s">
        <v>31</v>
      </c>
      <c r="H68" s="11">
        <v>800098911</v>
      </c>
      <c r="I68" s="11">
        <v>8</v>
      </c>
      <c r="J68" s="10" t="s">
        <v>32</v>
      </c>
      <c r="K68" s="11" t="s">
        <v>79</v>
      </c>
      <c r="L68" s="16">
        <v>0</v>
      </c>
      <c r="M68" s="16">
        <f t="shared" ca="1" si="15"/>
        <v>46134</v>
      </c>
      <c r="N68" s="49">
        <f t="shared" ca="1" si="17"/>
        <v>126</v>
      </c>
      <c r="O68" s="11" t="s">
        <v>85</v>
      </c>
      <c r="P68" s="11" t="s">
        <v>85</v>
      </c>
      <c r="Q68" s="11" t="s">
        <v>245</v>
      </c>
      <c r="R68" s="11" t="s">
        <v>246</v>
      </c>
      <c r="S68" s="48" t="s">
        <v>893</v>
      </c>
      <c r="T68" s="11">
        <v>5842400</v>
      </c>
      <c r="U68" s="11" t="s">
        <v>85</v>
      </c>
      <c r="V68" s="20" t="s">
        <v>85</v>
      </c>
      <c r="W68" s="10" t="s">
        <v>85</v>
      </c>
      <c r="X68" s="11" t="s">
        <v>894</v>
      </c>
      <c r="Y68" s="11" t="s">
        <v>895</v>
      </c>
      <c r="Z68" s="11" t="s">
        <v>132</v>
      </c>
      <c r="AA68" s="55" t="s">
        <v>828</v>
      </c>
      <c r="AB68" s="25">
        <v>52451248</v>
      </c>
      <c r="AC68" s="25">
        <v>3</v>
      </c>
      <c r="AD68" s="16" t="s">
        <v>20</v>
      </c>
      <c r="AE68" s="16">
        <v>45814</v>
      </c>
      <c r="AF68" s="16">
        <v>45834</v>
      </c>
      <c r="AG68" s="16">
        <v>47660</v>
      </c>
      <c r="AH68" s="49">
        <f t="shared" si="16"/>
        <v>1827</v>
      </c>
      <c r="AI68" s="50">
        <v>0</v>
      </c>
      <c r="AJ68" s="11" t="s">
        <v>252</v>
      </c>
      <c r="AK68" s="50" t="s">
        <v>85</v>
      </c>
      <c r="AL68" s="11" t="s">
        <v>85</v>
      </c>
      <c r="AM68" s="11" t="s">
        <v>85</v>
      </c>
      <c r="AN68" s="16" t="s">
        <v>85</v>
      </c>
      <c r="AO68" s="11" t="s">
        <v>85</v>
      </c>
      <c r="AP68" s="11" t="s">
        <v>66</v>
      </c>
      <c r="AQ68" s="11" t="s">
        <v>85</v>
      </c>
      <c r="AR68" s="11" t="s">
        <v>85</v>
      </c>
      <c r="AS68" s="10" t="s">
        <v>25</v>
      </c>
      <c r="AT68" s="82" t="s">
        <v>896</v>
      </c>
      <c r="AU68" s="46" t="s">
        <v>17</v>
      </c>
      <c r="AV68" s="8">
        <v>80815003</v>
      </c>
      <c r="AW68" s="10">
        <v>1</v>
      </c>
      <c r="AX68" s="11" t="s">
        <v>897</v>
      </c>
      <c r="AY68" s="11" t="s">
        <v>662</v>
      </c>
      <c r="AZ68" s="46" t="s">
        <v>85</v>
      </c>
      <c r="BA68" s="46" t="s">
        <v>85</v>
      </c>
      <c r="BB68" s="46" t="s">
        <v>133</v>
      </c>
      <c r="BC68" s="46" t="s">
        <v>85</v>
      </c>
      <c r="BD68" s="51" t="s">
        <v>70</v>
      </c>
      <c r="BE68" s="67">
        <v>0</v>
      </c>
      <c r="BF68" s="46" t="s">
        <v>85</v>
      </c>
      <c r="BG68" s="67">
        <v>0</v>
      </c>
      <c r="BH68" s="46">
        <v>0</v>
      </c>
      <c r="BI68" s="46" t="s">
        <v>85</v>
      </c>
      <c r="BJ68" s="46">
        <v>0</v>
      </c>
      <c r="BK68" s="64">
        <v>0</v>
      </c>
      <c r="BL68" s="46" t="s">
        <v>85</v>
      </c>
      <c r="BM68" s="46" t="s">
        <v>85</v>
      </c>
      <c r="BN68" s="67">
        <v>0</v>
      </c>
      <c r="BO68" s="46">
        <v>0</v>
      </c>
      <c r="BP68" s="46" t="s">
        <v>85</v>
      </c>
      <c r="BQ68" s="46" t="s">
        <v>85</v>
      </c>
      <c r="BR68" s="46">
        <v>0</v>
      </c>
      <c r="BS68" s="46">
        <v>0</v>
      </c>
      <c r="BT68" s="46" t="s">
        <v>85</v>
      </c>
      <c r="BU68" s="46" t="s">
        <v>85</v>
      </c>
      <c r="BV68" s="46">
        <v>0</v>
      </c>
      <c r="BW68" s="46" t="s">
        <v>85</v>
      </c>
      <c r="BX68" s="46" t="s">
        <v>85</v>
      </c>
      <c r="BY68" s="46" t="s">
        <v>85</v>
      </c>
      <c r="BZ68" s="46" t="s">
        <v>85</v>
      </c>
      <c r="CA68" s="46" t="s">
        <v>85</v>
      </c>
      <c r="CB68" s="46" t="s">
        <v>85</v>
      </c>
      <c r="CC68" s="46" t="s">
        <v>85</v>
      </c>
      <c r="CD68" s="46" t="s">
        <v>85</v>
      </c>
      <c r="CE68" s="46">
        <v>0</v>
      </c>
      <c r="CF68" s="46" t="s">
        <v>85</v>
      </c>
      <c r="CG68" s="46" t="s">
        <v>85</v>
      </c>
      <c r="CH68" s="46">
        <v>0</v>
      </c>
      <c r="CI68" s="16">
        <f t="shared" si="13"/>
        <v>47660</v>
      </c>
      <c r="CJ68" s="46" t="s">
        <v>85</v>
      </c>
      <c r="CK68" s="46" t="s">
        <v>85</v>
      </c>
      <c r="CL68" s="53">
        <f t="shared" si="14"/>
        <v>0</v>
      </c>
      <c r="CM68" s="46">
        <v>80101600</v>
      </c>
      <c r="CN68" s="46" t="s">
        <v>898</v>
      </c>
      <c r="CO68" s="48" t="s">
        <v>899</v>
      </c>
      <c r="CP68" s="46" t="s">
        <v>41</v>
      </c>
      <c r="CQ68" s="42"/>
    </row>
    <row r="69" spans="1:97" s="27" customFormat="1" ht="17.25" hidden="1" customHeight="1" x14ac:dyDescent="0.15">
      <c r="A69" s="7">
        <v>68</v>
      </c>
      <c r="B69" s="7" t="s">
        <v>53</v>
      </c>
      <c r="C69" s="11" t="s">
        <v>900</v>
      </c>
      <c r="D69" s="10" t="s">
        <v>144</v>
      </c>
      <c r="E69" s="74" t="s">
        <v>16</v>
      </c>
      <c r="F69" s="98" t="s">
        <v>901</v>
      </c>
      <c r="G69" s="44" t="s">
        <v>31</v>
      </c>
      <c r="H69" s="11">
        <v>890984221</v>
      </c>
      <c r="I69" s="11">
        <v>2</v>
      </c>
      <c r="J69" s="10" t="s">
        <v>32</v>
      </c>
      <c r="K69" s="11" t="s">
        <v>79</v>
      </c>
      <c r="L69" s="16">
        <v>0</v>
      </c>
      <c r="M69" s="16">
        <f t="shared" ca="1" si="15"/>
        <v>46134</v>
      </c>
      <c r="N69" s="49">
        <f t="shared" ca="1" si="17"/>
        <v>126</v>
      </c>
      <c r="O69" s="11" t="s">
        <v>85</v>
      </c>
      <c r="P69" s="11" t="s">
        <v>85</v>
      </c>
      <c r="Q69" s="11" t="s">
        <v>245</v>
      </c>
      <c r="R69" s="11" t="s">
        <v>246</v>
      </c>
      <c r="S69" s="48" t="s">
        <v>902</v>
      </c>
      <c r="T69" s="11">
        <v>8372292</v>
      </c>
      <c r="U69" s="11" t="s">
        <v>85</v>
      </c>
      <c r="V69" s="20" t="s">
        <v>85</v>
      </c>
      <c r="W69" s="10" t="s">
        <v>85</v>
      </c>
      <c r="X69" s="11" t="s">
        <v>903</v>
      </c>
      <c r="Y69" s="11" t="s">
        <v>895</v>
      </c>
      <c r="Z69" s="11" t="s">
        <v>132</v>
      </c>
      <c r="AA69" s="55" t="s">
        <v>828</v>
      </c>
      <c r="AB69" s="25">
        <v>52451248</v>
      </c>
      <c r="AC69" s="25">
        <v>3</v>
      </c>
      <c r="AD69" s="16" t="s">
        <v>20</v>
      </c>
      <c r="AE69" s="16">
        <v>45806</v>
      </c>
      <c r="AF69" s="16">
        <v>45834</v>
      </c>
      <c r="AG69" s="16">
        <v>47660</v>
      </c>
      <c r="AH69" s="49">
        <f t="shared" si="16"/>
        <v>1827</v>
      </c>
      <c r="AI69" s="50">
        <v>0</v>
      </c>
      <c r="AJ69" s="11" t="s">
        <v>252</v>
      </c>
      <c r="AK69" s="50" t="s">
        <v>85</v>
      </c>
      <c r="AL69" s="11" t="s">
        <v>85</v>
      </c>
      <c r="AM69" s="11" t="s">
        <v>85</v>
      </c>
      <c r="AN69" s="16" t="s">
        <v>85</v>
      </c>
      <c r="AO69" s="11" t="s">
        <v>85</v>
      </c>
      <c r="AP69" s="11" t="s">
        <v>66</v>
      </c>
      <c r="AQ69" s="11" t="s">
        <v>85</v>
      </c>
      <c r="AR69" s="11" t="s">
        <v>85</v>
      </c>
      <c r="AS69" s="10" t="s">
        <v>25</v>
      </c>
      <c r="AT69" s="11" t="s">
        <v>904</v>
      </c>
      <c r="AU69" s="11" t="s">
        <v>17</v>
      </c>
      <c r="AV69" s="8">
        <v>60351660</v>
      </c>
      <c r="AW69" s="10">
        <v>5</v>
      </c>
      <c r="AX69" s="11" t="s">
        <v>905</v>
      </c>
      <c r="AY69" s="11" t="s">
        <v>662</v>
      </c>
      <c r="AZ69" s="11" t="s">
        <v>85</v>
      </c>
      <c r="BA69" s="11" t="s">
        <v>85</v>
      </c>
      <c r="BB69" s="11" t="s">
        <v>133</v>
      </c>
      <c r="BC69" s="11" t="s">
        <v>85</v>
      </c>
      <c r="BD69" s="10" t="s">
        <v>70</v>
      </c>
      <c r="BE69" s="68">
        <v>0</v>
      </c>
      <c r="BF69" s="11" t="s">
        <v>85</v>
      </c>
      <c r="BG69" s="68">
        <v>0</v>
      </c>
      <c r="BH69" s="11">
        <v>0</v>
      </c>
      <c r="BI69" s="11" t="s">
        <v>85</v>
      </c>
      <c r="BJ69" s="11">
        <v>0</v>
      </c>
      <c r="BK69" s="30">
        <v>0</v>
      </c>
      <c r="BL69" s="11" t="s">
        <v>85</v>
      </c>
      <c r="BM69" s="11" t="s">
        <v>85</v>
      </c>
      <c r="BN69" s="68">
        <v>0</v>
      </c>
      <c r="BO69" s="11">
        <v>0</v>
      </c>
      <c r="BP69" s="11" t="s">
        <v>85</v>
      </c>
      <c r="BQ69" s="11" t="s">
        <v>85</v>
      </c>
      <c r="BR69" s="11">
        <v>0</v>
      </c>
      <c r="BS69" s="11">
        <v>0</v>
      </c>
      <c r="BT69" s="11" t="s">
        <v>85</v>
      </c>
      <c r="BU69" s="11" t="s">
        <v>85</v>
      </c>
      <c r="BV69" s="11">
        <v>0</v>
      </c>
      <c r="BW69" s="11" t="s">
        <v>85</v>
      </c>
      <c r="BX69" s="11" t="s">
        <v>85</v>
      </c>
      <c r="BY69" s="11" t="s">
        <v>85</v>
      </c>
      <c r="BZ69" s="11" t="s">
        <v>85</v>
      </c>
      <c r="CA69" s="11" t="s">
        <v>85</v>
      </c>
      <c r="CB69" s="11" t="s">
        <v>85</v>
      </c>
      <c r="CC69" s="11" t="s">
        <v>85</v>
      </c>
      <c r="CD69" s="11" t="s">
        <v>85</v>
      </c>
      <c r="CE69" s="11">
        <v>0</v>
      </c>
      <c r="CF69" s="11" t="s">
        <v>85</v>
      </c>
      <c r="CG69" s="11" t="s">
        <v>85</v>
      </c>
      <c r="CH69" s="11">
        <v>0</v>
      </c>
      <c r="CI69" s="16">
        <f t="shared" si="13"/>
        <v>47660</v>
      </c>
      <c r="CJ69" s="11" t="s">
        <v>85</v>
      </c>
      <c r="CK69" s="11" t="s">
        <v>85</v>
      </c>
      <c r="CL69" s="19">
        <f t="shared" si="14"/>
        <v>0</v>
      </c>
      <c r="CM69" s="11">
        <v>80101600</v>
      </c>
      <c r="CN69" s="11" t="s">
        <v>906</v>
      </c>
      <c r="CO69" s="48" t="s">
        <v>899</v>
      </c>
      <c r="CP69" s="11" t="s">
        <v>41</v>
      </c>
    </row>
    <row r="70" spans="1:97" s="27" customFormat="1" ht="17.25" hidden="1" customHeight="1" x14ac:dyDescent="0.15">
      <c r="A70" s="7">
        <v>69</v>
      </c>
      <c r="B70" s="7" t="s">
        <v>53</v>
      </c>
      <c r="C70" s="11" t="s">
        <v>907</v>
      </c>
      <c r="D70" s="10" t="s">
        <v>144</v>
      </c>
      <c r="E70" s="74" t="s">
        <v>16</v>
      </c>
      <c r="F70" s="98" t="s">
        <v>908</v>
      </c>
      <c r="G70" s="44" t="s">
        <v>31</v>
      </c>
      <c r="H70" s="11">
        <v>890980782</v>
      </c>
      <c r="I70" s="11">
        <v>4</v>
      </c>
      <c r="J70" s="10" t="s">
        <v>32</v>
      </c>
      <c r="K70" s="11" t="s">
        <v>79</v>
      </c>
      <c r="L70" s="16">
        <v>0</v>
      </c>
      <c r="M70" s="16">
        <f t="shared" ca="1" si="15"/>
        <v>46134</v>
      </c>
      <c r="N70" s="49">
        <f t="shared" ca="1" si="17"/>
        <v>126</v>
      </c>
      <c r="O70" s="11" t="s">
        <v>85</v>
      </c>
      <c r="P70" s="11" t="s">
        <v>85</v>
      </c>
      <c r="Q70" s="11" t="s">
        <v>245</v>
      </c>
      <c r="R70" s="11" t="s">
        <v>246</v>
      </c>
      <c r="S70" s="48" t="s">
        <v>909</v>
      </c>
      <c r="T70" s="11">
        <v>5407444</v>
      </c>
      <c r="U70" s="11" t="s">
        <v>85</v>
      </c>
      <c r="V70" s="20" t="s">
        <v>85</v>
      </c>
      <c r="W70" s="10" t="s">
        <v>85</v>
      </c>
      <c r="X70" s="11" t="s">
        <v>910</v>
      </c>
      <c r="Y70" s="11" t="s">
        <v>895</v>
      </c>
      <c r="Z70" s="11" t="s">
        <v>132</v>
      </c>
      <c r="AA70" s="55" t="s">
        <v>828</v>
      </c>
      <c r="AB70" s="25">
        <v>52451248</v>
      </c>
      <c r="AC70" s="25">
        <v>3</v>
      </c>
      <c r="AD70" s="16" t="s">
        <v>20</v>
      </c>
      <c r="AE70" s="16">
        <v>45806</v>
      </c>
      <c r="AF70" s="16">
        <v>45835</v>
      </c>
      <c r="AG70" s="16">
        <v>47661</v>
      </c>
      <c r="AH70" s="49">
        <f t="shared" si="16"/>
        <v>1827</v>
      </c>
      <c r="AI70" s="50">
        <v>0</v>
      </c>
      <c r="AJ70" s="11" t="s">
        <v>252</v>
      </c>
      <c r="AK70" s="50" t="s">
        <v>85</v>
      </c>
      <c r="AL70" s="11" t="s">
        <v>85</v>
      </c>
      <c r="AM70" s="11" t="s">
        <v>85</v>
      </c>
      <c r="AN70" s="16" t="s">
        <v>85</v>
      </c>
      <c r="AO70" s="11" t="s">
        <v>85</v>
      </c>
      <c r="AP70" s="11" t="s">
        <v>66</v>
      </c>
      <c r="AQ70" s="11" t="s">
        <v>85</v>
      </c>
      <c r="AR70" s="11" t="s">
        <v>85</v>
      </c>
      <c r="AS70" s="10" t="s">
        <v>25</v>
      </c>
      <c r="AT70" s="11" t="s">
        <v>896</v>
      </c>
      <c r="AU70" s="11" t="s">
        <v>17</v>
      </c>
      <c r="AV70" s="8">
        <v>80815003</v>
      </c>
      <c r="AW70" s="10">
        <v>1</v>
      </c>
      <c r="AX70" s="11" t="s">
        <v>897</v>
      </c>
      <c r="AY70" s="11" t="s">
        <v>662</v>
      </c>
      <c r="AZ70" s="11" t="s">
        <v>85</v>
      </c>
      <c r="BA70" s="11" t="s">
        <v>85</v>
      </c>
      <c r="BB70" s="11" t="s">
        <v>133</v>
      </c>
      <c r="BC70" s="11" t="s">
        <v>85</v>
      </c>
      <c r="BD70" s="10" t="s">
        <v>70</v>
      </c>
      <c r="BE70" s="68">
        <v>0</v>
      </c>
      <c r="BF70" s="11" t="s">
        <v>85</v>
      </c>
      <c r="BG70" s="68">
        <v>0</v>
      </c>
      <c r="BH70" s="11">
        <v>0</v>
      </c>
      <c r="BI70" s="11" t="s">
        <v>85</v>
      </c>
      <c r="BJ70" s="11">
        <v>0</v>
      </c>
      <c r="BK70" s="30">
        <v>0</v>
      </c>
      <c r="BL70" s="11" t="s">
        <v>85</v>
      </c>
      <c r="BM70" s="11" t="s">
        <v>85</v>
      </c>
      <c r="BN70" s="68">
        <v>0</v>
      </c>
      <c r="BO70" s="11">
        <v>0</v>
      </c>
      <c r="BP70" s="11" t="s">
        <v>85</v>
      </c>
      <c r="BQ70" s="11" t="s">
        <v>85</v>
      </c>
      <c r="BR70" s="11">
        <v>0</v>
      </c>
      <c r="BS70" s="11">
        <v>0</v>
      </c>
      <c r="BT70" s="11" t="s">
        <v>85</v>
      </c>
      <c r="BU70" s="11" t="s">
        <v>85</v>
      </c>
      <c r="BV70" s="11">
        <v>0</v>
      </c>
      <c r="BW70" s="11" t="s">
        <v>85</v>
      </c>
      <c r="BX70" s="11" t="s">
        <v>85</v>
      </c>
      <c r="BY70" s="11" t="s">
        <v>85</v>
      </c>
      <c r="BZ70" s="11" t="s">
        <v>85</v>
      </c>
      <c r="CA70" s="11" t="s">
        <v>85</v>
      </c>
      <c r="CB70" s="11" t="s">
        <v>85</v>
      </c>
      <c r="CC70" s="11" t="s">
        <v>85</v>
      </c>
      <c r="CD70" s="11" t="s">
        <v>85</v>
      </c>
      <c r="CE70" s="11">
        <v>0</v>
      </c>
      <c r="CF70" s="11" t="s">
        <v>85</v>
      </c>
      <c r="CG70" s="11" t="s">
        <v>85</v>
      </c>
      <c r="CH70" s="11">
        <v>0</v>
      </c>
      <c r="CI70" s="16">
        <f t="shared" si="13"/>
        <v>47661</v>
      </c>
      <c r="CJ70" s="11" t="s">
        <v>85</v>
      </c>
      <c r="CK70" s="11" t="s">
        <v>85</v>
      </c>
      <c r="CL70" s="19">
        <f t="shared" si="14"/>
        <v>0</v>
      </c>
      <c r="CM70" s="11">
        <v>80101600</v>
      </c>
      <c r="CN70" s="11" t="s">
        <v>911</v>
      </c>
      <c r="CO70" s="48" t="s">
        <v>899</v>
      </c>
      <c r="CP70" s="11" t="s">
        <v>41</v>
      </c>
    </row>
    <row r="71" spans="1:97" s="27" customFormat="1" ht="17.25" hidden="1" customHeight="1" x14ac:dyDescent="0.15">
      <c r="A71" s="7">
        <v>70</v>
      </c>
      <c r="B71" s="7" t="s">
        <v>53</v>
      </c>
      <c r="C71" s="11" t="s">
        <v>912</v>
      </c>
      <c r="D71" s="10" t="s">
        <v>144</v>
      </c>
      <c r="E71" s="74" t="s">
        <v>16</v>
      </c>
      <c r="F71" s="98" t="s">
        <v>913</v>
      </c>
      <c r="G71" s="44" t="s">
        <v>31</v>
      </c>
      <c r="H71" s="11">
        <v>800102801</v>
      </c>
      <c r="I71" s="11">
        <v>3</v>
      </c>
      <c r="J71" s="10" t="s">
        <v>32</v>
      </c>
      <c r="K71" s="11" t="s">
        <v>79</v>
      </c>
      <c r="L71" s="16">
        <v>0</v>
      </c>
      <c r="M71" s="16">
        <f t="shared" ca="1" si="15"/>
        <v>46134</v>
      </c>
      <c r="N71" s="49">
        <f t="shared" ca="1" si="17"/>
        <v>126</v>
      </c>
      <c r="O71" s="11" t="s">
        <v>85</v>
      </c>
      <c r="P71" s="11" t="s">
        <v>85</v>
      </c>
      <c r="Q71" s="11" t="s">
        <v>245</v>
      </c>
      <c r="R71" s="11" t="s">
        <v>246</v>
      </c>
      <c r="S71" s="48" t="s">
        <v>914</v>
      </c>
      <c r="T71" s="11">
        <v>8886394</v>
      </c>
      <c r="U71" s="11" t="s">
        <v>85</v>
      </c>
      <c r="V71" s="20" t="s">
        <v>85</v>
      </c>
      <c r="W71" s="10" t="s">
        <v>85</v>
      </c>
      <c r="X71" s="11" t="s">
        <v>915</v>
      </c>
      <c r="Y71" s="11" t="s">
        <v>895</v>
      </c>
      <c r="Z71" s="11" t="s">
        <v>132</v>
      </c>
      <c r="AA71" s="55" t="s">
        <v>828</v>
      </c>
      <c r="AB71" s="25">
        <v>52451248</v>
      </c>
      <c r="AC71" s="25">
        <v>3</v>
      </c>
      <c r="AD71" s="16" t="s">
        <v>20</v>
      </c>
      <c r="AE71" s="16">
        <v>45806</v>
      </c>
      <c r="AF71" s="16">
        <v>45835</v>
      </c>
      <c r="AG71" s="16">
        <v>47661</v>
      </c>
      <c r="AH71" s="49">
        <f t="shared" si="16"/>
        <v>1827</v>
      </c>
      <c r="AI71" s="50">
        <v>0</v>
      </c>
      <c r="AJ71" s="11" t="s">
        <v>252</v>
      </c>
      <c r="AK71" s="50" t="s">
        <v>85</v>
      </c>
      <c r="AL71" s="11" t="s">
        <v>85</v>
      </c>
      <c r="AM71" s="11" t="s">
        <v>85</v>
      </c>
      <c r="AN71" s="16" t="s">
        <v>85</v>
      </c>
      <c r="AO71" s="11" t="s">
        <v>85</v>
      </c>
      <c r="AP71" s="11" t="s">
        <v>66</v>
      </c>
      <c r="AQ71" s="11" t="s">
        <v>85</v>
      </c>
      <c r="AR71" s="11" t="s">
        <v>85</v>
      </c>
      <c r="AS71" s="10" t="s">
        <v>25</v>
      </c>
      <c r="AT71" s="11" t="s">
        <v>916</v>
      </c>
      <c r="AU71" s="11" t="s">
        <v>17</v>
      </c>
      <c r="AV71" s="8">
        <v>1030543767</v>
      </c>
      <c r="AW71" s="10">
        <v>0</v>
      </c>
      <c r="AX71" s="11" t="s">
        <v>917</v>
      </c>
      <c r="AY71" s="11" t="s">
        <v>662</v>
      </c>
      <c r="AZ71" s="11" t="s">
        <v>85</v>
      </c>
      <c r="BA71" s="11" t="s">
        <v>85</v>
      </c>
      <c r="BB71" s="11" t="s">
        <v>133</v>
      </c>
      <c r="BC71" s="11" t="s">
        <v>85</v>
      </c>
      <c r="BD71" s="10" t="s">
        <v>70</v>
      </c>
      <c r="BE71" s="68">
        <v>0</v>
      </c>
      <c r="BF71" s="11" t="s">
        <v>85</v>
      </c>
      <c r="BG71" s="68">
        <v>0</v>
      </c>
      <c r="BH71" s="11">
        <v>0</v>
      </c>
      <c r="BI71" s="11" t="s">
        <v>85</v>
      </c>
      <c r="BJ71" s="11">
        <v>0</v>
      </c>
      <c r="BK71" s="30">
        <v>0</v>
      </c>
      <c r="BL71" s="11" t="s">
        <v>85</v>
      </c>
      <c r="BM71" s="11" t="s">
        <v>85</v>
      </c>
      <c r="BN71" s="68">
        <v>0</v>
      </c>
      <c r="BO71" s="11">
        <v>0</v>
      </c>
      <c r="BP71" s="11" t="s">
        <v>85</v>
      </c>
      <c r="BQ71" s="11" t="s">
        <v>85</v>
      </c>
      <c r="BR71" s="11">
        <v>0</v>
      </c>
      <c r="BS71" s="11">
        <v>0</v>
      </c>
      <c r="BT71" s="11" t="s">
        <v>85</v>
      </c>
      <c r="BU71" s="11" t="s">
        <v>85</v>
      </c>
      <c r="BV71" s="11">
        <v>0</v>
      </c>
      <c r="BW71" s="11" t="s">
        <v>85</v>
      </c>
      <c r="BX71" s="11" t="s">
        <v>85</v>
      </c>
      <c r="BY71" s="11" t="s">
        <v>85</v>
      </c>
      <c r="BZ71" s="11" t="s">
        <v>85</v>
      </c>
      <c r="CA71" s="11" t="s">
        <v>85</v>
      </c>
      <c r="CB71" s="11" t="s">
        <v>85</v>
      </c>
      <c r="CC71" s="11" t="s">
        <v>85</v>
      </c>
      <c r="CD71" s="11" t="s">
        <v>85</v>
      </c>
      <c r="CE71" s="11">
        <v>0</v>
      </c>
      <c r="CF71" s="11" t="s">
        <v>85</v>
      </c>
      <c r="CG71" s="11" t="s">
        <v>85</v>
      </c>
      <c r="CH71" s="11">
        <v>0</v>
      </c>
      <c r="CI71" s="16">
        <f t="shared" si="13"/>
        <v>47661</v>
      </c>
      <c r="CJ71" s="11" t="s">
        <v>85</v>
      </c>
      <c r="CK71" s="11" t="s">
        <v>85</v>
      </c>
      <c r="CL71" s="19">
        <f t="shared" si="14"/>
        <v>0</v>
      </c>
      <c r="CM71" s="11">
        <v>80101600</v>
      </c>
      <c r="CN71" s="11" t="s">
        <v>918</v>
      </c>
      <c r="CO71" s="48" t="s">
        <v>899</v>
      </c>
      <c r="CP71" s="11" t="s">
        <v>41</v>
      </c>
    </row>
    <row r="72" spans="1:97" s="27" customFormat="1" ht="17.25" hidden="1" customHeight="1" x14ac:dyDescent="0.15">
      <c r="A72" s="7">
        <v>71</v>
      </c>
      <c r="B72" s="26" t="s">
        <v>53</v>
      </c>
      <c r="C72" s="25" t="s">
        <v>919</v>
      </c>
      <c r="D72" s="10" t="s">
        <v>144</v>
      </c>
      <c r="E72" s="74" t="s">
        <v>16</v>
      </c>
      <c r="F72" s="98" t="s">
        <v>920</v>
      </c>
      <c r="G72" s="44" t="s">
        <v>31</v>
      </c>
      <c r="H72" s="11">
        <v>800102799</v>
      </c>
      <c r="I72" s="11">
        <v>6</v>
      </c>
      <c r="J72" s="10" t="s">
        <v>32</v>
      </c>
      <c r="K72" s="11" t="s">
        <v>79</v>
      </c>
      <c r="L72" s="16">
        <v>0</v>
      </c>
      <c r="M72" s="16">
        <f t="shared" ca="1" si="15"/>
        <v>46134</v>
      </c>
      <c r="N72" s="49">
        <f t="shared" ca="1" si="17"/>
        <v>126</v>
      </c>
      <c r="O72" s="11" t="s">
        <v>85</v>
      </c>
      <c r="P72" s="11" t="s">
        <v>85</v>
      </c>
      <c r="Q72" s="11" t="s">
        <v>245</v>
      </c>
      <c r="R72" s="11" t="s">
        <v>246</v>
      </c>
      <c r="S72" s="48" t="s">
        <v>921</v>
      </c>
      <c r="T72" s="11">
        <v>8892056</v>
      </c>
      <c r="U72" s="11" t="s">
        <v>85</v>
      </c>
      <c r="V72" s="20" t="s">
        <v>85</v>
      </c>
      <c r="W72" s="10" t="s">
        <v>85</v>
      </c>
      <c r="X72" s="11" t="s">
        <v>922</v>
      </c>
      <c r="Y72" s="11" t="s">
        <v>895</v>
      </c>
      <c r="Z72" s="11" t="s">
        <v>132</v>
      </c>
      <c r="AA72" s="55" t="s">
        <v>828</v>
      </c>
      <c r="AB72" s="25">
        <v>52451248</v>
      </c>
      <c r="AC72" s="25">
        <v>3</v>
      </c>
      <c r="AD72" s="16" t="s">
        <v>20</v>
      </c>
      <c r="AE72" s="16">
        <v>45817</v>
      </c>
      <c r="AF72" s="16">
        <v>45839</v>
      </c>
      <c r="AG72" s="16">
        <v>47665</v>
      </c>
      <c r="AH72" s="49">
        <f t="shared" si="16"/>
        <v>1827</v>
      </c>
      <c r="AI72" s="50">
        <v>0</v>
      </c>
      <c r="AJ72" s="11" t="s">
        <v>252</v>
      </c>
      <c r="AK72" s="50" t="s">
        <v>85</v>
      </c>
      <c r="AL72" s="11" t="s">
        <v>85</v>
      </c>
      <c r="AM72" s="11" t="s">
        <v>85</v>
      </c>
      <c r="AN72" s="16" t="s">
        <v>85</v>
      </c>
      <c r="AO72" s="11" t="s">
        <v>85</v>
      </c>
      <c r="AP72" s="11" t="s">
        <v>66</v>
      </c>
      <c r="AQ72" s="11" t="s">
        <v>85</v>
      </c>
      <c r="AR72" s="11" t="s">
        <v>85</v>
      </c>
      <c r="AS72" s="10" t="s">
        <v>25</v>
      </c>
      <c r="AT72" s="25" t="s">
        <v>916</v>
      </c>
      <c r="AU72" s="25" t="s">
        <v>17</v>
      </c>
      <c r="AV72" s="8">
        <v>1030543767</v>
      </c>
      <c r="AW72" s="10">
        <v>0</v>
      </c>
      <c r="AX72" s="11" t="s">
        <v>917</v>
      </c>
      <c r="AY72" s="11" t="s">
        <v>662</v>
      </c>
      <c r="AZ72" s="25" t="s">
        <v>85</v>
      </c>
      <c r="BA72" s="25" t="s">
        <v>85</v>
      </c>
      <c r="BB72" s="25" t="s">
        <v>133</v>
      </c>
      <c r="BC72" s="25" t="s">
        <v>85</v>
      </c>
      <c r="BD72" s="55" t="s">
        <v>70</v>
      </c>
      <c r="BE72" s="70">
        <v>0</v>
      </c>
      <c r="BF72" s="25" t="s">
        <v>85</v>
      </c>
      <c r="BG72" s="70">
        <v>0</v>
      </c>
      <c r="BH72" s="25">
        <v>0</v>
      </c>
      <c r="BI72" s="25" t="s">
        <v>85</v>
      </c>
      <c r="BJ72" s="25">
        <v>0</v>
      </c>
      <c r="BK72" s="65">
        <v>0</v>
      </c>
      <c r="BL72" s="25" t="s">
        <v>85</v>
      </c>
      <c r="BM72" s="25" t="s">
        <v>85</v>
      </c>
      <c r="BN72" s="70">
        <v>0</v>
      </c>
      <c r="BO72" s="25">
        <v>0</v>
      </c>
      <c r="BP72" s="25" t="s">
        <v>85</v>
      </c>
      <c r="BQ72" s="25" t="s">
        <v>85</v>
      </c>
      <c r="BR72" s="25">
        <v>0</v>
      </c>
      <c r="BS72" s="25">
        <v>0</v>
      </c>
      <c r="BT72" s="25" t="s">
        <v>85</v>
      </c>
      <c r="BU72" s="25" t="s">
        <v>85</v>
      </c>
      <c r="BV72" s="25">
        <v>0</v>
      </c>
      <c r="BW72" s="25" t="s">
        <v>85</v>
      </c>
      <c r="BX72" s="25" t="s">
        <v>85</v>
      </c>
      <c r="BY72" s="25" t="s">
        <v>85</v>
      </c>
      <c r="BZ72" s="25" t="s">
        <v>85</v>
      </c>
      <c r="CA72" s="25" t="s">
        <v>85</v>
      </c>
      <c r="CB72" s="25" t="s">
        <v>85</v>
      </c>
      <c r="CC72" s="25" t="s">
        <v>85</v>
      </c>
      <c r="CD72" s="25" t="s">
        <v>85</v>
      </c>
      <c r="CE72" s="25">
        <v>0</v>
      </c>
      <c r="CF72" s="25" t="s">
        <v>85</v>
      </c>
      <c r="CG72" s="25" t="s">
        <v>85</v>
      </c>
      <c r="CH72" s="25">
        <v>0</v>
      </c>
      <c r="CI72" s="16">
        <f t="shared" si="13"/>
        <v>47665</v>
      </c>
      <c r="CJ72" s="25" t="s">
        <v>85</v>
      </c>
      <c r="CK72" s="25" t="s">
        <v>85</v>
      </c>
      <c r="CL72" s="57">
        <f t="shared" si="14"/>
        <v>0</v>
      </c>
      <c r="CM72" s="25">
        <v>80101600</v>
      </c>
      <c r="CN72" s="25" t="s">
        <v>923</v>
      </c>
      <c r="CO72" s="48" t="s">
        <v>899</v>
      </c>
      <c r="CP72" s="25" t="s">
        <v>41</v>
      </c>
    </row>
    <row r="73" spans="1:97" s="27" customFormat="1" ht="17.25" hidden="1" customHeight="1" x14ac:dyDescent="0.15">
      <c r="A73" s="7">
        <v>72</v>
      </c>
      <c r="B73" s="7" t="s">
        <v>53</v>
      </c>
      <c r="C73" s="11" t="s">
        <v>924</v>
      </c>
      <c r="D73" s="58" t="s">
        <v>144</v>
      </c>
      <c r="E73" s="74" t="s">
        <v>16</v>
      </c>
      <c r="F73" s="98" t="s">
        <v>925</v>
      </c>
      <c r="G73" s="44" t="s">
        <v>31</v>
      </c>
      <c r="H73" s="11">
        <v>892099494</v>
      </c>
      <c r="I73" s="11">
        <v>7</v>
      </c>
      <c r="J73" s="10" t="s">
        <v>32</v>
      </c>
      <c r="K73" s="11" t="s">
        <v>79</v>
      </c>
      <c r="L73" s="16">
        <v>0</v>
      </c>
      <c r="M73" s="16">
        <f t="shared" ca="1" si="15"/>
        <v>46134</v>
      </c>
      <c r="N73" s="49">
        <f t="shared" ca="1" si="17"/>
        <v>126</v>
      </c>
      <c r="O73" s="11" t="s">
        <v>85</v>
      </c>
      <c r="P73" s="11" t="s">
        <v>85</v>
      </c>
      <c r="Q73" s="11" t="s">
        <v>245</v>
      </c>
      <c r="R73" s="11" t="s">
        <v>246</v>
      </c>
      <c r="S73" s="48" t="s">
        <v>926</v>
      </c>
      <c r="T73" s="11">
        <v>8836085</v>
      </c>
      <c r="U73" s="11" t="s">
        <v>85</v>
      </c>
      <c r="V73" s="20" t="s">
        <v>85</v>
      </c>
      <c r="W73" s="10" t="s">
        <v>85</v>
      </c>
      <c r="X73" s="11" t="s">
        <v>927</v>
      </c>
      <c r="Y73" s="11" t="s">
        <v>895</v>
      </c>
      <c r="Z73" s="11" t="s">
        <v>132</v>
      </c>
      <c r="AA73" s="55" t="s">
        <v>828</v>
      </c>
      <c r="AB73" s="25">
        <v>52451248</v>
      </c>
      <c r="AC73" s="25">
        <v>3</v>
      </c>
      <c r="AD73" s="16" t="s">
        <v>20</v>
      </c>
      <c r="AE73" s="16">
        <v>45806</v>
      </c>
      <c r="AF73" s="16">
        <v>45839</v>
      </c>
      <c r="AG73" s="16">
        <v>47665</v>
      </c>
      <c r="AH73" s="49">
        <f t="shared" si="16"/>
        <v>1827</v>
      </c>
      <c r="AI73" s="50">
        <v>0</v>
      </c>
      <c r="AJ73" s="11" t="s">
        <v>252</v>
      </c>
      <c r="AK73" s="50" t="s">
        <v>85</v>
      </c>
      <c r="AL73" s="11" t="s">
        <v>85</v>
      </c>
      <c r="AM73" s="11" t="s">
        <v>85</v>
      </c>
      <c r="AN73" s="16" t="s">
        <v>85</v>
      </c>
      <c r="AO73" s="11" t="s">
        <v>85</v>
      </c>
      <c r="AP73" s="11" t="s">
        <v>66</v>
      </c>
      <c r="AQ73" s="11" t="s">
        <v>85</v>
      </c>
      <c r="AR73" s="11" t="s">
        <v>85</v>
      </c>
      <c r="AS73" s="10" t="s">
        <v>25</v>
      </c>
      <c r="AT73" s="11" t="s">
        <v>916</v>
      </c>
      <c r="AU73" s="11" t="s">
        <v>17</v>
      </c>
      <c r="AV73" s="8">
        <v>1030543767</v>
      </c>
      <c r="AW73" s="10">
        <v>0</v>
      </c>
      <c r="AX73" s="11" t="s">
        <v>917</v>
      </c>
      <c r="AY73" s="11" t="s">
        <v>662</v>
      </c>
      <c r="AZ73" s="11" t="s">
        <v>85</v>
      </c>
      <c r="BA73" s="11" t="s">
        <v>85</v>
      </c>
      <c r="BB73" s="11" t="s">
        <v>133</v>
      </c>
      <c r="BC73" s="11" t="s">
        <v>85</v>
      </c>
      <c r="BD73" s="10" t="s">
        <v>70</v>
      </c>
      <c r="BE73" s="68">
        <v>0</v>
      </c>
      <c r="BF73" s="11" t="s">
        <v>85</v>
      </c>
      <c r="BG73" s="68">
        <v>0</v>
      </c>
      <c r="BH73" s="11">
        <v>0</v>
      </c>
      <c r="BI73" s="11" t="s">
        <v>85</v>
      </c>
      <c r="BJ73" s="11">
        <v>0</v>
      </c>
      <c r="BK73" s="30">
        <v>0</v>
      </c>
      <c r="BL73" s="11" t="s">
        <v>85</v>
      </c>
      <c r="BM73" s="11" t="s">
        <v>85</v>
      </c>
      <c r="BN73" s="68">
        <v>0</v>
      </c>
      <c r="BO73" s="11">
        <v>0</v>
      </c>
      <c r="BP73" s="11" t="s">
        <v>85</v>
      </c>
      <c r="BQ73" s="11" t="s">
        <v>85</v>
      </c>
      <c r="BR73" s="11">
        <v>0</v>
      </c>
      <c r="BS73" s="11">
        <v>0</v>
      </c>
      <c r="BT73" s="11" t="s">
        <v>85</v>
      </c>
      <c r="BU73" s="11" t="s">
        <v>85</v>
      </c>
      <c r="BV73" s="11">
        <v>0</v>
      </c>
      <c r="BW73" s="11" t="s">
        <v>85</v>
      </c>
      <c r="BX73" s="11" t="s">
        <v>85</v>
      </c>
      <c r="BY73" s="11" t="s">
        <v>85</v>
      </c>
      <c r="BZ73" s="11" t="s">
        <v>85</v>
      </c>
      <c r="CA73" s="11" t="s">
        <v>85</v>
      </c>
      <c r="CB73" s="11" t="s">
        <v>85</v>
      </c>
      <c r="CC73" s="11" t="s">
        <v>85</v>
      </c>
      <c r="CD73" s="11" t="s">
        <v>85</v>
      </c>
      <c r="CE73" s="11">
        <v>0</v>
      </c>
      <c r="CF73" s="11" t="s">
        <v>85</v>
      </c>
      <c r="CG73" s="11" t="s">
        <v>85</v>
      </c>
      <c r="CH73" s="11">
        <v>0</v>
      </c>
      <c r="CI73" s="16">
        <f t="shared" si="13"/>
        <v>47665</v>
      </c>
      <c r="CJ73" s="11" t="s">
        <v>85</v>
      </c>
      <c r="CK73" s="11" t="s">
        <v>85</v>
      </c>
      <c r="CL73" s="19">
        <f t="shared" si="14"/>
        <v>0</v>
      </c>
      <c r="CM73" s="11">
        <v>80101600</v>
      </c>
      <c r="CN73" s="11" t="s">
        <v>928</v>
      </c>
      <c r="CO73" s="48" t="s">
        <v>899</v>
      </c>
      <c r="CP73" s="11" t="s">
        <v>41</v>
      </c>
    </row>
    <row r="74" spans="1:97" s="27" customFormat="1" ht="17.25" hidden="1" customHeight="1" x14ac:dyDescent="0.15">
      <c r="A74" s="7">
        <v>73</v>
      </c>
      <c r="B74" s="118" t="s">
        <v>53</v>
      </c>
      <c r="C74" s="47" t="s">
        <v>929</v>
      </c>
      <c r="D74" s="10" t="s">
        <v>144</v>
      </c>
      <c r="E74" s="74" t="s">
        <v>16</v>
      </c>
      <c r="F74" s="98" t="s">
        <v>930</v>
      </c>
      <c r="G74" s="44" t="s">
        <v>31</v>
      </c>
      <c r="H74" s="11">
        <v>891800846</v>
      </c>
      <c r="I74" s="11">
        <v>1</v>
      </c>
      <c r="J74" s="10" t="s">
        <v>32</v>
      </c>
      <c r="K74" s="11" t="s">
        <v>79</v>
      </c>
      <c r="L74" s="16">
        <v>0</v>
      </c>
      <c r="M74" s="16">
        <f t="shared" ca="1" si="15"/>
        <v>46134</v>
      </c>
      <c r="N74" s="49">
        <f t="shared" ca="1" si="17"/>
        <v>126</v>
      </c>
      <c r="O74" s="11" t="s">
        <v>85</v>
      </c>
      <c r="P74" s="11" t="s">
        <v>85</v>
      </c>
      <c r="Q74" s="11" t="s">
        <v>245</v>
      </c>
      <c r="R74" s="11" t="s">
        <v>246</v>
      </c>
      <c r="S74" s="48" t="s">
        <v>931</v>
      </c>
      <c r="T74" s="11">
        <v>7405770</v>
      </c>
      <c r="U74" s="11" t="s">
        <v>85</v>
      </c>
      <c r="V74" s="20" t="s">
        <v>85</v>
      </c>
      <c r="W74" s="10" t="s">
        <v>85</v>
      </c>
      <c r="X74" s="11" t="s">
        <v>932</v>
      </c>
      <c r="Y74" s="11" t="s">
        <v>895</v>
      </c>
      <c r="Z74" s="11" t="s">
        <v>132</v>
      </c>
      <c r="AA74" s="55" t="s">
        <v>828</v>
      </c>
      <c r="AB74" s="25">
        <v>52451248</v>
      </c>
      <c r="AC74" s="25">
        <v>3</v>
      </c>
      <c r="AD74" s="16" t="s">
        <v>20</v>
      </c>
      <c r="AE74" s="16">
        <v>45814</v>
      </c>
      <c r="AF74" s="16">
        <v>45834</v>
      </c>
      <c r="AG74" s="16">
        <v>47660</v>
      </c>
      <c r="AH74" s="49">
        <f t="shared" si="16"/>
        <v>1827</v>
      </c>
      <c r="AI74" s="50">
        <v>0</v>
      </c>
      <c r="AJ74" s="11" t="s">
        <v>252</v>
      </c>
      <c r="AK74" s="50" t="s">
        <v>85</v>
      </c>
      <c r="AL74" s="11" t="s">
        <v>85</v>
      </c>
      <c r="AM74" s="11" t="s">
        <v>85</v>
      </c>
      <c r="AN74" s="16" t="s">
        <v>85</v>
      </c>
      <c r="AO74" s="11" t="s">
        <v>85</v>
      </c>
      <c r="AP74" s="11" t="s">
        <v>66</v>
      </c>
      <c r="AQ74" s="11" t="s">
        <v>85</v>
      </c>
      <c r="AR74" s="11" t="s">
        <v>85</v>
      </c>
      <c r="AS74" s="10" t="s">
        <v>25</v>
      </c>
      <c r="AT74" s="81" t="s">
        <v>916</v>
      </c>
      <c r="AU74" s="47" t="s">
        <v>17</v>
      </c>
      <c r="AV74" s="8">
        <v>1030543767</v>
      </c>
      <c r="AW74" s="10">
        <v>0</v>
      </c>
      <c r="AX74" s="11" t="s">
        <v>917</v>
      </c>
      <c r="AY74" s="11" t="s">
        <v>662</v>
      </c>
      <c r="AZ74" s="47" t="s">
        <v>85</v>
      </c>
      <c r="BA74" s="47" t="s">
        <v>85</v>
      </c>
      <c r="BB74" s="47" t="s">
        <v>133</v>
      </c>
      <c r="BC74" s="47" t="s">
        <v>85</v>
      </c>
      <c r="BD74" s="83" t="s">
        <v>70</v>
      </c>
      <c r="BE74" s="71">
        <v>0</v>
      </c>
      <c r="BF74" s="47" t="s">
        <v>85</v>
      </c>
      <c r="BG74" s="71">
        <v>0</v>
      </c>
      <c r="BH74" s="47">
        <v>0</v>
      </c>
      <c r="BI74" s="47" t="s">
        <v>85</v>
      </c>
      <c r="BJ74" s="47">
        <v>0</v>
      </c>
      <c r="BK74" s="66">
        <v>0</v>
      </c>
      <c r="BL74" s="47" t="s">
        <v>85</v>
      </c>
      <c r="BM74" s="47" t="s">
        <v>85</v>
      </c>
      <c r="BN74" s="71">
        <v>0</v>
      </c>
      <c r="BO74" s="47">
        <v>0</v>
      </c>
      <c r="BP74" s="47" t="s">
        <v>85</v>
      </c>
      <c r="BQ74" s="47" t="s">
        <v>85</v>
      </c>
      <c r="BR74" s="47">
        <v>0</v>
      </c>
      <c r="BS74" s="47">
        <v>0</v>
      </c>
      <c r="BT74" s="47" t="s">
        <v>85</v>
      </c>
      <c r="BU74" s="47" t="s">
        <v>85</v>
      </c>
      <c r="BV74" s="47">
        <v>0</v>
      </c>
      <c r="BW74" s="47" t="s">
        <v>85</v>
      </c>
      <c r="BX74" s="47" t="s">
        <v>85</v>
      </c>
      <c r="BY74" s="47" t="s">
        <v>85</v>
      </c>
      <c r="BZ74" s="47" t="s">
        <v>85</v>
      </c>
      <c r="CA74" s="47" t="s">
        <v>85</v>
      </c>
      <c r="CB74" s="47" t="s">
        <v>85</v>
      </c>
      <c r="CC74" s="47" t="s">
        <v>85</v>
      </c>
      <c r="CD74" s="47" t="s">
        <v>85</v>
      </c>
      <c r="CE74" s="47">
        <v>0</v>
      </c>
      <c r="CF74" s="47" t="s">
        <v>85</v>
      </c>
      <c r="CG74" s="47" t="s">
        <v>85</v>
      </c>
      <c r="CH74" s="47">
        <v>0</v>
      </c>
      <c r="CI74" s="16">
        <f t="shared" si="13"/>
        <v>47660</v>
      </c>
      <c r="CJ74" s="47" t="s">
        <v>85</v>
      </c>
      <c r="CK74" s="47" t="s">
        <v>85</v>
      </c>
      <c r="CL74" s="59">
        <f t="shared" si="14"/>
        <v>0</v>
      </c>
      <c r="CM74" s="47">
        <v>80101600</v>
      </c>
      <c r="CN74" s="47" t="s">
        <v>933</v>
      </c>
      <c r="CO74" s="48" t="s">
        <v>899</v>
      </c>
      <c r="CP74" s="47" t="s">
        <v>41</v>
      </c>
      <c r="CQ74" s="42"/>
      <c r="CS74" s="28"/>
    </row>
    <row r="75" spans="1:97" s="27" customFormat="1" ht="17.25" hidden="1" customHeight="1" x14ac:dyDescent="0.15">
      <c r="A75" s="7">
        <v>74</v>
      </c>
      <c r="B75" s="7" t="s">
        <v>53</v>
      </c>
      <c r="C75" s="11" t="s">
        <v>934</v>
      </c>
      <c r="D75" s="58" t="s">
        <v>144</v>
      </c>
      <c r="E75" s="74" t="s">
        <v>16</v>
      </c>
      <c r="F75" s="98" t="s">
        <v>935</v>
      </c>
      <c r="G75" s="44" t="s">
        <v>31</v>
      </c>
      <c r="H75" s="11">
        <v>890801053</v>
      </c>
      <c r="I75" s="11">
        <v>7</v>
      </c>
      <c r="J75" s="10" t="s">
        <v>32</v>
      </c>
      <c r="K75" s="11" t="s">
        <v>79</v>
      </c>
      <c r="L75" s="16">
        <v>0</v>
      </c>
      <c r="M75" s="16">
        <f t="shared" ca="1" si="15"/>
        <v>46134</v>
      </c>
      <c r="N75" s="49">
        <f t="shared" ca="1" si="17"/>
        <v>126</v>
      </c>
      <c r="O75" s="11" t="s">
        <v>85</v>
      </c>
      <c r="P75" s="11" t="s">
        <v>85</v>
      </c>
      <c r="Q75" s="11" t="s">
        <v>245</v>
      </c>
      <c r="R75" s="11" t="s">
        <v>246</v>
      </c>
      <c r="S75" s="48" t="s">
        <v>936</v>
      </c>
      <c r="T75" s="11">
        <v>6068928000</v>
      </c>
      <c r="U75" s="11" t="s">
        <v>85</v>
      </c>
      <c r="V75" s="20" t="s">
        <v>85</v>
      </c>
      <c r="W75" s="10" t="s">
        <v>85</v>
      </c>
      <c r="X75" s="11" t="s">
        <v>937</v>
      </c>
      <c r="Y75" s="11" t="s">
        <v>895</v>
      </c>
      <c r="Z75" s="11" t="s">
        <v>132</v>
      </c>
      <c r="AA75" s="55" t="s">
        <v>828</v>
      </c>
      <c r="AB75" s="25">
        <v>52451248</v>
      </c>
      <c r="AC75" s="25">
        <v>3</v>
      </c>
      <c r="AD75" s="16" t="s">
        <v>20</v>
      </c>
      <c r="AE75" s="16">
        <v>45806</v>
      </c>
      <c r="AF75" s="16">
        <v>45834</v>
      </c>
      <c r="AG75" s="16">
        <v>47660</v>
      </c>
      <c r="AH75" s="49">
        <f t="shared" si="16"/>
        <v>1827</v>
      </c>
      <c r="AI75" s="50">
        <v>0</v>
      </c>
      <c r="AJ75" s="11" t="s">
        <v>252</v>
      </c>
      <c r="AK75" s="50" t="s">
        <v>85</v>
      </c>
      <c r="AL75" s="11" t="s">
        <v>85</v>
      </c>
      <c r="AM75" s="11" t="s">
        <v>85</v>
      </c>
      <c r="AN75" s="16" t="s">
        <v>85</v>
      </c>
      <c r="AO75" s="11" t="s">
        <v>85</v>
      </c>
      <c r="AP75" s="11" t="s">
        <v>66</v>
      </c>
      <c r="AQ75" s="11" t="s">
        <v>85</v>
      </c>
      <c r="AR75" s="11" t="s">
        <v>85</v>
      </c>
      <c r="AS75" s="10" t="s">
        <v>25</v>
      </c>
      <c r="AT75" s="11" t="s">
        <v>896</v>
      </c>
      <c r="AU75" s="11" t="s">
        <v>17</v>
      </c>
      <c r="AV75" s="8">
        <v>80815003</v>
      </c>
      <c r="AW75" s="10">
        <v>1</v>
      </c>
      <c r="AX75" s="11" t="s">
        <v>897</v>
      </c>
      <c r="AY75" s="11" t="s">
        <v>662</v>
      </c>
      <c r="AZ75" s="11" t="s">
        <v>85</v>
      </c>
      <c r="BA75" s="11" t="s">
        <v>85</v>
      </c>
      <c r="BB75" s="11" t="s">
        <v>133</v>
      </c>
      <c r="BC75" s="11" t="s">
        <v>85</v>
      </c>
      <c r="BD75" s="10" t="s">
        <v>70</v>
      </c>
      <c r="BE75" s="68">
        <v>0</v>
      </c>
      <c r="BF75" s="11" t="s">
        <v>85</v>
      </c>
      <c r="BG75" s="68">
        <v>0</v>
      </c>
      <c r="BH75" s="11">
        <v>0</v>
      </c>
      <c r="BI75" s="11" t="s">
        <v>85</v>
      </c>
      <c r="BJ75" s="11">
        <v>0</v>
      </c>
      <c r="BK75" s="30">
        <v>0</v>
      </c>
      <c r="BL75" s="11" t="s">
        <v>85</v>
      </c>
      <c r="BM75" s="11" t="s">
        <v>85</v>
      </c>
      <c r="BN75" s="68">
        <v>0</v>
      </c>
      <c r="BO75" s="11">
        <v>0</v>
      </c>
      <c r="BP75" s="11" t="s">
        <v>85</v>
      </c>
      <c r="BQ75" s="11" t="s">
        <v>85</v>
      </c>
      <c r="BR75" s="11">
        <v>0</v>
      </c>
      <c r="BS75" s="11">
        <v>0</v>
      </c>
      <c r="BT75" s="11" t="s">
        <v>85</v>
      </c>
      <c r="BU75" s="11" t="s">
        <v>85</v>
      </c>
      <c r="BV75" s="11">
        <v>0</v>
      </c>
      <c r="BW75" s="11" t="s">
        <v>85</v>
      </c>
      <c r="BX75" s="11" t="s">
        <v>85</v>
      </c>
      <c r="BY75" s="11" t="s">
        <v>85</v>
      </c>
      <c r="BZ75" s="11" t="s">
        <v>85</v>
      </c>
      <c r="CA75" s="11" t="s">
        <v>85</v>
      </c>
      <c r="CB75" s="11" t="s">
        <v>85</v>
      </c>
      <c r="CC75" s="11" t="s">
        <v>85</v>
      </c>
      <c r="CD75" s="11" t="s">
        <v>85</v>
      </c>
      <c r="CE75" s="11">
        <v>0</v>
      </c>
      <c r="CF75" s="11" t="s">
        <v>85</v>
      </c>
      <c r="CG75" s="11" t="s">
        <v>85</v>
      </c>
      <c r="CH75" s="11">
        <v>0</v>
      </c>
      <c r="CI75" s="16">
        <f t="shared" si="13"/>
        <v>47660</v>
      </c>
      <c r="CJ75" s="11" t="s">
        <v>85</v>
      </c>
      <c r="CK75" s="11" t="s">
        <v>85</v>
      </c>
      <c r="CL75" s="19">
        <f t="shared" si="14"/>
        <v>0</v>
      </c>
      <c r="CM75" s="11">
        <v>80101600</v>
      </c>
      <c r="CN75" s="11" t="s">
        <v>938</v>
      </c>
      <c r="CO75" s="48" t="s">
        <v>899</v>
      </c>
      <c r="CP75" s="11" t="s">
        <v>41</v>
      </c>
      <c r="CS75" s="28"/>
    </row>
    <row r="76" spans="1:97" s="27" customFormat="1" ht="17.25" hidden="1" customHeight="1" x14ac:dyDescent="0.15">
      <c r="A76" s="7">
        <v>75</v>
      </c>
      <c r="B76" s="117" t="s">
        <v>53</v>
      </c>
      <c r="C76" s="46" t="s">
        <v>939</v>
      </c>
      <c r="D76" s="10" t="s">
        <v>144</v>
      </c>
      <c r="E76" s="74" t="s">
        <v>16</v>
      </c>
      <c r="F76" s="98" t="s">
        <v>940</v>
      </c>
      <c r="G76" s="44" t="s">
        <v>31</v>
      </c>
      <c r="H76" s="11">
        <v>892099392</v>
      </c>
      <c r="I76" s="11">
        <v>4</v>
      </c>
      <c r="J76" s="10" t="s">
        <v>32</v>
      </c>
      <c r="K76" s="11" t="s">
        <v>79</v>
      </c>
      <c r="L76" s="16">
        <v>0</v>
      </c>
      <c r="M76" s="16">
        <f t="shared" ca="1" si="15"/>
        <v>46134</v>
      </c>
      <c r="N76" s="49">
        <f t="shared" ca="1" si="17"/>
        <v>126</v>
      </c>
      <c r="O76" s="11" t="s">
        <v>85</v>
      </c>
      <c r="P76" s="11" t="s">
        <v>85</v>
      </c>
      <c r="Q76" s="11" t="s">
        <v>245</v>
      </c>
      <c r="R76" s="11" t="s">
        <v>246</v>
      </c>
      <c r="S76" s="48" t="s">
        <v>941</v>
      </c>
      <c r="T76" s="11">
        <v>3123677455</v>
      </c>
      <c r="U76" s="11" t="s">
        <v>85</v>
      </c>
      <c r="V76" s="20" t="s">
        <v>85</v>
      </c>
      <c r="W76" s="10" t="s">
        <v>85</v>
      </c>
      <c r="X76" s="11" t="s">
        <v>942</v>
      </c>
      <c r="Y76" s="11" t="s">
        <v>895</v>
      </c>
      <c r="Z76" s="11" t="s">
        <v>132</v>
      </c>
      <c r="AA76" s="55" t="s">
        <v>828</v>
      </c>
      <c r="AB76" s="25">
        <v>52451248</v>
      </c>
      <c r="AC76" s="25">
        <v>3</v>
      </c>
      <c r="AD76" s="16" t="s">
        <v>20</v>
      </c>
      <c r="AE76" s="16">
        <v>45814</v>
      </c>
      <c r="AF76" s="16">
        <v>45840</v>
      </c>
      <c r="AG76" s="16">
        <v>47666</v>
      </c>
      <c r="AH76" s="49">
        <f t="shared" si="16"/>
        <v>1827</v>
      </c>
      <c r="AI76" s="50">
        <v>0</v>
      </c>
      <c r="AJ76" s="11" t="s">
        <v>252</v>
      </c>
      <c r="AK76" s="50" t="s">
        <v>85</v>
      </c>
      <c r="AL76" s="11" t="s">
        <v>85</v>
      </c>
      <c r="AM76" s="11" t="s">
        <v>85</v>
      </c>
      <c r="AN76" s="16" t="s">
        <v>85</v>
      </c>
      <c r="AO76" s="11" t="s">
        <v>85</v>
      </c>
      <c r="AP76" s="11" t="s">
        <v>66</v>
      </c>
      <c r="AQ76" s="11" t="s">
        <v>85</v>
      </c>
      <c r="AR76" s="11" t="s">
        <v>85</v>
      </c>
      <c r="AS76" s="10" t="s">
        <v>25</v>
      </c>
      <c r="AT76" s="82" t="s">
        <v>896</v>
      </c>
      <c r="AU76" s="46" t="s">
        <v>17</v>
      </c>
      <c r="AV76" s="8">
        <v>80815003</v>
      </c>
      <c r="AW76" s="10">
        <v>1</v>
      </c>
      <c r="AX76" s="11" t="s">
        <v>897</v>
      </c>
      <c r="AY76" s="11" t="s">
        <v>662</v>
      </c>
      <c r="AZ76" s="46" t="s">
        <v>85</v>
      </c>
      <c r="BA76" s="46" t="s">
        <v>85</v>
      </c>
      <c r="BB76" s="46" t="s">
        <v>133</v>
      </c>
      <c r="BC76" s="46" t="s">
        <v>85</v>
      </c>
      <c r="BD76" s="51" t="s">
        <v>70</v>
      </c>
      <c r="BE76" s="67">
        <v>0</v>
      </c>
      <c r="BF76" s="46" t="s">
        <v>85</v>
      </c>
      <c r="BG76" s="67">
        <v>0</v>
      </c>
      <c r="BH76" s="46">
        <v>0</v>
      </c>
      <c r="BI76" s="46" t="s">
        <v>85</v>
      </c>
      <c r="BJ76" s="46">
        <v>0</v>
      </c>
      <c r="BK76" s="64">
        <v>0</v>
      </c>
      <c r="BL76" s="46" t="s">
        <v>85</v>
      </c>
      <c r="BM76" s="46" t="s">
        <v>85</v>
      </c>
      <c r="BN76" s="67">
        <v>0</v>
      </c>
      <c r="BO76" s="46">
        <v>0</v>
      </c>
      <c r="BP76" s="46" t="s">
        <v>85</v>
      </c>
      <c r="BQ76" s="46" t="s">
        <v>85</v>
      </c>
      <c r="BR76" s="46">
        <v>0</v>
      </c>
      <c r="BS76" s="46">
        <v>0</v>
      </c>
      <c r="BT76" s="46" t="s">
        <v>85</v>
      </c>
      <c r="BU76" s="46" t="s">
        <v>85</v>
      </c>
      <c r="BV76" s="46">
        <v>0</v>
      </c>
      <c r="BW76" s="46" t="s">
        <v>85</v>
      </c>
      <c r="BX76" s="46" t="s">
        <v>85</v>
      </c>
      <c r="BY76" s="46" t="s">
        <v>85</v>
      </c>
      <c r="BZ76" s="46" t="s">
        <v>85</v>
      </c>
      <c r="CA76" s="46" t="s">
        <v>85</v>
      </c>
      <c r="CB76" s="46" t="s">
        <v>85</v>
      </c>
      <c r="CC76" s="46" t="s">
        <v>85</v>
      </c>
      <c r="CD76" s="46" t="s">
        <v>85</v>
      </c>
      <c r="CE76" s="46">
        <v>0</v>
      </c>
      <c r="CF76" s="46" t="s">
        <v>85</v>
      </c>
      <c r="CG76" s="46" t="s">
        <v>85</v>
      </c>
      <c r="CH76" s="46">
        <v>0</v>
      </c>
      <c r="CI76" s="16">
        <f t="shared" si="13"/>
        <v>47666</v>
      </c>
      <c r="CJ76" s="46" t="s">
        <v>85</v>
      </c>
      <c r="CK76" s="46" t="s">
        <v>85</v>
      </c>
      <c r="CL76" s="53">
        <f t="shared" si="14"/>
        <v>0</v>
      </c>
      <c r="CM76" s="46">
        <v>80101600</v>
      </c>
      <c r="CN76" s="46" t="s">
        <v>943</v>
      </c>
      <c r="CO76" s="48" t="s">
        <v>899</v>
      </c>
      <c r="CP76" s="46" t="s">
        <v>41</v>
      </c>
      <c r="CQ76" s="42"/>
    </row>
    <row r="77" spans="1:97" s="27" customFormat="1" ht="17.25" hidden="1" customHeight="1" x14ac:dyDescent="0.15">
      <c r="A77" s="7">
        <v>76</v>
      </c>
      <c r="B77" s="7" t="s">
        <v>53</v>
      </c>
      <c r="C77" s="11" t="s">
        <v>944</v>
      </c>
      <c r="D77" s="10" t="s">
        <v>144</v>
      </c>
      <c r="E77" s="74" t="s">
        <v>16</v>
      </c>
      <c r="F77" s="98" t="s">
        <v>945</v>
      </c>
      <c r="G77" s="44" t="s">
        <v>31</v>
      </c>
      <c r="H77" s="11">
        <v>891501292</v>
      </c>
      <c r="I77" s="11">
        <v>7</v>
      </c>
      <c r="J77" s="10" t="s">
        <v>32</v>
      </c>
      <c r="K77" s="11" t="s">
        <v>79</v>
      </c>
      <c r="L77" s="16">
        <v>0</v>
      </c>
      <c r="M77" s="16">
        <f t="shared" ca="1" si="15"/>
        <v>46134</v>
      </c>
      <c r="N77" s="49">
        <f t="shared" ca="1" si="17"/>
        <v>126</v>
      </c>
      <c r="O77" s="11" t="s">
        <v>85</v>
      </c>
      <c r="P77" s="11" t="s">
        <v>85</v>
      </c>
      <c r="Q77" s="11" t="s">
        <v>245</v>
      </c>
      <c r="R77" s="11" t="s">
        <v>246</v>
      </c>
      <c r="S77" s="48" t="s">
        <v>946</v>
      </c>
      <c r="T77" s="11">
        <v>8258336</v>
      </c>
      <c r="U77" s="11" t="s">
        <v>85</v>
      </c>
      <c r="V77" s="20" t="s">
        <v>85</v>
      </c>
      <c r="W77" s="10" t="s">
        <v>85</v>
      </c>
      <c r="X77" s="11" t="s">
        <v>947</v>
      </c>
      <c r="Y77" s="11" t="s">
        <v>895</v>
      </c>
      <c r="Z77" s="11" t="s">
        <v>132</v>
      </c>
      <c r="AA77" s="55" t="s">
        <v>828</v>
      </c>
      <c r="AB77" s="25">
        <v>52451248</v>
      </c>
      <c r="AC77" s="25">
        <v>3</v>
      </c>
      <c r="AD77" s="16" t="s">
        <v>20</v>
      </c>
      <c r="AE77" s="16">
        <v>45807</v>
      </c>
      <c r="AF77" s="16">
        <v>45834</v>
      </c>
      <c r="AG77" s="16">
        <v>47660</v>
      </c>
      <c r="AH77" s="49">
        <f t="shared" si="16"/>
        <v>1827</v>
      </c>
      <c r="AI77" s="50">
        <v>0</v>
      </c>
      <c r="AJ77" s="11" t="s">
        <v>252</v>
      </c>
      <c r="AK77" s="50" t="s">
        <v>85</v>
      </c>
      <c r="AL77" s="11" t="s">
        <v>85</v>
      </c>
      <c r="AM77" s="11" t="s">
        <v>85</v>
      </c>
      <c r="AN77" s="16" t="s">
        <v>85</v>
      </c>
      <c r="AO77" s="11" t="s">
        <v>85</v>
      </c>
      <c r="AP77" s="11" t="s">
        <v>66</v>
      </c>
      <c r="AQ77" s="11" t="s">
        <v>85</v>
      </c>
      <c r="AR77" s="11" t="s">
        <v>85</v>
      </c>
      <c r="AS77" s="10" t="s">
        <v>25</v>
      </c>
      <c r="AT77" s="11" t="s">
        <v>904</v>
      </c>
      <c r="AU77" s="11" t="s">
        <v>17</v>
      </c>
      <c r="AV77" s="8">
        <v>60351660</v>
      </c>
      <c r="AW77" s="10">
        <v>5</v>
      </c>
      <c r="AX77" s="11" t="s">
        <v>905</v>
      </c>
      <c r="AY77" s="11" t="s">
        <v>662</v>
      </c>
      <c r="AZ77" s="11" t="s">
        <v>85</v>
      </c>
      <c r="BA77" s="11" t="s">
        <v>85</v>
      </c>
      <c r="BB77" s="11" t="s">
        <v>133</v>
      </c>
      <c r="BC77" s="11" t="s">
        <v>85</v>
      </c>
      <c r="BD77" s="10" t="s">
        <v>70</v>
      </c>
      <c r="BE77" s="68">
        <v>0</v>
      </c>
      <c r="BF77" s="11" t="s">
        <v>85</v>
      </c>
      <c r="BG77" s="68">
        <v>0</v>
      </c>
      <c r="BH77" s="11">
        <v>0</v>
      </c>
      <c r="BI77" s="11" t="s">
        <v>85</v>
      </c>
      <c r="BJ77" s="11">
        <v>0</v>
      </c>
      <c r="BK77" s="30">
        <v>0</v>
      </c>
      <c r="BL77" s="11" t="s">
        <v>85</v>
      </c>
      <c r="BM77" s="11" t="s">
        <v>85</v>
      </c>
      <c r="BN77" s="68">
        <v>0</v>
      </c>
      <c r="BO77" s="11">
        <v>0</v>
      </c>
      <c r="BP77" s="11" t="s">
        <v>85</v>
      </c>
      <c r="BQ77" s="11" t="s">
        <v>85</v>
      </c>
      <c r="BR77" s="11">
        <v>0</v>
      </c>
      <c r="BS77" s="11">
        <v>0</v>
      </c>
      <c r="BT77" s="11" t="s">
        <v>85</v>
      </c>
      <c r="BU77" s="11" t="s">
        <v>85</v>
      </c>
      <c r="BV77" s="11">
        <v>0</v>
      </c>
      <c r="BW77" s="11" t="s">
        <v>85</v>
      </c>
      <c r="BX77" s="11" t="s">
        <v>85</v>
      </c>
      <c r="BY77" s="11" t="s">
        <v>85</v>
      </c>
      <c r="BZ77" s="11" t="s">
        <v>85</v>
      </c>
      <c r="CA77" s="11" t="s">
        <v>85</v>
      </c>
      <c r="CB77" s="11" t="s">
        <v>85</v>
      </c>
      <c r="CC77" s="11" t="s">
        <v>85</v>
      </c>
      <c r="CD77" s="11" t="s">
        <v>85</v>
      </c>
      <c r="CE77" s="11">
        <v>0</v>
      </c>
      <c r="CF77" s="11" t="s">
        <v>85</v>
      </c>
      <c r="CG77" s="11" t="s">
        <v>85</v>
      </c>
      <c r="CH77" s="11">
        <v>0</v>
      </c>
      <c r="CI77" s="16">
        <f t="shared" si="13"/>
        <v>47660</v>
      </c>
      <c r="CJ77" s="11" t="s">
        <v>85</v>
      </c>
      <c r="CK77" s="11" t="s">
        <v>85</v>
      </c>
      <c r="CL77" s="19">
        <v>0</v>
      </c>
      <c r="CM77" s="11">
        <v>80101600</v>
      </c>
      <c r="CN77" s="11" t="s">
        <v>948</v>
      </c>
      <c r="CO77" s="48" t="s">
        <v>899</v>
      </c>
      <c r="CP77" s="11" t="s">
        <v>41</v>
      </c>
    </row>
    <row r="78" spans="1:97" s="27" customFormat="1" ht="17.25" hidden="1" customHeight="1" x14ac:dyDescent="0.15">
      <c r="A78" s="7">
        <v>77</v>
      </c>
      <c r="B78" s="26" t="s">
        <v>53</v>
      </c>
      <c r="C78" s="25" t="s">
        <v>949</v>
      </c>
      <c r="D78" s="10" t="s">
        <v>144</v>
      </c>
      <c r="E78" s="74" t="s">
        <v>16</v>
      </c>
      <c r="F78" s="98" t="s">
        <v>950</v>
      </c>
      <c r="G78" s="44" t="s">
        <v>31</v>
      </c>
      <c r="H78" s="11">
        <v>891500269</v>
      </c>
      <c r="I78" s="11">
        <v>2</v>
      </c>
      <c r="J78" s="10" t="s">
        <v>32</v>
      </c>
      <c r="K78" s="11" t="s">
        <v>79</v>
      </c>
      <c r="L78" s="16">
        <v>0</v>
      </c>
      <c r="M78" s="16">
        <f t="shared" ca="1" si="15"/>
        <v>46134</v>
      </c>
      <c r="N78" s="49">
        <f t="shared" ca="1" si="17"/>
        <v>126</v>
      </c>
      <c r="O78" s="11" t="s">
        <v>85</v>
      </c>
      <c r="P78" s="11" t="s">
        <v>85</v>
      </c>
      <c r="Q78" s="11" t="s">
        <v>245</v>
      </c>
      <c r="R78" s="11" t="s">
        <v>246</v>
      </c>
      <c r="S78" s="48" t="s">
        <v>951</v>
      </c>
      <c r="T78" s="11">
        <v>8443000</v>
      </c>
      <c r="U78" s="11" t="s">
        <v>85</v>
      </c>
      <c r="V78" s="20" t="s">
        <v>85</v>
      </c>
      <c r="W78" s="10" t="s">
        <v>85</v>
      </c>
      <c r="X78" s="11" t="s">
        <v>952</v>
      </c>
      <c r="Y78" s="11" t="s">
        <v>895</v>
      </c>
      <c r="Z78" s="11" t="s">
        <v>132</v>
      </c>
      <c r="AA78" s="55" t="s">
        <v>828</v>
      </c>
      <c r="AB78" s="25">
        <v>52451248</v>
      </c>
      <c r="AC78" s="25">
        <v>3</v>
      </c>
      <c r="AD78" s="16" t="s">
        <v>20</v>
      </c>
      <c r="AE78" s="16">
        <v>45817</v>
      </c>
      <c r="AF78" s="16">
        <v>45839</v>
      </c>
      <c r="AG78" s="16">
        <v>47665</v>
      </c>
      <c r="AH78" s="49">
        <f t="shared" si="16"/>
        <v>1827</v>
      </c>
      <c r="AI78" s="50">
        <v>0</v>
      </c>
      <c r="AJ78" s="11" t="s">
        <v>252</v>
      </c>
      <c r="AK78" s="50" t="s">
        <v>85</v>
      </c>
      <c r="AL78" s="11" t="s">
        <v>85</v>
      </c>
      <c r="AM78" s="11" t="s">
        <v>85</v>
      </c>
      <c r="AN78" s="16" t="s">
        <v>85</v>
      </c>
      <c r="AO78" s="11" t="s">
        <v>85</v>
      </c>
      <c r="AP78" s="11" t="s">
        <v>66</v>
      </c>
      <c r="AQ78" s="11" t="s">
        <v>85</v>
      </c>
      <c r="AR78" s="11" t="s">
        <v>85</v>
      </c>
      <c r="AS78" s="10" t="s">
        <v>25</v>
      </c>
      <c r="AT78" s="25" t="s">
        <v>904</v>
      </c>
      <c r="AU78" s="25" t="s">
        <v>17</v>
      </c>
      <c r="AV78" s="8">
        <v>60351660</v>
      </c>
      <c r="AW78" s="10">
        <v>5</v>
      </c>
      <c r="AX78" s="11" t="s">
        <v>905</v>
      </c>
      <c r="AY78" s="11" t="s">
        <v>662</v>
      </c>
      <c r="AZ78" s="25" t="s">
        <v>85</v>
      </c>
      <c r="BA78" s="25" t="s">
        <v>85</v>
      </c>
      <c r="BB78" s="25" t="s">
        <v>133</v>
      </c>
      <c r="BC78" s="25" t="s">
        <v>85</v>
      </c>
      <c r="BD78" s="55" t="s">
        <v>70</v>
      </c>
      <c r="BE78" s="70">
        <v>0</v>
      </c>
      <c r="BF78" s="25" t="s">
        <v>85</v>
      </c>
      <c r="BG78" s="70">
        <v>0</v>
      </c>
      <c r="BH78" s="25">
        <v>0</v>
      </c>
      <c r="BI78" s="25" t="s">
        <v>85</v>
      </c>
      <c r="BJ78" s="25">
        <v>0</v>
      </c>
      <c r="BK78" s="65">
        <v>0</v>
      </c>
      <c r="BL78" s="25" t="s">
        <v>85</v>
      </c>
      <c r="BM78" s="25" t="s">
        <v>85</v>
      </c>
      <c r="BN78" s="70">
        <v>0</v>
      </c>
      <c r="BO78" s="25">
        <v>0</v>
      </c>
      <c r="BP78" s="25" t="s">
        <v>85</v>
      </c>
      <c r="BQ78" s="25" t="s">
        <v>85</v>
      </c>
      <c r="BR78" s="25">
        <v>0</v>
      </c>
      <c r="BS78" s="25">
        <v>0</v>
      </c>
      <c r="BT78" s="25" t="s">
        <v>85</v>
      </c>
      <c r="BU78" s="25" t="s">
        <v>85</v>
      </c>
      <c r="BV78" s="25">
        <v>0</v>
      </c>
      <c r="BW78" s="25" t="s">
        <v>85</v>
      </c>
      <c r="BX78" s="25" t="s">
        <v>85</v>
      </c>
      <c r="BY78" s="25" t="s">
        <v>85</v>
      </c>
      <c r="BZ78" s="25" t="s">
        <v>85</v>
      </c>
      <c r="CA78" s="25" t="s">
        <v>85</v>
      </c>
      <c r="CB78" s="25" t="s">
        <v>85</v>
      </c>
      <c r="CC78" s="25" t="s">
        <v>85</v>
      </c>
      <c r="CD78" s="25" t="s">
        <v>85</v>
      </c>
      <c r="CE78" s="25">
        <v>0</v>
      </c>
      <c r="CF78" s="25" t="s">
        <v>85</v>
      </c>
      <c r="CG78" s="25" t="s">
        <v>85</v>
      </c>
      <c r="CH78" s="25">
        <v>0</v>
      </c>
      <c r="CI78" s="16">
        <f t="shared" si="13"/>
        <v>47665</v>
      </c>
      <c r="CJ78" s="25" t="s">
        <v>85</v>
      </c>
      <c r="CK78" s="25" t="s">
        <v>85</v>
      </c>
      <c r="CL78" s="57">
        <f t="shared" ref="CL78:CL94" si="18">AI78-BE78-BH78+BK78+BO78+BS78</f>
        <v>0</v>
      </c>
      <c r="CM78" s="25">
        <v>80101600</v>
      </c>
      <c r="CN78" s="25" t="s">
        <v>953</v>
      </c>
      <c r="CO78" s="48" t="s">
        <v>899</v>
      </c>
      <c r="CP78" s="25" t="s">
        <v>41</v>
      </c>
    </row>
    <row r="79" spans="1:97" s="27" customFormat="1" ht="17.25" hidden="1" customHeight="1" x14ac:dyDescent="0.15">
      <c r="A79" s="7">
        <v>78</v>
      </c>
      <c r="B79" s="7" t="s">
        <v>53</v>
      </c>
      <c r="C79" s="23" t="s">
        <v>954</v>
      </c>
      <c r="D79" s="58" t="s">
        <v>144</v>
      </c>
      <c r="E79" s="74" t="s">
        <v>16</v>
      </c>
      <c r="F79" s="98" t="s">
        <v>955</v>
      </c>
      <c r="G79" s="44" t="s">
        <v>31</v>
      </c>
      <c r="H79" s="11">
        <v>800095986</v>
      </c>
      <c r="I79" s="11">
        <v>6</v>
      </c>
      <c r="J79" s="10" t="s">
        <v>32</v>
      </c>
      <c r="K79" s="11" t="s">
        <v>79</v>
      </c>
      <c r="L79" s="16">
        <v>0</v>
      </c>
      <c r="M79" s="16">
        <f t="shared" ca="1" si="15"/>
        <v>46134</v>
      </c>
      <c r="N79" s="49">
        <f t="shared" ca="1" si="17"/>
        <v>126</v>
      </c>
      <c r="O79" s="11" t="s">
        <v>85</v>
      </c>
      <c r="P79" s="11" t="s">
        <v>85</v>
      </c>
      <c r="Q79" s="11" t="s">
        <v>245</v>
      </c>
      <c r="R79" s="11" t="s">
        <v>246</v>
      </c>
      <c r="S79" s="48" t="s">
        <v>956</v>
      </c>
      <c r="T79" s="11">
        <v>8251168</v>
      </c>
      <c r="U79" s="11" t="s">
        <v>85</v>
      </c>
      <c r="V79" s="20" t="s">
        <v>85</v>
      </c>
      <c r="W79" s="10" t="s">
        <v>85</v>
      </c>
      <c r="X79" s="11" t="s">
        <v>957</v>
      </c>
      <c r="Y79" s="11" t="s">
        <v>895</v>
      </c>
      <c r="Z79" s="11" t="s">
        <v>132</v>
      </c>
      <c r="AA79" s="55" t="s">
        <v>828</v>
      </c>
      <c r="AB79" s="25">
        <v>52451248</v>
      </c>
      <c r="AC79" s="25">
        <v>3</v>
      </c>
      <c r="AD79" s="16" t="s">
        <v>20</v>
      </c>
      <c r="AE79" s="16">
        <v>45806</v>
      </c>
      <c r="AF79" s="16">
        <v>45860</v>
      </c>
      <c r="AG79" s="16">
        <v>47686</v>
      </c>
      <c r="AH79" s="49">
        <f t="shared" si="16"/>
        <v>1827</v>
      </c>
      <c r="AI79" s="50">
        <v>0</v>
      </c>
      <c r="AJ79" s="11" t="s">
        <v>252</v>
      </c>
      <c r="AK79" s="50" t="s">
        <v>85</v>
      </c>
      <c r="AL79" s="11" t="s">
        <v>85</v>
      </c>
      <c r="AM79" s="11" t="s">
        <v>85</v>
      </c>
      <c r="AN79" s="16" t="s">
        <v>85</v>
      </c>
      <c r="AO79" s="11" t="s">
        <v>85</v>
      </c>
      <c r="AP79" s="11" t="s">
        <v>66</v>
      </c>
      <c r="AQ79" s="11" t="s">
        <v>85</v>
      </c>
      <c r="AR79" s="11" t="s">
        <v>85</v>
      </c>
      <c r="AS79" s="10" t="s">
        <v>25</v>
      </c>
      <c r="AT79" s="76" t="s">
        <v>904</v>
      </c>
      <c r="AU79" s="11" t="s">
        <v>17</v>
      </c>
      <c r="AV79" s="8">
        <v>60351660</v>
      </c>
      <c r="AW79" s="10">
        <v>5</v>
      </c>
      <c r="AX79" s="11" t="s">
        <v>905</v>
      </c>
      <c r="AY79" s="11" t="s">
        <v>662</v>
      </c>
      <c r="AZ79" s="11" t="s">
        <v>85</v>
      </c>
      <c r="BA79" s="11" t="s">
        <v>85</v>
      </c>
      <c r="BB79" s="11" t="s">
        <v>133</v>
      </c>
      <c r="BC79" s="11" t="s">
        <v>85</v>
      </c>
      <c r="BD79" s="10" t="s">
        <v>70</v>
      </c>
      <c r="BE79" s="68">
        <v>0</v>
      </c>
      <c r="BF79" s="11" t="s">
        <v>85</v>
      </c>
      <c r="BG79" s="68">
        <v>0</v>
      </c>
      <c r="BH79" s="11">
        <v>0</v>
      </c>
      <c r="BI79" s="11" t="s">
        <v>85</v>
      </c>
      <c r="BJ79" s="11">
        <v>0</v>
      </c>
      <c r="BK79" s="30">
        <v>0</v>
      </c>
      <c r="BL79" s="11" t="s">
        <v>85</v>
      </c>
      <c r="BM79" s="11" t="s">
        <v>85</v>
      </c>
      <c r="BN79" s="68">
        <v>0</v>
      </c>
      <c r="BO79" s="11">
        <v>0</v>
      </c>
      <c r="BP79" s="11" t="s">
        <v>85</v>
      </c>
      <c r="BQ79" s="11" t="s">
        <v>85</v>
      </c>
      <c r="BR79" s="11">
        <v>0</v>
      </c>
      <c r="BS79" s="11">
        <v>0</v>
      </c>
      <c r="BT79" s="11" t="s">
        <v>85</v>
      </c>
      <c r="BU79" s="11" t="s">
        <v>85</v>
      </c>
      <c r="BV79" s="11">
        <v>0</v>
      </c>
      <c r="BW79" s="11" t="s">
        <v>85</v>
      </c>
      <c r="BX79" s="11" t="s">
        <v>85</v>
      </c>
      <c r="BY79" s="11" t="s">
        <v>85</v>
      </c>
      <c r="BZ79" s="11" t="s">
        <v>85</v>
      </c>
      <c r="CA79" s="11" t="s">
        <v>85</v>
      </c>
      <c r="CB79" s="11" t="s">
        <v>85</v>
      </c>
      <c r="CC79" s="11" t="s">
        <v>85</v>
      </c>
      <c r="CD79" s="11" t="s">
        <v>85</v>
      </c>
      <c r="CE79" s="11">
        <v>0</v>
      </c>
      <c r="CF79" s="11" t="s">
        <v>85</v>
      </c>
      <c r="CG79" s="11" t="s">
        <v>85</v>
      </c>
      <c r="CH79" s="11">
        <v>0</v>
      </c>
      <c r="CI79" s="16">
        <f t="shared" si="13"/>
        <v>47686</v>
      </c>
      <c r="CJ79" s="11" t="s">
        <v>85</v>
      </c>
      <c r="CK79" s="11" t="s">
        <v>85</v>
      </c>
      <c r="CL79" s="19">
        <f t="shared" si="18"/>
        <v>0</v>
      </c>
      <c r="CM79" s="11">
        <v>80101600</v>
      </c>
      <c r="CN79" s="11" t="s">
        <v>958</v>
      </c>
      <c r="CO79" s="48" t="s">
        <v>899</v>
      </c>
      <c r="CP79" s="11" t="s">
        <v>41</v>
      </c>
    </row>
    <row r="80" spans="1:97" s="27" customFormat="1" ht="17.25" hidden="1" customHeight="1" x14ac:dyDescent="0.15">
      <c r="A80" s="7">
        <v>79</v>
      </c>
      <c r="B80" s="7" t="s">
        <v>53</v>
      </c>
      <c r="C80" s="11" t="s">
        <v>959</v>
      </c>
      <c r="D80" s="58" t="s">
        <v>144</v>
      </c>
      <c r="E80" s="74" t="s">
        <v>16</v>
      </c>
      <c r="F80" s="98" t="s">
        <v>960</v>
      </c>
      <c r="G80" s="44" t="s">
        <v>31</v>
      </c>
      <c r="H80" s="11">
        <v>800096758</v>
      </c>
      <c r="I80" s="11">
        <v>8</v>
      </c>
      <c r="J80" s="10" t="s">
        <v>32</v>
      </c>
      <c r="K80" s="11" t="s">
        <v>79</v>
      </c>
      <c r="L80" s="16">
        <v>0</v>
      </c>
      <c r="M80" s="16">
        <f t="shared" ca="1" si="15"/>
        <v>46134</v>
      </c>
      <c r="N80" s="49">
        <f t="shared" ca="1" si="17"/>
        <v>126</v>
      </c>
      <c r="O80" s="11" t="s">
        <v>85</v>
      </c>
      <c r="P80" s="11" t="s">
        <v>85</v>
      </c>
      <c r="Q80" s="11" t="s">
        <v>245</v>
      </c>
      <c r="R80" s="11" t="s">
        <v>246</v>
      </c>
      <c r="S80" s="48" t="s">
        <v>961</v>
      </c>
      <c r="T80" s="11">
        <v>3008183490</v>
      </c>
      <c r="U80" s="11" t="s">
        <v>85</v>
      </c>
      <c r="V80" s="20" t="s">
        <v>85</v>
      </c>
      <c r="W80" s="10" t="s">
        <v>85</v>
      </c>
      <c r="X80" s="11" t="s">
        <v>962</v>
      </c>
      <c r="Y80" s="11" t="s">
        <v>895</v>
      </c>
      <c r="Z80" s="11" t="s">
        <v>132</v>
      </c>
      <c r="AA80" s="55" t="s">
        <v>828</v>
      </c>
      <c r="AB80" s="25">
        <v>52451248</v>
      </c>
      <c r="AC80" s="25">
        <v>3</v>
      </c>
      <c r="AD80" s="16" t="s">
        <v>20</v>
      </c>
      <c r="AE80" s="16">
        <v>45817</v>
      </c>
      <c r="AF80" s="16">
        <v>45846</v>
      </c>
      <c r="AG80" s="16">
        <v>47672</v>
      </c>
      <c r="AH80" s="49">
        <f t="shared" si="16"/>
        <v>1827</v>
      </c>
      <c r="AI80" s="50">
        <v>0</v>
      </c>
      <c r="AJ80" s="11" t="s">
        <v>252</v>
      </c>
      <c r="AK80" s="50" t="s">
        <v>85</v>
      </c>
      <c r="AL80" s="11" t="s">
        <v>85</v>
      </c>
      <c r="AM80" s="11" t="s">
        <v>85</v>
      </c>
      <c r="AN80" s="16" t="s">
        <v>85</v>
      </c>
      <c r="AO80" s="11" t="s">
        <v>85</v>
      </c>
      <c r="AP80" s="11" t="s">
        <v>66</v>
      </c>
      <c r="AQ80" s="11" t="s">
        <v>85</v>
      </c>
      <c r="AR80" s="11" t="s">
        <v>85</v>
      </c>
      <c r="AS80" s="10" t="s">
        <v>25</v>
      </c>
      <c r="AT80" s="60" t="s">
        <v>896</v>
      </c>
      <c r="AU80" s="11" t="s">
        <v>17</v>
      </c>
      <c r="AV80" s="8">
        <v>80815003</v>
      </c>
      <c r="AW80" s="10">
        <v>1</v>
      </c>
      <c r="AX80" s="11" t="s">
        <v>897</v>
      </c>
      <c r="AY80" s="11" t="s">
        <v>662</v>
      </c>
      <c r="AZ80" s="11" t="s">
        <v>85</v>
      </c>
      <c r="BA80" s="11" t="s">
        <v>85</v>
      </c>
      <c r="BB80" s="11" t="s">
        <v>133</v>
      </c>
      <c r="BC80" s="11" t="s">
        <v>85</v>
      </c>
      <c r="BD80" s="10" t="s">
        <v>70</v>
      </c>
      <c r="BE80" s="68">
        <v>0</v>
      </c>
      <c r="BF80" s="11" t="s">
        <v>85</v>
      </c>
      <c r="BG80" s="68">
        <v>0</v>
      </c>
      <c r="BH80" s="11">
        <v>0</v>
      </c>
      <c r="BI80" s="11" t="s">
        <v>85</v>
      </c>
      <c r="BJ80" s="11">
        <v>0</v>
      </c>
      <c r="BK80" s="30">
        <v>0</v>
      </c>
      <c r="BL80" s="11" t="s">
        <v>85</v>
      </c>
      <c r="BM80" s="11" t="s">
        <v>85</v>
      </c>
      <c r="BN80" s="68">
        <v>0</v>
      </c>
      <c r="BO80" s="11">
        <v>0</v>
      </c>
      <c r="BP80" s="11" t="s">
        <v>85</v>
      </c>
      <c r="BQ80" s="11" t="s">
        <v>85</v>
      </c>
      <c r="BR80" s="11">
        <v>0</v>
      </c>
      <c r="BS80" s="11">
        <v>0</v>
      </c>
      <c r="BT80" s="11" t="s">
        <v>85</v>
      </c>
      <c r="BU80" s="11" t="s">
        <v>85</v>
      </c>
      <c r="BV80" s="11">
        <v>0</v>
      </c>
      <c r="BW80" s="11" t="s">
        <v>85</v>
      </c>
      <c r="BX80" s="11" t="s">
        <v>85</v>
      </c>
      <c r="BY80" s="11" t="s">
        <v>85</v>
      </c>
      <c r="BZ80" s="11" t="s">
        <v>85</v>
      </c>
      <c r="CA80" s="11" t="s">
        <v>85</v>
      </c>
      <c r="CB80" s="11" t="s">
        <v>85</v>
      </c>
      <c r="CC80" s="11" t="s">
        <v>85</v>
      </c>
      <c r="CD80" s="11" t="s">
        <v>85</v>
      </c>
      <c r="CE80" s="11">
        <v>0</v>
      </c>
      <c r="CF80" s="11" t="s">
        <v>85</v>
      </c>
      <c r="CG80" s="11" t="s">
        <v>85</v>
      </c>
      <c r="CH80" s="11">
        <v>0</v>
      </c>
      <c r="CI80" s="16">
        <f t="shared" si="13"/>
        <v>47672</v>
      </c>
      <c r="CJ80" s="11" t="s">
        <v>85</v>
      </c>
      <c r="CK80" s="11" t="s">
        <v>85</v>
      </c>
      <c r="CL80" s="19">
        <f t="shared" si="18"/>
        <v>0</v>
      </c>
      <c r="CM80" s="11">
        <v>80101600</v>
      </c>
      <c r="CN80" s="11" t="s">
        <v>963</v>
      </c>
      <c r="CO80" s="48" t="s">
        <v>899</v>
      </c>
      <c r="CP80" s="11" t="s">
        <v>41</v>
      </c>
      <c r="CQ80" s="42"/>
    </row>
    <row r="81" spans="1:97" s="27" customFormat="1" ht="17.25" hidden="1" customHeight="1" x14ac:dyDescent="0.15">
      <c r="A81" s="7">
        <v>80</v>
      </c>
      <c r="B81" s="7" t="s">
        <v>53</v>
      </c>
      <c r="C81" s="11" t="s">
        <v>964</v>
      </c>
      <c r="D81" s="58" t="s">
        <v>144</v>
      </c>
      <c r="E81" s="74" t="s">
        <v>16</v>
      </c>
      <c r="F81" s="98" t="s">
        <v>965</v>
      </c>
      <c r="G81" s="44" t="s">
        <v>31</v>
      </c>
      <c r="H81" s="11">
        <v>899999328</v>
      </c>
      <c r="I81" s="11">
        <v>1</v>
      </c>
      <c r="J81" s="10" t="s">
        <v>32</v>
      </c>
      <c r="K81" s="11" t="s">
        <v>79</v>
      </c>
      <c r="L81" s="16">
        <v>0</v>
      </c>
      <c r="M81" s="16">
        <f t="shared" ca="1" si="15"/>
        <v>46134</v>
      </c>
      <c r="N81" s="49">
        <f t="shared" ca="1" si="17"/>
        <v>126</v>
      </c>
      <c r="O81" s="11" t="s">
        <v>85</v>
      </c>
      <c r="P81" s="11" t="s">
        <v>85</v>
      </c>
      <c r="Q81" s="11" t="s">
        <v>245</v>
      </c>
      <c r="R81" s="11" t="s">
        <v>246</v>
      </c>
      <c r="S81" s="48" t="s">
        <v>966</v>
      </c>
      <c r="T81" s="11">
        <v>8439101</v>
      </c>
      <c r="U81" s="11" t="s">
        <v>85</v>
      </c>
      <c r="V81" s="20" t="s">
        <v>85</v>
      </c>
      <c r="W81" s="10" t="s">
        <v>85</v>
      </c>
      <c r="X81" s="11" t="s">
        <v>967</v>
      </c>
      <c r="Y81" s="11" t="s">
        <v>895</v>
      </c>
      <c r="Z81" s="11" t="s">
        <v>132</v>
      </c>
      <c r="AA81" s="55" t="s">
        <v>828</v>
      </c>
      <c r="AB81" s="25">
        <v>52451248</v>
      </c>
      <c r="AC81" s="25">
        <v>3</v>
      </c>
      <c r="AD81" s="16" t="s">
        <v>20</v>
      </c>
      <c r="AE81" s="16">
        <v>45814</v>
      </c>
      <c r="AF81" s="16">
        <v>45835</v>
      </c>
      <c r="AG81" s="16">
        <v>47661</v>
      </c>
      <c r="AH81" s="49">
        <f t="shared" si="16"/>
        <v>1827</v>
      </c>
      <c r="AI81" s="50">
        <v>0</v>
      </c>
      <c r="AJ81" s="11" t="s">
        <v>252</v>
      </c>
      <c r="AK81" s="50" t="s">
        <v>85</v>
      </c>
      <c r="AL81" s="11" t="s">
        <v>85</v>
      </c>
      <c r="AM81" s="11" t="s">
        <v>85</v>
      </c>
      <c r="AN81" s="16" t="s">
        <v>85</v>
      </c>
      <c r="AO81" s="11" t="s">
        <v>85</v>
      </c>
      <c r="AP81" s="11" t="s">
        <v>66</v>
      </c>
      <c r="AQ81" s="11" t="s">
        <v>85</v>
      </c>
      <c r="AR81" s="11" t="s">
        <v>85</v>
      </c>
      <c r="AS81" s="10" t="s">
        <v>25</v>
      </c>
      <c r="AT81" s="60" t="s">
        <v>916</v>
      </c>
      <c r="AU81" s="11" t="s">
        <v>17</v>
      </c>
      <c r="AV81" s="8">
        <v>1030543767</v>
      </c>
      <c r="AW81" s="10">
        <v>0</v>
      </c>
      <c r="AX81" s="11" t="s">
        <v>917</v>
      </c>
      <c r="AY81" s="11" t="s">
        <v>662</v>
      </c>
      <c r="AZ81" s="11" t="s">
        <v>85</v>
      </c>
      <c r="BA81" s="11" t="s">
        <v>85</v>
      </c>
      <c r="BB81" s="11" t="s">
        <v>133</v>
      </c>
      <c r="BC81" s="11" t="s">
        <v>85</v>
      </c>
      <c r="BD81" s="10" t="s">
        <v>70</v>
      </c>
      <c r="BE81" s="68">
        <v>0</v>
      </c>
      <c r="BF81" s="11" t="s">
        <v>85</v>
      </c>
      <c r="BG81" s="68">
        <v>0</v>
      </c>
      <c r="BH81" s="11">
        <v>0</v>
      </c>
      <c r="BI81" s="11" t="s">
        <v>85</v>
      </c>
      <c r="BJ81" s="11">
        <v>0</v>
      </c>
      <c r="BK81" s="30">
        <v>0</v>
      </c>
      <c r="BL81" s="11" t="s">
        <v>85</v>
      </c>
      <c r="BM81" s="11" t="s">
        <v>85</v>
      </c>
      <c r="BN81" s="68">
        <v>0</v>
      </c>
      <c r="BO81" s="11">
        <v>0</v>
      </c>
      <c r="BP81" s="11" t="s">
        <v>85</v>
      </c>
      <c r="BQ81" s="11" t="s">
        <v>85</v>
      </c>
      <c r="BR81" s="11">
        <v>0</v>
      </c>
      <c r="BS81" s="11">
        <v>0</v>
      </c>
      <c r="BT81" s="11" t="s">
        <v>85</v>
      </c>
      <c r="BU81" s="11" t="s">
        <v>85</v>
      </c>
      <c r="BV81" s="11">
        <v>0</v>
      </c>
      <c r="BW81" s="11" t="s">
        <v>85</v>
      </c>
      <c r="BX81" s="11" t="s">
        <v>85</v>
      </c>
      <c r="BY81" s="11" t="s">
        <v>85</v>
      </c>
      <c r="BZ81" s="11" t="s">
        <v>85</v>
      </c>
      <c r="CA81" s="11" t="s">
        <v>85</v>
      </c>
      <c r="CB81" s="11" t="s">
        <v>85</v>
      </c>
      <c r="CC81" s="11" t="s">
        <v>85</v>
      </c>
      <c r="CD81" s="11" t="s">
        <v>85</v>
      </c>
      <c r="CE81" s="11">
        <v>0</v>
      </c>
      <c r="CF81" s="11" t="s">
        <v>85</v>
      </c>
      <c r="CG81" s="11" t="s">
        <v>85</v>
      </c>
      <c r="CH81" s="11">
        <v>0</v>
      </c>
      <c r="CI81" s="16">
        <f t="shared" si="13"/>
        <v>47661</v>
      </c>
      <c r="CJ81" s="11" t="s">
        <v>85</v>
      </c>
      <c r="CK81" s="11" t="s">
        <v>85</v>
      </c>
      <c r="CL81" s="19">
        <f t="shared" si="18"/>
        <v>0</v>
      </c>
      <c r="CM81" s="11">
        <v>80101600</v>
      </c>
      <c r="CN81" s="11" t="s">
        <v>968</v>
      </c>
      <c r="CO81" s="48" t="s">
        <v>899</v>
      </c>
      <c r="CP81" s="11" t="s">
        <v>41</v>
      </c>
      <c r="CQ81" s="42"/>
    </row>
    <row r="82" spans="1:97" s="27" customFormat="1" ht="17.25" hidden="1" customHeight="1" x14ac:dyDescent="0.15">
      <c r="A82" s="7">
        <v>81</v>
      </c>
      <c r="B82" s="7" t="s">
        <v>53</v>
      </c>
      <c r="C82" s="11" t="s">
        <v>969</v>
      </c>
      <c r="D82" s="58" t="s">
        <v>144</v>
      </c>
      <c r="E82" s="74" t="s">
        <v>16</v>
      </c>
      <c r="F82" s="98" t="s">
        <v>970</v>
      </c>
      <c r="G82" s="44" t="s">
        <v>31</v>
      </c>
      <c r="H82" s="11">
        <v>892099149</v>
      </c>
      <c r="I82" s="11">
        <v>0</v>
      </c>
      <c r="J82" s="10" t="s">
        <v>32</v>
      </c>
      <c r="K82" s="11" t="s">
        <v>79</v>
      </c>
      <c r="L82" s="16">
        <v>0</v>
      </c>
      <c r="M82" s="16">
        <f t="shared" ca="1" si="15"/>
        <v>46134</v>
      </c>
      <c r="N82" s="49">
        <f t="shared" ca="1" si="17"/>
        <v>126</v>
      </c>
      <c r="O82" s="11" t="s">
        <v>85</v>
      </c>
      <c r="P82" s="11" t="s">
        <v>85</v>
      </c>
      <c r="Q82" s="11" t="s">
        <v>245</v>
      </c>
      <c r="R82" s="11" t="s">
        <v>246</v>
      </c>
      <c r="S82" s="48" t="s">
        <v>971</v>
      </c>
      <c r="T82" s="11">
        <v>3015536379</v>
      </c>
      <c r="U82" s="11" t="s">
        <v>85</v>
      </c>
      <c r="V82" s="20" t="s">
        <v>85</v>
      </c>
      <c r="W82" s="10" t="s">
        <v>85</v>
      </c>
      <c r="X82" s="11" t="s">
        <v>972</v>
      </c>
      <c r="Y82" s="11" t="s">
        <v>895</v>
      </c>
      <c r="Z82" s="11" t="s">
        <v>132</v>
      </c>
      <c r="AA82" s="55" t="s">
        <v>828</v>
      </c>
      <c r="AB82" s="25">
        <v>52451248</v>
      </c>
      <c r="AC82" s="25">
        <v>3</v>
      </c>
      <c r="AD82" s="16" t="s">
        <v>20</v>
      </c>
      <c r="AE82" s="16">
        <v>45818</v>
      </c>
      <c r="AF82" s="16">
        <v>45834</v>
      </c>
      <c r="AG82" s="16">
        <v>47660</v>
      </c>
      <c r="AH82" s="49">
        <f t="shared" si="16"/>
        <v>1827</v>
      </c>
      <c r="AI82" s="50">
        <v>0</v>
      </c>
      <c r="AJ82" s="11" t="s">
        <v>252</v>
      </c>
      <c r="AK82" s="50" t="s">
        <v>85</v>
      </c>
      <c r="AL82" s="11" t="s">
        <v>85</v>
      </c>
      <c r="AM82" s="11" t="s">
        <v>85</v>
      </c>
      <c r="AN82" s="16" t="s">
        <v>85</v>
      </c>
      <c r="AO82" s="11" t="s">
        <v>85</v>
      </c>
      <c r="AP82" s="11" t="s">
        <v>66</v>
      </c>
      <c r="AQ82" s="11" t="s">
        <v>85</v>
      </c>
      <c r="AR82" s="11" t="s">
        <v>85</v>
      </c>
      <c r="AS82" s="10" t="s">
        <v>25</v>
      </c>
      <c r="AT82" s="60" t="s">
        <v>904</v>
      </c>
      <c r="AU82" s="11" t="s">
        <v>17</v>
      </c>
      <c r="AV82" s="8">
        <v>60351660</v>
      </c>
      <c r="AW82" s="10">
        <v>5</v>
      </c>
      <c r="AX82" s="11" t="s">
        <v>905</v>
      </c>
      <c r="AY82" s="11" t="s">
        <v>662</v>
      </c>
      <c r="AZ82" s="11" t="s">
        <v>85</v>
      </c>
      <c r="BA82" s="11" t="s">
        <v>85</v>
      </c>
      <c r="BB82" s="11" t="s">
        <v>133</v>
      </c>
      <c r="BC82" s="11" t="s">
        <v>85</v>
      </c>
      <c r="BD82" s="10" t="s">
        <v>70</v>
      </c>
      <c r="BE82" s="68">
        <v>0</v>
      </c>
      <c r="BF82" s="11" t="s">
        <v>85</v>
      </c>
      <c r="BG82" s="68">
        <v>0</v>
      </c>
      <c r="BH82" s="11">
        <v>0</v>
      </c>
      <c r="BI82" s="11" t="s">
        <v>85</v>
      </c>
      <c r="BJ82" s="11">
        <v>0</v>
      </c>
      <c r="BK82" s="30">
        <v>0</v>
      </c>
      <c r="BL82" s="11" t="s">
        <v>85</v>
      </c>
      <c r="BM82" s="11" t="s">
        <v>85</v>
      </c>
      <c r="BN82" s="68">
        <v>0</v>
      </c>
      <c r="BO82" s="11">
        <v>0</v>
      </c>
      <c r="BP82" s="11" t="s">
        <v>85</v>
      </c>
      <c r="BQ82" s="11" t="s">
        <v>85</v>
      </c>
      <c r="BR82" s="11">
        <v>0</v>
      </c>
      <c r="BS82" s="11">
        <v>0</v>
      </c>
      <c r="BT82" s="11" t="s">
        <v>85</v>
      </c>
      <c r="BU82" s="11" t="s">
        <v>85</v>
      </c>
      <c r="BV82" s="11">
        <v>0</v>
      </c>
      <c r="BW82" s="11" t="s">
        <v>85</v>
      </c>
      <c r="BX82" s="11" t="s">
        <v>85</v>
      </c>
      <c r="BY82" s="11" t="s">
        <v>85</v>
      </c>
      <c r="BZ82" s="11" t="s">
        <v>85</v>
      </c>
      <c r="CA82" s="11" t="s">
        <v>85</v>
      </c>
      <c r="CB82" s="11" t="s">
        <v>85</v>
      </c>
      <c r="CC82" s="11" t="s">
        <v>85</v>
      </c>
      <c r="CD82" s="11" t="s">
        <v>85</v>
      </c>
      <c r="CE82" s="11">
        <v>0</v>
      </c>
      <c r="CF82" s="11" t="s">
        <v>85</v>
      </c>
      <c r="CG82" s="11" t="s">
        <v>85</v>
      </c>
      <c r="CH82" s="11">
        <v>0</v>
      </c>
      <c r="CI82" s="16">
        <f t="shared" si="13"/>
        <v>47660</v>
      </c>
      <c r="CJ82" s="11" t="s">
        <v>85</v>
      </c>
      <c r="CK82" s="11" t="s">
        <v>85</v>
      </c>
      <c r="CL82" s="19">
        <f t="shared" si="18"/>
        <v>0</v>
      </c>
      <c r="CM82" s="11">
        <v>80101600</v>
      </c>
      <c r="CN82" s="11" t="s">
        <v>973</v>
      </c>
      <c r="CO82" s="48" t="s">
        <v>974</v>
      </c>
      <c r="CP82" s="11" t="s">
        <v>41</v>
      </c>
      <c r="CQ82" s="42"/>
    </row>
    <row r="83" spans="1:97" s="27" customFormat="1" ht="17.25" hidden="1" customHeight="1" x14ac:dyDescent="0.15">
      <c r="A83" s="7">
        <v>82</v>
      </c>
      <c r="B83" s="7" t="s">
        <v>53</v>
      </c>
      <c r="C83" s="11" t="s">
        <v>975</v>
      </c>
      <c r="D83" s="58" t="s">
        <v>144</v>
      </c>
      <c r="E83" s="74" t="s">
        <v>16</v>
      </c>
      <c r="F83" s="98" t="s">
        <v>976</v>
      </c>
      <c r="G83" s="44" t="s">
        <v>31</v>
      </c>
      <c r="H83" s="11">
        <v>800100514</v>
      </c>
      <c r="I83" s="11">
        <v>5</v>
      </c>
      <c r="J83" s="10" t="s">
        <v>32</v>
      </c>
      <c r="K83" s="11" t="s">
        <v>79</v>
      </c>
      <c r="L83" s="16">
        <v>0</v>
      </c>
      <c r="M83" s="16">
        <f t="shared" ca="1" si="15"/>
        <v>46134</v>
      </c>
      <c r="N83" s="49">
        <f t="shared" ca="1" si="17"/>
        <v>126</v>
      </c>
      <c r="O83" s="11" t="s">
        <v>85</v>
      </c>
      <c r="P83" s="11" t="s">
        <v>85</v>
      </c>
      <c r="Q83" s="11" t="s">
        <v>245</v>
      </c>
      <c r="R83" s="11" t="s">
        <v>246</v>
      </c>
      <c r="S83" s="48" t="s">
        <v>977</v>
      </c>
      <c r="T83" s="11">
        <v>2450276</v>
      </c>
      <c r="U83" s="11" t="s">
        <v>85</v>
      </c>
      <c r="V83" s="20" t="s">
        <v>85</v>
      </c>
      <c r="W83" s="10" t="s">
        <v>85</v>
      </c>
      <c r="X83" s="11" t="s">
        <v>978</v>
      </c>
      <c r="Y83" s="11" t="s">
        <v>895</v>
      </c>
      <c r="Z83" s="11" t="s">
        <v>132</v>
      </c>
      <c r="AA83" s="55" t="s">
        <v>828</v>
      </c>
      <c r="AB83" s="25">
        <v>52451248</v>
      </c>
      <c r="AC83" s="25">
        <v>3</v>
      </c>
      <c r="AD83" s="16" t="s">
        <v>20</v>
      </c>
      <c r="AE83" s="16">
        <v>45814</v>
      </c>
      <c r="AF83" s="16">
        <v>45834</v>
      </c>
      <c r="AG83" s="16">
        <v>47660</v>
      </c>
      <c r="AH83" s="49">
        <f t="shared" si="16"/>
        <v>1827</v>
      </c>
      <c r="AI83" s="50">
        <v>0</v>
      </c>
      <c r="AJ83" s="11" t="s">
        <v>252</v>
      </c>
      <c r="AK83" s="50" t="s">
        <v>85</v>
      </c>
      <c r="AL83" s="11" t="s">
        <v>85</v>
      </c>
      <c r="AM83" s="11" t="s">
        <v>85</v>
      </c>
      <c r="AN83" s="16" t="s">
        <v>85</v>
      </c>
      <c r="AO83" s="11" t="s">
        <v>85</v>
      </c>
      <c r="AP83" s="11" t="s">
        <v>66</v>
      </c>
      <c r="AQ83" s="11" t="s">
        <v>85</v>
      </c>
      <c r="AR83" s="11" t="s">
        <v>85</v>
      </c>
      <c r="AS83" s="10" t="s">
        <v>25</v>
      </c>
      <c r="AT83" s="60" t="s">
        <v>896</v>
      </c>
      <c r="AU83" s="11" t="s">
        <v>17</v>
      </c>
      <c r="AV83" s="8">
        <v>80815003</v>
      </c>
      <c r="AW83" s="10">
        <v>1</v>
      </c>
      <c r="AX83" s="11" t="s">
        <v>897</v>
      </c>
      <c r="AY83" s="11" t="s">
        <v>662</v>
      </c>
      <c r="AZ83" s="11" t="s">
        <v>85</v>
      </c>
      <c r="BA83" s="11" t="s">
        <v>85</v>
      </c>
      <c r="BB83" s="11" t="s">
        <v>133</v>
      </c>
      <c r="BC83" s="11" t="s">
        <v>85</v>
      </c>
      <c r="BD83" s="10" t="s">
        <v>70</v>
      </c>
      <c r="BE83" s="68">
        <v>0</v>
      </c>
      <c r="BF83" s="11" t="s">
        <v>85</v>
      </c>
      <c r="BG83" s="68">
        <v>0</v>
      </c>
      <c r="BH83" s="11">
        <v>0</v>
      </c>
      <c r="BI83" s="11" t="s">
        <v>85</v>
      </c>
      <c r="BJ83" s="11">
        <v>0</v>
      </c>
      <c r="BK83" s="30">
        <v>0</v>
      </c>
      <c r="BL83" s="11" t="s">
        <v>85</v>
      </c>
      <c r="BM83" s="11" t="s">
        <v>85</v>
      </c>
      <c r="BN83" s="68">
        <v>0</v>
      </c>
      <c r="BO83" s="11">
        <v>0</v>
      </c>
      <c r="BP83" s="11" t="s">
        <v>85</v>
      </c>
      <c r="BQ83" s="11" t="s">
        <v>85</v>
      </c>
      <c r="BR83" s="11">
        <v>0</v>
      </c>
      <c r="BS83" s="11">
        <v>0</v>
      </c>
      <c r="BT83" s="11" t="s">
        <v>85</v>
      </c>
      <c r="BU83" s="11" t="s">
        <v>85</v>
      </c>
      <c r="BV83" s="11">
        <v>0</v>
      </c>
      <c r="BW83" s="11" t="s">
        <v>85</v>
      </c>
      <c r="BX83" s="11" t="s">
        <v>85</v>
      </c>
      <c r="BY83" s="11" t="s">
        <v>85</v>
      </c>
      <c r="BZ83" s="11" t="s">
        <v>85</v>
      </c>
      <c r="CA83" s="11" t="s">
        <v>85</v>
      </c>
      <c r="CB83" s="11" t="s">
        <v>85</v>
      </c>
      <c r="CC83" s="11" t="s">
        <v>85</v>
      </c>
      <c r="CD83" s="11" t="s">
        <v>85</v>
      </c>
      <c r="CE83" s="11">
        <v>0</v>
      </c>
      <c r="CF83" s="11" t="s">
        <v>85</v>
      </c>
      <c r="CG83" s="11" t="s">
        <v>85</v>
      </c>
      <c r="CH83" s="11">
        <v>0</v>
      </c>
      <c r="CI83" s="16">
        <f t="shared" si="13"/>
        <v>47660</v>
      </c>
      <c r="CJ83" s="11" t="s">
        <v>85</v>
      </c>
      <c r="CK83" s="11" t="s">
        <v>85</v>
      </c>
      <c r="CL83" s="19">
        <f t="shared" si="18"/>
        <v>0</v>
      </c>
      <c r="CM83" s="11">
        <v>80101600</v>
      </c>
      <c r="CN83" s="11" t="s">
        <v>979</v>
      </c>
      <c r="CO83" s="48" t="s">
        <v>980</v>
      </c>
      <c r="CP83" s="11" t="s">
        <v>41</v>
      </c>
      <c r="CQ83" s="42"/>
    </row>
    <row r="84" spans="1:97" s="27" customFormat="1" ht="17.25" hidden="1" customHeight="1" x14ac:dyDescent="0.15">
      <c r="A84" s="7">
        <v>83</v>
      </c>
      <c r="B84" s="7" t="s">
        <v>53</v>
      </c>
      <c r="C84" s="11" t="s">
        <v>981</v>
      </c>
      <c r="D84" s="58" t="s">
        <v>144</v>
      </c>
      <c r="E84" s="74" t="s">
        <v>16</v>
      </c>
      <c r="F84" s="98" t="s">
        <v>982</v>
      </c>
      <c r="G84" s="44" t="s">
        <v>31</v>
      </c>
      <c r="H84" s="11">
        <v>800103318</v>
      </c>
      <c r="I84" s="11">
        <v>1</v>
      </c>
      <c r="J84" s="10" t="s">
        <v>32</v>
      </c>
      <c r="K84" s="11" t="s">
        <v>79</v>
      </c>
      <c r="L84" s="16">
        <v>0</v>
      </c>
      <c r="M84" s="16">
        <f t="shared" ca="1" si="15"/>
        <v>46134</v>
      </c>
      <c r="N84" s="49">
        <f t="shared" ca="1" si="17"/>
        <v>126</v>
      </c>
      <c r="O84" s="11" t="s">
        <v>85</v>
      </c>
      <c r="P84" s="11" t="s">
        <v>85</v>
      </c>
      <c r="Q84" s="11" t="s">
        <v>245</v>
      </c>
      <c r="R84" s="11" t="s">
        <v>246</v>
      </c>
      <c r="S84" s="48" t="s">
        <v>983</v>
      </c>
      <c r="T84" s="11">
        <v>3124934230</v>
      </c>
      <c r="U84" s="11" t="s">
        <v>85</v>
      </c>
      <c r="V84" s="20" t="s">
        <v>85</v>
      </c>
      <c r="W84" s="10" t="s">
        <v>85</v>
      </c>
      <c r="X84" s="11" t="s">
        <v>984</v>
      </c>
      <c r="Y84" s="11" t="s">
        <v>895</v>
      </c>
      <c r="Z84" s="11" t="s">
        <v>132</v>
      </c>
      <c r="AA84" s="55" t="s">
        <v>828</v>
      </c>
      <c r="AB84" s="25">
        <v>52451248</v>
      </c>
      <c r="AC84" s="25">
        <v>3</v>
      </c>
      <c r="AD84" s="16" t="s">
        <v>20</v>
      </c>
      <c r="AE84" s="16">
        <v>45814</v>
      </c>
      <c r="AF84" s="16">
        <v>45834</v>
      </c>
      <c r="AG84" s="16">
        <v>47660</v>
      </c>
      <c r="AH84" s="49">
        <f t="shared" si="16"/>
        <v>1827</v>
      </c>
      <c r="AI84" s="50">
        <v>0</v>
      </c>
      <c r="AJ84" s="11" t="s">
        <v>252</v>
      </c>
      <c r="AK84" s="50" t="s">
        <v>85</v>
      </c>
      <c r="AL84" s="11" t="s">
        <v>85</v>
      </c>
      <c r="AM84" s="11" t="s">
        <v>85</v>
      </c>
      <c r="AN84" s="16" t="s">
        <v>85</v>
      </c>
      <c r="AO84" s="11" t="s">
        <v>85</v>
      </c>
      <c r="AP84" s="11" t="s">
        <v>66</v>
      </c>
      <c r="AQ84" s="11" t="s">
        <v>85</v>
      </c>
      <c r="AR84" s="11" t="s">
        <v>85</v>
      </c>
      <c r="AS84" s="10" t="s">
        <v>25</v>
      </c>
      <c r="AT84" s="60" t="s">
        <v>896</v>
      </c>
      <c r="AU84" s="11" t="s">
        <v>17</v>
      </c>
      <c r="AV84" s="8">
        <v>80815003</v>
      </c>
      <c r="AW84" s="10">
        <v>1</v>
      </c>
      <c r="AX84" s="11" t="s">
        <v>897</v>
      </c>
      <c r="AY84" s="11" t="s">
        <v>662</v>
      </c>
      <c r="AZ84" s="11" t="s">
        <v>85</v>
      </c>
      <c r="BA84" s="11" t="s">
        <v>85</v>
      </c>
      <c r="BB84" s="11" t="s">
        <v>133</v>
      </c>
      <c r="BC84" s="11" t="s">
        <v>85</v>
      </c>
      <c r="BD84" s="10" t="s">
        <v>70</v>
      </c>
      <c r="BE84" s="68">
        <v>0</v>
      </c>
      <c r="BF84" s="11" t="s">
        <v>85</v>
      </c>
      <c r="BG84" s="68">
        <v>0</v>
      </c>
      <c r="BH84" s="11">
        <v>0</v>
      </c>
      <c r="BI84" s="11" t="s">
        <v>85</v>
      </c>
      <c r="BJ84" s="11">
        <v>0</v>
      </c>
      <c r="BK84" s="30">
        <v>0</v>
      </c>
      <c r="BL84" s="11" t="s">
        <v>85</v>
      </c>
      <c r="BM84" s="11" t="s">
        <v>85</v>
      </c>
      <c r="BN84" s="68">
        <v>0</v>
      </c>
      <c r="BO84" s="11">
        <v>0</v>
      </c>
      <c r="BP84" s="11" t="s">
        <v>85</v>
      </c>
      <c r="BQ84" s="11" t="s">
        <v>85</v>
      </c>
      <c r="BR84" s="11">
        <v>0</v>
      </c>
      <c r="BS84" s="11">
        <v>0</v>
      </c>
      <c r="BT84" s="11" t="s">
        <v>85</v>
      </c>
      <c r="BU84" s="11" t="s">
        <v>85</v>
      </c>
      <c r="BV84" s="11">
        <v>0</v>
      </c>
      <c r="BW84" s="11" t="s">
        <v>85</v>
      </c>
      <c r="BX84" s="11" t="s">
        <v>85</v>
      </c>
      <c r="BY84" s="11" t="s">
        <v>85</v>
      </c>
      <c r="BZ84" s="11" t="s">
        <v>85</v>
      </c>
      <c r="CA84" s="11" t="s">
        <v>85</v>
      </c>
      <c r="CB84" s="11" t="s">
        <v>85</v>
      </c>
      <c r="CC84" s="11" t="s">
        <v>85</v>
      </c>
      <c r="CD84" s="11" t="s">
        <v>85</v>
      </c>
      <c r="CE84" s="11">
        <v>0</v>
      </c>
      <c r="CF84" s="11" t="s">
        <v>85</v>
      </c>
      <c r="CG84" s="11" t="s">
        <v>85</v>
      </c>
      <c r="CH84" s="11">
        <v>0</v>
      </c>
      <c r="CI84" s="16">
        <f t="shared" si="13"/>
        <v>47660</v>
      </c>
      <c r="CJ84" s="11" t="s">
        <v>85</v>
      </c>
      <c r="CK84" s="11" t="s">
        <v>85</v>
      </c>
      <c r="CL84" s="19">
        <f t="shared" si="18"/>
        <v>0</v>
      </c>
      <c r="CM84" s="11">
        <v>80101600</v>
      </c>
      <c r="CN84" s="11" t="s">
        <v>985</v>
      </c>
      <c r="CO84" s="48" t="s">
        <v>986</v>
      </c>
      <c r="CP84" s="11" t="s">
        <v>41</v>
      </c>
      <c r="CQ84" s="42"/>
    </row>
    <row r="85" spans="1:97" s="27" customFormat="1" ht="17.25" hidden="1" customHeight="1" x14ac:dyDescent="0.15">
      <c r="A85" s="7">
        <v>84</v>
      </c>
      <c r="B85" s="7" t="s">
        <v>53</v>
      </c>
      <c r="C85" s="23" t="s">
        <v>987</v>
      </c>
      <c r="D85" s="58" t="s">
        <v>144</v>
      </c>
      <c r="E85" s="74" t="s">
        <v>16</v>
      </c>
      <c r="F85" s="98" t="s">
        <v>988</v>
      </c>
      <c r="G85" s="44" t="s">
        <v>31</v>
      </c>
      <c r="H85" s="11">
        <v>891180009</v>
      </c>
      <c r="I85" s="11">
        <v>1</v>
      </c>
      <c r="J85" s="10" t="s">
        <v>32</v>
      </c>
      <c r="K85" s="11" t="s">
        <v>79</v>
      </c>
      <c r="L85" s="16">
        <v>0</v>
      </c>
      <c r="M85" s="16">
        <f t="shared" ca="1" si="15"/>
        <v>46134</v>
      </c>
      <c r="N85" s="49">
        <f t="shared" ca="1" si="17"/>
        <v>126</v>
      </c>
      <c r="O85" s="11" t="s">
        <v>85</v>
      </c>
      <c r="P85" s="11" t="s">
        <v>85</v>
      </c>
      <c r="Q85" s="11" t="s">
        <v>245</v>
      </c>
      <c r="R85" s="11" t="s">
        <v>246</v>
      </c>
      <c r="S85" s="48" t="s">
        <v>989</v>
      </c>
      <c r="T85" s="11">
        <v>8714472</v>
      </c>
      <c r="U85" s="11" t="s">
        <v>85</v>
      </c>
      <c r="V85" s="20" t="s">
        <v>85</v>
      </c>
      <c r="W85" s="10" t="s">
        <v>85</v>
      </c>
      <c r="X85" s="11" t="s">
        <v>990</v>
      </c>
      <c r="Y85" s="11" t="s">
        <v>895</v>
      </c>
      <c r="Z85" s="11" t="s">
        <v>132</v>
      </c>
      <c r="AA85" s="55" t="s">
        <v>828</v>
      </c>
      <c r="AB85" s="25">
        <v>52451248</v>
      </c>
      <c r="AC85" s="25">
        <v>3</v>
      </c>
      <c r="AD85" s="16" t="s">
        <v>20</v>
      </c>
      <c r="AE85" s="16">
        <v>45848</v>
      </c>
      <c r="AF85" s="16">
        <v>45880</v>
      </c>
      <c r="AG85" s="16">
        <v>47706</v>
      </c>
      <c r="AH85" s="49">
        <f t="shared" si="16"/>
        <v>1827</v>
      </c>
      <c r="AI85" s="50">
        <v>0</v>
      </c>
      <c r="AJ85" s="11" t="s">
        <v>252</v>
      </c>
      <c r="AK85" s="50" t="s">
        <v>85</v>
      </c>
      <c r="AL85" s="11" t="s">
        <v>85</v>
      </c>
      <c r="AM85" s="11" t="s">
        <v>85</v>
      </c>
      <c r="AN85" s="16" t="s">
        <v>85</v>
      </c>
      <c r="AO85" s="11" t="s">
        <v>85</v>
      </c>
      <c r="AP85" s="11" t="s">
        <v>66</v>
      </c>
      <c r="AQ85" s="11" t="s">
        <v>85</v>
      </c>
      <c r="AR85" s="11" t="s">
        <v>85</v>
      </c>
      <c r="AS85" s="10" t="s">
        <v>25</v>
      </c>
      <c r="AT85" s="60" t="s">
        <v>916</v>
      </c>
      <c r="AU85" s="11" t="s">
        <v>17</v>
      </c>
      <c r="AV85" s="8">
        <v>1030543767</v>
      </c>
      <c r="AW85" s="10">
        <v>0</v>
      </c>
      <c r="AX85" s="11" t="s">
        <v>917</v>
      </c>
      <c r="AY85" s="11" t="s">
        <v>662</v>
      </c>
      <c r="AZ85" s="11" t="s">
        <v>85</v>
      </c>
      <c r="BA85" s="11" t="s">
        <v>85</v>
      </c>
      <c r="BB85" s="11" t="s">
        <v>133</v>
      </c>
      <c r="BC85" s="11" t="s">
        <v>85</v>
      </c>
      <c r="BD85" s="10" t="s">
        <v>70</v>
      </c>
      <c r="BE85" s="68">
        <v>0</v>
      </c>
      <c r="BF85" s="11" t="s">
        <v>85</v>
      </c>
      <c r="BG85" s="68">
        <v>0</v>
      </c>
      <c r="BH85" s="11">
        <v>0</v>
      </c>
      <c r="BI85" s="11" t="s">
        <v>85</v>
      </c>
      <c r="BJ85" s="11">
        <v>0</v>
      </c>
      <c r="BK85" s="30">
        <v>0</v>
      </c>
      <c r="BL85" s="11" t="s">
        <v>85</v>
      </c>
      <c r="BM85" s="11" t="s">
        <v>85</v>
      </c>
      <c r="BN85" s="68">
        <v>0</v>
      </c>
      <c r="BO85" s="11">
        <v>0</v>
      </c>
      <c r="BP85" s="11" t="s">
        <v>85</v>
      </c>
      <c r="BQ85" s="11" t="s">
        <v>85</v>
      </c>
      <c r="BR85" s="11">
        <v>0</v>
      </c>
      <c r="BS85" s="11">
        <v>0</v>
      </c>
      <c r="BT85" s="11" t="s">
        <v>85</v>
      </c>
      <c r="BU85" s="11" t="s">
        <v>85</v>
      </c>
      <c r="BV85" s="11">
        <v>0</v>
      </c>
      <c r="BW85" s="11" t="s">
        <v>85</v>
      </c>
      <c r="BX85" s="11" t="s">
        <v>85</v>
      </c>
      <c r="BY85" s="11" t="s">
        <v>85</v>
      </c>
      <c r="BZ85" s="11" t="s">
        <v>85</v>
      </c>
      <c r="CA85" s="11" t="s">
        <v>85</v>
      </c>
      <c r="CB85" s="11" t="s">
        <v>85</v>
      </c>
      <c r="CC85" s="11" t="s">
        <v>85</v>
      </c>
      <c r="CD85" s="11" t="s">
        <v>85</v>
      </c>
      <c r="CE85" s="11">
        <v>0</v>
      </c>
      <c r="CF85" s="11" t="s">
        <v>85</v>
      </c>
      <c r="CG85" s="11" t="s">
        <v>85</v>
      </c>
      <c r="CH85" s="11">
        <v>0</v>
      </c>
      <c r="CI85" s="16">
        <f t="shared" si="13"/>
        <v>47706</v>
      </c>
      <c r="CJ85" s="11" t="s">
        <v>85</v>
      </c>
      <c r="CK85" s="11" t="s">
        <v>85</v>
      </c>
      <c r="CL85" s="19">
        <f t="shared" si="18"/>
        <v>0</v>
      </c>
      <c r="CM85" s="11">
        <v>80101600</v>
      </c>
      <c r="CN85" s="11" t="s">
        <v>991</v>
      </c>
      <c r="CO85" s="48" t="s">
        <v>992</v>
      </c>
      <c r="CP85" s="11" t="s">
        <v>41</v>
      </c>
      <c r="CQ85" s="42"/>
    </row>
    <row r="86" spans="1:97" s="27" customFormat="1" ht="17.25" hidden="1" customHeight="1" x14ac:dyDescent="0.15">
      <c r="A86" s="7">
        <v>85</v>
      </c>
      <c r="B86" s="7" t="s">
        <v>53</v>
      </c>
      <c r="C86" s="23" t="s">
        <v>993</v>
      </c>
      <c r="D86" s="58" t="s">
        <v>144</v>
      </c>
      <c r="E86" s="74" t="s">
        <v>16</v>
      </c>
      <c r="F86" s="98" t="s">
        <v>994</v>
      </c>
      <c r="G86" s="44" t="s">
        <v>31</v>
      </c>
      <c r="H86" s="11">
        <v>800099061</v>
      </c>
      <c r="I86" s="11">
        <v>7</v>
      </c>
      <c r="J86" s="10" t="s">
        <v>32</v>
      </c>
      <c r="K86" s="11" t="s">
        <v>79</v>
      </c>
      <c r="L86" s="16">
        <v>0</v>
      </c>
      <c r="M86" s="16">
        <f t="shared" ca="1" si="15"/>
        <v>46134</v>
      </c>
      <c r="N86" s="49">
        <f t="shared" ca="1" si="17"/>
        <v>126</v>
      </c>
      <c r="O86" s="11" t="s">
        <v>85</v>
      </c>
      <c r="P86" s="11" t="s">
        <v>85</v>
      </c>
      <c r="Q86" s="11" t="s">
        <v>245</v>
      </c>
      <c r="R86" s="11" t="s">
        <v>246</v>
      </c>
      <c r="S86" s="48" t="s">
        <v>995</v>
      </c>
      <c r="T86" s="11">
        <v>7235193</v>
      </c>
      <c r="U86" s="11" t="s">
        <v>85</v>
      </c>
      <c r="V86" s="20" t="s">
        <v>85</v>
      </c>
      <c r="W86" s="10" t="s">
        <v>85</v>
      </c>
      <c r="X86" s="11" t="s">
        <v>996</v>
      </c>
      <c r="Y86" s="11" t="s">
        <v>895</v>
      </c>
      <c r="Z86" s="11" t="s">
        <v>132</v>
      </c>
      <c r="AA86" s="55" t="s">
        <v>828</v>
      </c>
      <c r="AB86" s="25">
        <v>52451248</v>
      </c>
      <c r="AC86" s="25">
        <v>3</v>
      </c>
      <c r="AD86" s="16" t="s">
        <v>20</v>
      </c>
      <c r="AE86" s="16">
        <v>45826</v>
      </c>
      <c r="AF86" s="16">
        <v>45894</v>
      </c>
      <c r="AG86" s="16">
        <v>47720</v>
      </c>
      <c r="AH86" s="49">
        <f t="shared" si="16"/>
        <v>1827</v>
      </c>
      <c r="AI86" s="50">
        <v>0</v>
      </c>
      <c r="AJ86" s="11" t="s">
        <v>252</v>
      </c>
      <c r="AK86" s="50" t="s">
        <v>85</v>
      </c>
      <c r="AL86" s="11" t="s">
        <v>85</v>
      </c>
      <c r="AM86" s="11" t="s">
        <v>85</v>
      </c>
      <c r="AN86" s="16" t="s">
        <v>85</v>
      </c>
      <c r="AO86" s="11" t="s">
        <v>85</v>
      </c>
      <c r="AP86" s="11" t="s">
        <v>66</v>
      </c>
      <c r="AQ86" s="11" t="s">
        <v>85</v>
      </c>
      <c r="AR86" s="11" t="s">
        <v>85</v>
      </c>
      <c r="AS86" s="10" t="s">
        <v>25</v>
      </c>
      <c r="AT86" s="8" t="s">
        <v>904</v>
      </c>
      <c r="AU86" s="11" t="s">
        <v>17</v>
      </c>
      <c r="AV86" s="8">
        <v>60351660</v>
      </c>
      <c r="AW86" s="10">
        <v>5</v>
      </c>
      <c r="AX86" s="11" t="s">
        <v>905</v>
      </c>
      <c r="AY86" s="11" t="s">
        <v>662</v>
      </c>
      <c r="AZ86" s="11" t="s">
        <v>85</v>
      </c>
      <c r="BA86" s="11" t="s">
        <v>85</v>
      </c>
      <c r="BB86" s="11" t="s">
        <v>133</v>
      </c>
      <c r="BC86" s="11" t="s">
        <v>85</v>
      </c>
      <c r="BD86" s="10" t="s">
        <v>70</v>
      </c>
      <c r="BE86" s="68">
        <v>0</v>
      </c>
      <c r="BF86" s="11" t="s">
        <v>85</v>
      </c>
      <c r="BG86" s="68">
        <v>0</v>
      </c>
      <c r="BH86" s="11">
        <v>0</v>
      </c>
      <c r="BI86" s="11" t="s">
        <v>85</v>
      </c>
      <c r="BJ86" s="11">
        <v>0</v>
      </c>
      <c r="BK86" s="30">
        <v>0</v>
      </c>
      <c r="BL86" s="11" t="s">
        <v>85</v>
      </c>
      <c r="BM86" s="11" t="s">
        <v>85</v>
      </c>
      <c r="BN86" s="68">
        <v>0</v>
      </c>
      <c r="BO86" s="11">
        <v>0</v>
      </c>
      <c r="BP86" s="11" t="s">
        <v>85</v>
      </c>
      <c r="BQ86" s="11" t="s">
        <v>85</v>
      </c>
      <c r="BR86" s="11">
        <v>0</v>
      </c>
      <c r="BS86" s="11">
        <v>0</v>
      </c>
      <c r="BT86" s="11" t="s">
        <v>85</v>
      </c>
      <c r="BU86" s="11" t="s">
        <v>85</v>
      </c>
      <c r="BV86" s="11">
        <v>0</v>
      </c>
      <c r="BW86" s="11" t="s">
        <v>85</v>
      </c>
      <c r="BX86" s="11" t="s">
        <v>85</v>
      </c>
      <c r="BY86" s="11" t="s">
        <v>85</v>
      </c>
      <c r="BZ86" s="11" t="s">
        <v>85</v>
      </c>
      <c r="CA86" s="11" t="s">
        <v>85</v>
      </c>
      <c r="CB86" s="11" t="s">
        <v>85</v>
      </c>
      <c r="CC86" s="11" t="s">
        <v>85</v>
      </c>
      <c r="CD86" s="11" t="s">
        <v>85</v>
      </c>
      <c r="CE86" s="11">
        <v>0</v>
      </c>
      <c r="CF86" s="11" t="s">
        <v>85</v>
      </c>
      <c r="CG86" s="11" t="s">
        <v>85</v>
      </c>
      <c r="CH86" s="11">
        <v>0</v>
      </c>
      <c r="CI86" s="16">
        <f t="shared" si="13"/>
        <v>47720</v>
      </c>
      <c r="CJ86" s="11" t="s">
        <v>85</v>
      </c>
      <c r="CK86" s="11" t="s">
        <v>85</v>
      </c>
      <c r="CL86" s="19">
        <f t="shared" si="18"/>
        <v>0</v>
      </c>
      <c r="CM86" s="11">
        <v>80101600</v>
      </c>
      <c r="CN86" s="11" t="s">
        <v>997</v>
      </c>
      <c r="CO86" s="48" t="s">
        <v>998</v>
      </c>
      <c r="CP86" s="11" t="s">
        <v>41</v>
      </c>
      <c r="CQ86" s="42"/>
    </row>
    <row r="87" spans="1:97" s="27" customFormat="1" ht="17.25" hidden="1" customHeight="1" x14ac:dyDescent="0.15">
      <c r="A87" s="7">
        <v>86</v>
      </c>
      <c r="B87" s="7" t="s">
        <v>28</v>
      </c>
      <c r="C87" s="11" t="s">
        <v>999</v>
      </c>
      <c r="D87" s="58" t="s">
        <v>15</v>
      </c>
      <c r="E87" s="74" t="s">
        <v>16</v>
      </c>
      <c r="F87" s="98" t="s">
        <v>1000</v>
      </c>
      <c r="G87" s="44" t="s">
        <v>17</v>
      </c>
      <c r="H87" s="11">
        <v>51705761</v>
      </c>
      <c r="I87" s="11">
        <v>9</v>
      </c>
      <c r="J87" s="10" t="s">
        <v>18</v>
      </c>
      <c r="K87" s="11" t="s">
        <v>79</v>
      </c>
      <c r="L87" s="16">
        <v>23132</v>
      </c>
      <c r="M87" s="16">
        <f t="shared" ca="1" si="15"/>
        <v>46134</v>
      </c>
      <c r="N87" s="49">
        <f t="shared" ca="1" si="17"/>
        <v>63</v>
      </c>
      <c r="O87" s="11" t="s">
        <v>1001</v>
      </c>
      <c r="P87" s="11" t="s">
        <v>1002</v>
      </c>
      <c r="Q87" s="11" t="s">
        <v>245</v>
      </c>
      <c r="R87" s="11" t="s">
        <v>246</v>
      </c>
      <c r="S87" s="48" t="s">
        <v>1003</v>
      </c>
      <c r="T87" s="11">
        <v>3185210678</v>
      </c>
      <c r="U87" s="11" t="s">
        <v>85</v>
      </c>
      <c r="V87" s="20" t="s">
        <v>85</v>
      </c>
      <c r="W87" s="10" t="s">
        <v>85</v>
      </c>
      <c r="X87" s="11" t="s">
        <v>1004</v>
      </c>
      <c r="Y87" s="11" t="s">
        <v>1005</v>
      </c>
      <c r="Z87" s="11" t="s">
        <v>112</v>
      </c>
      <c r="AA87" s="10" t="s">
        <v>828</v>
      </c>
      <c r="AB87" s="11">
        <v>52451248</v>
      </c>
      <c r="AC87" s="11">
        <v>3</v>
      </c>
      <c r="AD87" s="16" t="s">
        <v>20</v>
      </c>
      <c r="AE87" s="16">
        <v>45813</v>
      </c>
      <c r="AF87" s="16">
        <v>45814</v>
      </c>
      <c r="AG87" s="16">
        <v>46022</v>
      </c>
      <c r="AH87" s="49">
        <f t="shared" si="16"/>
        <v>209</v>
      </c>
      <c r="AI87" s="50">
        <v>63000000</v>
      </c>
      <c r="AJ87" s="11" t="s">
        <v>252</v>
      </c>
      <c r="AK87" s="50">
        <v>9000000</v>
      </c>
      <c r="AL87" s="11">
        <v>2925</v>
      </c>
      <c r="AM87" s="11">
        <v>69025</v>
      </c>
      <c r="AN87" s="16">
        <v>45813</v>
      </c>
      <c r="AO87" s="11" t="s">
        <v>266</v>
      </c>
      <c r="AP87" s="11" t="s">
        <v>66</v>
      </c>
      <c r="AQ87" s="11" t="s">
        <v>85</v>
      </c>
      <c r="AR87" s="11" t="s">
        <v>85</v>
      </c>
      <c r="AS87" s="10" t="s">
        <v>25</v>
      </c>
      <c r="AT87" s="11" t="s">
        <v>856</v>
      </c>
      <c r="AU87" s="11" t="s">
        <v>17</v>
      </c>
      <c r="AV87" s="10">
        <v>79283776</v>
      </c>
      <c r="AW87" s="11">
        <v>8</v>
      </c>
      <c r="AX87" s="11" t="s">
        <v>857</v>
      </c>
      <c r="AY87" s="11" t="s">
        <v>112</v>
      </c>
      <c r="AZ87" s="11" t="s">
        <v>85</v>
      </c>
      <c r="BA87" s="11" t="s">
        <v>85</v>
      </c>
      <c r="BB87" s="11" t="s">
        <v>133</v>
      </c>
      <c r="BC87" s="11" t="s">
        <v>85</v>
      </c>
      <c r="BD87" s="11" t="s">
        <v>70</v>
      </c>
      <c r="BE87" s="68">
        <v>0</v>
      </c>
      <c r="BF87" s="11" t="s">
        <v>85</v>
      </c>
      <c r="BG87" s="68">
        <v>0</v>
      </c>
      <c r="BH87" s="11">
        <v>0</v>
      </c>
      <c r="BI87" s="11" t="s">
        <v>85</v>
      </c>
      <c r="BJ87" s="11">
        <v>0</v>
      </c>
      <c r="BK87" s="30">
        <v>0</v>
      </c>
      <c r="BL87" s="11" t="s">
        <v>85</v>
      </c>
      <c r="BM87" s="11" t="s">
        <v>85</v>
      </c>
      <c r="BN87" s="68">
        <v>0</v>
      </c>
      <c r="BO87" s="11">
        <v>0</v>
      </c>
      <c r="BP87" s="11" t="s">
        <v>85</v>
      </c>
      <c r="BQ87" s="11" t="s">
        <v>85</v>
      </c>
      <c r="BR87" s="11">
        <v>0</v>
      </c>
      <c r="BS87" s="11">
        <v>0</v>
      </c>
      <c r="BT87" s="11" t="s">
        <v>85</v>
      </c>
      <c r="BU87" s="11" t="s">
        <v>85</v>
      </c>
      <c r="BV87" s="11">
        <v>0</v>
      </c>
      <c r="BW87" s="11" t="s">
        <v>85</v>
      </c>
      <c r="BX87" s="11" t="s">
        <v>85</v>
      </c>
      <c r="BY87" s="11" t="s">
        <v>85</v>
      </c>
      <c r="BZ87" s="11" t="s">
        <v>85</v>
      </c>
      <c r="CA87" s="11" t="s">
        <v>85</v>
      </c>
      <c r="CB87" s="11" t="s">
        <v>85</v>
      </c>
      <c r="CC87" s="11" t="s">
        <v>85</v>
      </c>
      <c r="CD87" s="11" t="s">
        <v>85</v>
      </c>
      <c r="CE87" s="11">
        <v>0</v>
      </c>
      <c r="CF87" s="11" t="s">
        <v>85</v>
      </c>
      <c r="CG87" s="11" t="s">
        <v>85</v>
      </c>
      <c r="CH87" s="11">
        <v>0</v>
      </c>
      <c r="CI87" s="16">
        <f t="shared" si="13"/>
        <v>46022</v>
      </c>
      <c r="CJ87" s="16" t="s">
        <v>85</v>
      </c>
      <c r="CK87" s="11" t="s">
        <v>85</v>
      </c>
      <c r="CL87" s="19">
        <f t="shared" si="18"/>
        <v>63000000</v>
      </c>
      <c r="CM87" s="11">
        <v>80111600</v>
      </c>
      <c r="CN87" s="11" t="s">
        <v>1006</v>
      </c>
      <c r="CO87" s="48" t="s">
        <v>1007</v>
      </c>
      <c r="CP87" s="11" t="s">
        <v>41</v>
      </c>
      <c r="CQ87" s="42"/>
    </row>
    <row r="88" spans="1:97" s="27" customFormat="1" ht="17.25" hidden="1" customHeight="1" x14ac:dyDescent="0.15">
      <c r="A88" s="7">
        <v>87</v>
      </c>
      <c r="B88" s="7" t="s">
        <v>28</v>
      </c>
      <c r="C88" s="23" t="s">
        <v>1008</v>
      </c>
      <c r="D88" s="58" t="s">
        <v>127</v>
      </c>
      <c r="E88" s="74" t="s">
        <v>16</v>
      </c>
      <c r="F88" s="98" t="s">
        <v>1009</v>
      </c>
      <c r="G88" s="44" t="s">
        <v>31</v>
      </c>
      <c r="H88" s="11">
        <v>830122983</v>
      </c>
      <c r="I88" s="11">
        <v>1</v>
      </c>
      <c r="J88" s="10" t="s">
        <v>32</v>
      </c>
      <c r="K88" s="11" t="s">
        <v>79</v>
      </c>
      <c r="L88" s="16">
        <v>0</v>
      </c>
      <c r="M88" s="16">
        <f t="shared" ca="1" si="15"/>
        <v>46134</v>
      </c>
      <c r="N88" s="49">
        <f t="shared" ca="1" si="17"/>
        <v>126</v>
      </c>
      <c r="O88" s="11" t="s">
        <v>85</v>
      </c>
      <c r="P88" s="11" t="s">
        <v>85</v>
      </c>
      <c r="Q88" s="11" t="s">
        <v>245</v>
      </c>
      <c r="R88" s="11" t="s">
        <v>246</v>
      </c>
      <c r="S88" s="48" t="s">
        <v>1010</v>
      </c>
      <c r="T88" s="11">
        <v>6501550</v>
      </c>
      <c r="U88" s="11" t="s">
        <v>85</v>
      </c>
      <c r="V88" s="20" t="s">
        <v>85</v>
      </c>
      <c r="W88" s="10" t="s">
        <v>85</v>
      </c>
      <c r="X88" s="11" t="s">
        <v>1011</v>
      </c>
      <c r="Y88" s="11" t="s">
        <v>1012</v>
      </c>
      <c r="Z88" s="11" t="s">
        <v>100</v>
      </c>
      <c r="AA88" s="25" t="s">
        <v>267</v>
      </c>
      <c r="AB88" s="25">
        <v>98696695</v>
      </c>
      <c r="AC88" s="55">
        <v>1</v>
      </c>
      <c r="AD88" s="16" t="s">
        <v>20</v>
      </c>
      <c r="AE88" s="16">
        <v>45825</v>
      </c>
      <c r="AF88" s="16">
        <v>45828</v>
      </c>
      <c r="AG88" s="16">
        <v>46022</v>
      </c>
      <c r="AH88" s="49">
        <f t="shared" si="16"/>
        <v>195</v>
      </c>
      <c r="AI88" s="50">
        <v>174830288</v>
      </c>
      <c r="AJ88" s="11" t="s">
        <v>85</v>
      </c>
      <c r="AK88" s="50" t="s">
        <v>85</v>
      </c>
      <c r="AL88" s="11">
        <v>10925</v>
      </c>
      <c r="AM88" s="11" t="s">
        <v>85</v>
      </c>
      <c r="AN88" s="16" t="s">
        <v>85</v>
      </c>
      <c r="AO88" s="11" t="s">
        <v>85</v>
      </c>
      <c r="AP88" s="11" t="s">
        <v>66</v>
      </c>
      <c r="AQ88" s="11" t="s">
        <v>85</v>
      </c>
      <c r="AR88" s="11" t="s">
        <v>85</v>
      </c>
      <c r="AS88" s="10" t="s">
        <v>25</v>
      </c>
      <c r="AT88" s="11" t="s">
        <v>1013</v>
      </c>
      <c r="AU88" s="11" t="s">
        <v>17</v>
      </c>
      <c r="AV88" s="11">
        <v>1144075534</v>
      </c>
      <c r="AW88" s="10">
        <v>7</v>
      </c>
      <c r="AX88" s="11" t="s">
        <v>1014</v>
      </c>
      <c r="AY88" s="11" t="str">
        <f>Z88</f>
        <v>Oficina de Saberes y Conocimientos Estratégicos</v>
      </c>
      <c r="AZ88" s="16">
        <v>45826</v>
      </c>
      <c r="BA88" s="16">
        <v>45825</v>
      </c>
      <c r="BB88" s="11" t="s">
        <v>113</v>
      </c>
      <c r="BC88" s="11" t="s">
        <v>106</v>
      </c>
      <c r="BD88" s="10" t="s">
        <v>26</v>
      </c>
      <c r="BE88" s="68">
        <v>0</v>
      </c>
      <c r="BF88" s="11" t="s">
        <v>85</v>
      </c>
      <c r="BG88" s="68">
        <v>0</v>
      </c>
      <c r="BH88" s="11">
        <v>0</v>
      </c>
      <c r="BI88" s="11" t="s">
        <v>85</v>
      </c>
      <c r="BJ88" s="11">
        <v>0</v>
      </c>
      <c r="BK88" s="30">
        <v>0</v>
      </c>
      <c r="BL88" s="11" t="s">
        <v>85</v>
      </c>
      <c r="BM88" s="11" t="s">
        <v>85</v>
      </c>
      <c r="BN88" s="68">
        <v>0</v>
      </c>
      <c r="BO88" s="11">
        <v>0</v>
      </c>
      <c r="BP88" s="11" t="s">
        <v>85</v>
      </c>
      <c r="BQ88" s="11" t="s">
        <v>85</v>
      </c>
      <c r="BR88" s="11">
        <v>0</v>
      </c>
      <c r="BS88" s="11">
        <v>0</v>
      </c>
      <c r="BT88" s="11" t="s">
        <v>85</v>
      </c>
      <c r="BU88" s="11" t="s">
        <v>85</v>
      </c>
      <c r="BV88" s="11">
        <v>0</v>
      </c>
      <c r="BW88" s="11" t="s">
        <v>85</v>
      </c>
      <c r="BX88" s="11" t="s">
        <v>85</v>
      </c>
      <c r="BY88" s="11" t="s">
        <v>85</v>
      </c>
      <c r="BZ88" s="11" t="s">
        <v>85</v>
      </c>
      <c r="CA88" s="11" t="s">
        <v>85</v>
      </c>
      <c r="CB88" s="11" t="s">
        <v>85</v>
      </c>
      <c r="CC88" s="11" t="s">
        <v>85</v>
      </c>
      <c r="CD88" s="11" t="s">
        <v>85</v>
      </c>
      <c r="CE88" s="11">
        <v>0</v>
      </c>
      <c r="CF88" s="11" t="s">
        <v>85</v>
      </c>
      <c r="CG88" s="11" t="s">
        <v>85</v>
      </c>
      <c r="CH88" s="11">
        <v>0</v>
      </c>
      <c r="CI88" s="16">
        <f t="shared" si="13"/>
        <v>46022</v>
      </c>
      <c r="CJ88" s="11" t="s">
        <v>85</v>
      </c>
      <c r="CK88" s="11" t="s">
        <v>85</v>
      </c>
      <c r="CL88" s="19">
        <f t="shared" si="18"/>
        <v>174830288</v>
      </c>
      <c r="CM88" s="11">
        <v>41113700</v>
      </c>
      <c r="CN88" s="11" t="s">
        <v>1015</v>
      </c>
      <c r="CO88" s="48" t="s">
        <v>1016</v>
      </c>
      <c r="CP88" s="11" t="s">
        <v>41</v>
      </c>
      <c r="CQ88" s="42"/>
    </row>
    <row r="89" spans="1:97" s="27" customFormat="1" ht="17.25" hidden="1" customHeight="1" x14ac:dyDescent="0.15">
      <c r="A89" s="7">
        <v>88</v>
      </c>
      <c r="B89" s="7" t="s">
        <v>72</v>
      </c>
      <c r="C89" s="11" t="s">
        <v>1017</v>
      </c>
      <c r="D89" s="58" t="s">
        <v>15</v>
      </c>
      <c r="E89" s="74" t="s">
        <v>16</v>
      </c>
      <c r="F89" s="98" t="s">
        <v>1018</v>
      </c>
      <c r="G89" s="44" t="s">
        <v>17</v>
      </c>
      <c r="H89" s="11">
        <v>1085265047</v>
      </c>
      <c r="I89" s="11">
        <v>3</v>
      </c>
      <c r="J89" s="10" t="s">
        <v>18</v>
      </c>
      <c r="K89" s="11" t="s">
        <v>79</v>
      </c>
      <c r="L89" s="16">
        <v>32288</v>
      </c>
      <c r="M89" s="16">
        <f t="shared" ca="1" si="15"/>
        <v>46134</v>
      </c>
      <c r="N89" s="49">
        <f t="shared" ca="1" si="17"/>
        <v>38</v>
      </c>
      <c r="O89" s="11" t="s">
        <v>1019</v>
      </c>
      <c r="P89" s="11" t="s">
        <v>1020</v>
      </c>
      <c r="Q89" s="11" t="s">
        <v>245</v>
      </c>
      <c r="R89" s="11" t="s">
        <v>246</v>
      </c>
      <c r="S89" s="48" t="s">
        <v>1021</v>
      </c>
      <c r="T89" s="11">
        <v>3188088007</v>
      </c>
      <c r="U89" s="11" t="s">
        <v>85</v>
      </c>
      <c r="V89" s="20" t="s">
        <v>85</v>
      </c>
      <c r="W89" s="10" t="s">
        <v>85</v>
      </c>
      <c r="X89" s="11" t="s">
        <v>1022</v>
      </c>
      <c r="Y89" s="11" t="s">
        <v>1023</v>
      </c>
      <c r="Z89" s="11" t="s">
        <v>155</v>
      </c>
      <c r="AA89" s="55" t="s">
        <v>828</v>
      </c>
      <c r="AB89" s="25">
        <v>52451248</v>
      </c>
      <c r="AC89" s="25">
        <v>3</v>
      </c>
      <c r="AD89" s="16" t="s">
        <v>20</v>
      </c>
      <c r="AE89" s="16">
        <v>45828</v>
      </c>
      <c r="AF89" s="16">
        <v>45828</v>
      </c>
      <c r="AG89" s="16">
        <v>46022</v>
      </c>
      <c r="AH89" s="49">
        <f t="shared" si="16"/>
        <v>195</v>
      </c>
      <c r="AI89" s="50">
        <v>84500000</v>
      </c>
      <c r="AJ89" s="11" t="s">
        <v>85</v>
      </c>
      <c r="AK89" s="50">
        <v>13000000</v>
      </c>
      <c r="AL89" s="11">
        <v>13325</v>
      </c>
      <c r="AM89" s="11">
        <v>76025</v>
      </c>
      <c r="AN89" s="16">
        <v>45828</v>
      </c>
      <c r="AO89" s="11" t="s">
        <v>1024</v>
      </c>
      <c r="AP89" s="11" t="s">
        <v>76</v>
      </c>
      <c r="AQ89" s="11" t="s">
        <v>85</v>
      </c>
      <c r="AR89" s="11" t="s">
        <v>85</v>
      </c>
      <c r="AS89" s="10" t="s">
        <v>25</v>
      </c>
      <c r="AT89" s="11" t="s">
        <v>1025</v>
      </c>
      <c r="AU89" s="11" t="s">
        <v>17</v>
      </c>
      <c r="AV89" s="11">
        <v>1143159370</v>
      </c>
      <c r="AW89" s="12">
        <v>4</v>
      </c>
      <c r="AX89" s="11" t="s">
        <v>1026</v>
      </c>
      <c r="AY89" s="11" t="s">
        <v>1027</v>
      </c>
      <c r="AZ89" s="11" t="s">
        <v>85</v>
      </c>
      <c r="BA89" s="11" t="s">
        <v>85</v>
      </c>
      <c r="BB89" s="11" t="s">
        <v>133</v>
      </c>
      <c r="BC89" s="11" t="s">
        <v>85</v>
      </c>
      <c r="BD89" s="11" t="s">
        <v>70</v>
      </c>
      <c r="BE89" s="68">
        <v>0</v>
      </c>
      <c r="BF89" s="11" t="s">
        <v>85</v>
      </c>
      <c r="BG89" s="68">
        <v>0</v>
      </c>
      <c r="BH89" s="11">
        <v>0</v>
      </c>
      <c r="BI89" s="11" t="s">
        <v>85</v>
      </c>
      <c r="BJ89" s="11">
        <v>0</v>
      </c>
      <c r="BK89" s="30">
        <v>0</v>
      </c>
      <c r="BL89" s="11" t="s">
        <v>85</v>
      </c>
      <c r="BM89" s="11" t="s">
        <v>85</v>
      </c>
      <c r="BN89" s="68">
        <v>0</v>
      </c>
      <c r="BO89" s="11">
        <v>0</v>
      </c>
      <c r="BP89" s="11" t="s">
        <v>85</v>
      </c>
      <c r="BQ89" s="11" t="s">
        <v>85</v>
      </c>
      <c r="BR89" s="11">
        <v>0</v>
      </c>
      <c r="BS89" s="11">
        <v>0</v>
      </c>
      <c r="BT89" s="11" t="s">
        <v>85</v>
      </c>
      <c r="BU89" s="11" t="s">
        <v>85</v>
      </c>
      <c r="BV89" s="11">
        <v>0</v>
      </c>
      <c r="BW89" s="11" t="s">
        <v>85</v>
      </c>
      <c r="BX89" s="11" t="s">
        <v>85</v>
      </c>
      <c r="BY89" s="11" t="s">
        <v>85</v>
      </c>
      <c r="BZ89" s="11" t="s">
        <v>85</v>
      </c>
      <c r="CA89" s="11" t="s">
        <v>85</v>
      </c>
      <c r="CB89" s="11" t="s">
        <v>85</v>
      </c>
      <c r="CC89" s="11" t="s">
        <v>85</v>
      </c>
      <c r="CD89" s="11" t="s">
        <v>85</v>
      </c>
      <c r="CE89" s="11">
        <v>0</v>
      </c>
      <c r="CF89" s="11" t="s">
        <v>85</v>
      </c>
      <c r="CG89" s="11" t="s">
        <v>85</v>
      </c>
      <c r="CH89" s="11">
        <v>0</v>
      </c>
      <c r="CI89" s="16">
        <f t="shared" si="13"/>
        <v>46022</v>
      </c>
      <c r="CJ89" s="16" t="s">
        <v>85</v>
      </c>
      <c r="CK89" s="11" t="s">
        <v>85</v>
      </c>
      <c r="CL89" s="19">
        <f t="shared" si="18"/>
        <v>84500000</v>
      </c>
      <c r="CM89" s="11">
        <v>80111600</v>
      </c>
      <c r="CN89" s="11" t="s">
        <v>1028</v>
      </c>
      <c r="CO89" s="48" t="s">
        <v>1029</v>
      </c>
      <c r="CP89" s="11" t="s">
        <v>41</v>
      </c>
      <c r="CQ89" s="42"/>
    </row>
    <row r="90" spans="1:97" s="27" customFormat="1" ht="17.25" hidden="1" customHeight="1" x14ac:dyDescent="0.15">
      <c r="A90" s="7">
        <v>89</v>
      </c>
      <c r="B90" s="7" t="s">
        <v>28</v>
      </c>
      <c r="C90" s="11" t="s">
        <v>1030</v>
      </c>
      <c r="D90" s="41" t="s">
        <v>15</v>
      </c>
      <c r="E90" s="24" t="s">
        <v>16</v>
      </c>
      <c r="F90" s="98" t="s">
        <v>1031</v>
      </c>
      <c r="G90" s="44" t="s">
        <v>17</v>
      </c>
      <c r="H90" s="11">
        <v>79273853</v>
      </c>
      <c r="I90" s="11">
        <v>4</v>
      </c>
      <c r="J90" s="7" t="s">
        <v>18</v>
      </c>
      <c r="K90" s="11" t="s">
        <v>79</v>
      </c>
      <c r="L90" s="16">
        <v>22827</v>
      </c>
      <c r="M90" s="16">
        <f t="shared" ca="1" si="15"/>
        <v>46134</v>
      </c>
      <c r="N90" s="49">
        <f t="shared" ca="1" si="17"/>
        <v>64</v>
      </c>
      <c r="O90" s="11" t="s">
        <v>1032</v>
      </c>
      <c r="P90" s="11" t="s">
        <v>1033</v>
      </c>
      <c r="Q90" s="11" t="s">
        <v>245</v>
      </c>
      <c r="R90" s="11" t="s">
        <v>246</v>
      </c>
      <c r="S90" s="17" t="s">
        <v>1034</v>
      </c>
      <c r="T90" s="11">
        <v>3176669219</v>
      </c>
      <c r="U90" s="11" t="s">
        <v>85</v>
      </c>
      <c r="V90" s="11" t="s">
        <v>85</v>
      </c>
      <c r="W90" s="10" t="s">
        <v>85</v>
      </c>
      <c r="X90" s="11" t="s">
        <v>1035</v>
      </c>
      <c r="Y90" s="11" t="s">
        <v>1036</v>
      </c>
      <c r="Z90" s="11" t="s">
        <v>91</v>
      </c>
      <c r="AA90" s="55" t="s">
        <v>828</v>
      </c>
      <c r="AB90" s="25">
        <v>52451248</v>
      </c>
      <c r="AC90" s="25">
        <v>3</v>
      </c>
      <c r="AD90" s="16" t="s">
        <v>20</v>
      </c>
      <c r="AE90" s="16">
        <v>45834</v>
      </c>
      <c r="AF90" s="16">
        <v>45834</v>
      </c>
      <c r="AG90" s="16">
        <v>45982</v>
      </c>
      <c r="AH90" s="49">
        <f t="shared" si="16"/>
        <v>97</v>
      </c>
      <c r="AI90" s="30">
        <v>49500000</v>
      </c>
      <c r="AJ90" s="11" t="s">
        <v>85</v>
      </c>
      <c r="AK90" s="50">
        <v>10000000</v>
      </c>
      <c r="AL90" s="11">
        <v>11225</v>
      </c>
      <c r="AM90" s="11">
        <v>77325</v>
      </c>
      <c r="AN90" s="16">
        <v>45834</v>
      </c>
      <c r="AO90" s="11" t="s">
        <v>279</v>
      </c>
      <c r="AP90" s="11" t="s">
        <v>66</v>
      </c>
      <c r="AQ90" s="11" t="s">
        <v>85</v>
      </c>
      <c r="AR90" s="11" t="s">
        <v>85</v>
      </c>
      <c r="AS90" s="10" t="s">
        <v>25</v>
      </c>
      <c r="AT90" s="90" t="s">
        <v>1037</v>
      </c>
      <c r="AU90" s="11" t="s">
        <v>17</v>
      </c>
      <c r="AV90" s="23">
        <v>86076998</v>
      </c>
      <c r="AW90" s="7">
        <v>5</v>
      </c>
      <c r="AX90" s="23" t="s">
        <v>410</v>
      </c>
      <c r="AY90" s="11" t="s">
        <v>91</v>
      </c>
      <c r="AZ90" s="11" t="s">
        <v>85</v>
      </c>
      <c r="BA90" s="11" t="s">
        <v>85</v>
      </c>
      <c r="BB90" s="11" t="s">
        <v>133</v>
      </c>
      <c r="BC90" s="11" t="s">
        <v>85</v>
      </c>
      <c r="BD90" s="7" t="s">
        <v>70</v>
      </c>
      <c r="BE90" s="68">
        <v>0</v>
      </c>
      <c r="BF90" s="11" t="s">
        <v>85</v>
      </c>
      <c r="BG90" s="68">
        <v>0</v>
      </c>
      <c r="BH90" s="11">
        <v>0</v>
      </c>
      <c r="BI90" s="11" t="s">
        <v>85</v>
      </c>
      <c r="BJ90" s="11">
        <v>0</v>
      </c>
      <c r="BK90" s="30">
        <v>0</v>
      </c>
      <c r="BL90" s="11" t="s">
        <v>85</v>
      </c>
      <c r="BM90" s="11" t="s">
        <v>85</v>
      </c>
      <c r="BN90" s="68">
        <v>0</v>
      </c>
      <c r="BO90" s="11">
        <v>0</v>
      </c>
      <c r="BP90" s="11" t="s">
        <v>85</v>
      </c>
      <c r="BQ90" s="11" t="s">
        <v>85</v>
      </c>
      <c r="BR90" s="11">
        <v>0</v>
      </c>
      <c r="BS90" s="11">
        <v>0</v>
      </c>
      <c r="BT90" s="11" t="s">
        <v>85</v>
      </c>
      <c r="BU90" s="11" t="s">
        <v>85</v>
      </c>
      <c r="BV90" s="11">
        <v>0</v>
      </c>
      <c r="BW90" s="11" t="s">
        <v>85</v>
      </c>
      <c r="BX90" s="11" t="s">
        <v>85</v>
      </c>
      <c r="BY90" s="11" t="s">
        <v>85</v>
      </c>
      <c r="BZ90" s="11" t="s">
        <v>85</v>
      </c>
      <c r="CA90" s="11" t="s">
        <v>85</v>
      </c>
      <c r="CB90" s="11" t="s">
        <v>85</v>
      </c>
      <c r="CC90" s="11" t="s">
        <v>85</v>
      </c>
      <c r="CD90" s="11" t="s">
        <v>85</v>
      </c>
      <c r="CE90" s="11">
        <v>0</v>
      </c>
      <c r="CF90" s="11" t="s">
        <v>85</v>
      </c>
      <c r="CG90" s="16">
        <v>45930</v>
      </c>
      <c r="CH90" s="11">
        <v>0</v>
      </c>
      <c r="CI90" s="16">
        <v>45930</v>
      </c>
      <c r="CJ90" s="11" t="s">
        <v>85</v>
      </c>
      <c r="CK90" s="11" t="s">
        <v>85</v>
      </c>
      <c r="CL90" s="19">
        <f t="shared" si="18"/>
        <v>49500000</v>
      </c>
      <c r="CM90" s="11">
        <v>80111600</v>
      </c>
      <c r="CN90" s="11" t="s">
        <v>1038</v>
      </c>
      <c r="CO90" s="48" t="s">
        <v>1039</v>
      </c>
      <c r="CP90" s="11" t="s">
        <v>52</v>
      </c>
      <c r="CQ90" s="42"/>
    </row>
    <row r="91" spans="1:97" s="27" customFormat="1" ht="17.25" hidden="1" customHeight="1" x14ac:dyDescent="0.15">
      <c r="A91" s="7">
        <v>90</v>
      </c>
      <c r="B91" s="7" t="s">
        <v>28</v>
      </c>
      <c r="C91" s="23" t="s">
        <v>1040</v>
      </c>
      <c r="D91" s="41" t="s">
        <v>15</v>
      </c>
      <c r="E91" s="24" t="s">
        <v>16</v>
      </c>
      <c r="F91" s="98" t="s">
        <v>1041</v>
      </c>
      <c r="G91" s="44" t="s">
        <v>17</v>
      </c>
      <c r="H91" s="11">
        <v>79589642</v>
      </c>
      <c r="I91" s="11">
        <v>4</v>
      </c>
      <c r="J91" s="7" t="s">
        <v>18</v>
      </c>
      <c r="K91" s="11" t="s">
        <v>79</v>
      </c>
      <c r="L91" s="16">
        <v>26376</v>
      </c>
      <c r="M91" s="16">
        <f t="shared" ca="1" si="15"/>
        <v>46134</v>
      </c>
      <c r="N91" s="49">
        <f t="shared" ca="1" si="17"/>
        <v>54</v>
      </c>
      <c r="O91" s="11" t="s">
        <v>677</v>
      </c>
      <c r="P91" s="11" t="s">
        <v>1042</v>
      </c>
      <c r="Q91" s="11" t="s">
        <v>245</v>
      </c>
      <c r="R91" s="11" t="s">
        <v>246</v>
      </c>
      <c r="S91" s="17" t="s">
        <v>1043</v>
      </c>
      <c r="T91" s="11">
        <v>3102694545</v>
      </c>
      <c r="U91" s="11" t="s">
        <v>85</v>
      </c>
      <c r="V91" s="11" t="s">
        <v>85</v>
      </c>
      <c r="W91" s="7" t="s">
        <v>85</v>
      </c>
      <c r="X91" s="11" t="s">
        <v>1044</v>
      </c>
      <c r="Y91" s="11" t="s">
        <v>1045</v>
      </c>
      <c r="Z91" s="11" t="s">
        <v>75</v>
      </c>
      <c r="AA91" s="26" t="s">
        <v>828</v>
      </c>
      <c r="AB91" s="25">
        <v>52451248</v>
      </c>
      <c r="AC91" s="25">
        <v>3</v>
      </c>
      <c r="AD91" s="16" t="s">
        <v>20</v>
      </c>
      <c r="AE91" s="16">
        <v>45827</v>
      </c>
      <c r="AF91" s="16">
        <v>45828</v>
      </c>
      <c r="AG91" s="16">
        <v>46006</v>
      </c>
      <c r="AH91" s="49">
        <f t="shared" si="16"/>
        <v>179</v>
      </c>
      <c r="AI91" s="30">
        <v>78000000</v>
      </c>
      <c r="AJ91" s="11" t="s">
        <v>85</v>
      </c>
      <c r="AK91" s="30">
        <v>12000000</v>
      </c>
      <c r="AL91" s="11">
        <v>13425</v>
      </c>
      <c r="AM91" s="11">
        <v>76225</v>
      </c>
      <c r="AN91" s="16">
        <v>45828</v>
      </c>
      <c r="AO91" s="11" t="s">
        <v>279</v>
      </c>
      <c r="AP91" s="11" t="s">
        <v>66</v>
      </c>
      <c r="AQ91" s="11" t="s">
        <v>85</v>
      </c>
      <c r="AR91" s="11" t="s">
        <v>85</v>
      </c>
      <c r="AS91" s="7" t="s">
        <v>25</v>
      </c>
      <c r="AT91" s="11" t="s">
        <v>1046</v>
      </c>
      <c r="AU91" s="11" t="s">
        <v>17</v>
      </c>
      <c r="AV91" s="11">
        <v>1061429746</v>
      </c>
      <c r="AW91" s="7">
        <v>1</v>
      </c>
      <c r="AX91" s="11" t="s">
        <v>897</v>
      </c>
      <c r="AY91" s="11" t="s">
        <v>75</v>
      </c>
      <c r="AZ91" s="11" t="s">
        <v>85</v>
      </c>
      <c r="BA91" s="11" t="s">
        <v>85</v>
      </c>
      <c r="BB91" s="11" t="s">
        <v>133</v>
      </c>
      <c r="BC91" s="11" t="s">
        <v>85</v>
      </c>
      <c r="BD91" s="11" t="s">
        <v>70</v>
      </c>
      <c r="BE91" s="68">
        <v>6000000</v>
      </c>
      <c r="BF91" s="16">
        <v>45828</v>
      </c>
      <c r="BG91" s="68">
        <v>0</v>
      </c>
      <c r="BH91" s="11">
        <v>0</v>
      </c>
      <c r="BI91" s="11" t="s">
        <v>85</v>
      </c>
      <c r="BJ91" s="11">
        <v>0</v>
      </c>
      <c r="BK91" s="30">
        <v>0</v>
      </c>
      <c r="BL91" s="11" t="s">
        <v>85</v>
      </c>
      <c r="BM91" s="11" t="s">
        <v>85</v>
      </c>
      <c r="BN91" s="68">
        <v>0</v>
      </c>
      <c r="BO91" s="11">
        <v>0</v>
      </c>
      <c r="BP91" s="11" t="s">
        <v>85</v>
      </c>
      <c r="BQ91" s="11" t="s">
        <v>85</v>
      </c>
      <c r="BR91" s="11">
        <v>0</v>
      </c>
      <c r="BS91" s="11">
        <v>0</v>
      </c>
      <c r="BT91" s="11" t="s">
        <v>85</v>
      </c>
      <c r="BU91" s="11" t="s">
        <v>85</v>
      </c>
      <c r="BV91" s="11">
        <v>0</v>
      </c>
      <c r="BW91" s="11" t="s">
        <v>85</v>
      </c>
      <c r="BX91" s="11" t="s">
        <v>85</v>
      </c>
      <c r="BY91" s="11" t="s">
        <v>85</v>
      </c>
      <c r="BZ91" s="11" t="s">
        <v>85</v>
      </c>
      <c r="CA91" s="11" t="s">
        <v>85</v>
      </c>
      <c r="CB91" s="11" t="s">
        <v>85</v>
      </c>
      <c r="CC91" s="11" t="s">
        <v>85</v>
      </c>
      <c r="CD91" s="11" t="s">
        <v>85</v>
      </c>
      <c r="CE91" s="11">
        <v>0</v>
      </c>
      <c r="CF91" s="11" t="s">
        <v>85</v>
      </c>
      <c r="CG91" s="11" t="s">
        <v>85</v>
      </c>
      <c r="CH91" s="11">
        <v>0</v>
      </c>
      <c r="CI91" s="16">
        <f t="shared" si="13"/>
        <v>46006</v>
      </c>
      <c r="CJ91" s="11" t="s">
        <v>85</v>
      </c>
      <c r="CK91" s="11" t="s">
        <v>85</v>
      </c>
      <c r="CL91" s="19">
        <f t="shared" si="18"/>
        <v>72000000</v>
      </c>
      <c r="CM91" s="11">
        <v>80111600</v>
      </c>
      <c r="CN91" s="11" t="s">
        <v>1047</v>
      </c>
      <c r="CO91" s="48" t="s">
        <v>1048</v>
      </c>
      <c r="CP91" s="11" t="s">
        <v>41</v>
      </c>
      <c r="CQ91" s="42"/>
    </row>
    <row r="92" spans="1:97" s="27" customFormat="1" ht="17.25" hidden="1" customHeight="1" x14ac:dyDescent="0.15">
      <c r="A92" s="7">
        <v>91</v>
      </c>
      <c r="B92" s="7" t="s">
        <v>42</v>
      </c>
      <c r="C92" s="11" t="s">
        <v>1049</v>
      </c>
      <c r="D92" s="41" t="s">
        <v>103</v>
      </c>
      <c r="E92" s="24" t="s">
        <v>30</v>
      </c>
      <c r="F92" s="98" t="s">
        <v>1050</v>
      </c>
      <c r="G92" s="44" t="s">
        <v>31</v>
      </c>
      <c r="H92" s="11">
        <v>860026740</v>
      </c>
      <c r="I92" s="11">
        <v>5</v>
      </c>
      <c r="J92" s="7" t="s">
        <v>32</v>
      </c>
      <c r="K92" s="11" t="s">
        <v>79</v>
      </c>
      <c r="L92" s="16">
        <v>0</v>
      </c>
      <c r="M92" s="16">
        <f t="shared" ca="1" si="15"/>
        <v>46134</v>
      </c>
      <c r="N92" s="49">
        <f t="shared" ca="1" si="17"/>
        <v>126</v>
      </c>
      <c r="O92" s="11" t="s">
        <v>85</v>
      </c>
      <c r="P92" s="11" t="s">
        <v>85</v>
      </c>
      <c r="Q92" s="11" t="s">
        <v>245</v>
      </c>
      <c r="R92" s="11" t="s">
        <v>246</v>
      </c>
      <c r="S92" s="17" t="s">
        <v>1051</v>
      </c>
      <c r="T92" s="11">
        <v>4321500</v>
      </c>
      <c r="U92" s="11" t="s">
        <v>85</v>
      </c>
      <c r="V92" s="11" t="s">
        <v>85</v>
      </c>
      <c r="W92" s="7" t="s">
        <v>85</v>
      </c>
      <c r="X92" s="11" t="s">
        <v>1052</v>
      </c>
      <c r="Y92" s="11" t="s">
        <v>1053</v>
      </c>
      <c r="Z92" s="11" t="s">
        <v>19</v>
      </c>
      <c r="AA92" s="26" t="s">
        <v>828</v>
      </c>
      <c r="AB92" s="25">
        <v>52451248</v>
      </c>
      <c r="AC92" s="25">
        <v>3</v>
      </c>
      <c r="AD92" s="16" t="s">
        <v>20</v>
      </c>
      <c r="AE92" s="16">
        <v>45803</v>
      </c>
      <c r="AF92" s="16">
        <v>45807</v>
      </c>
      <c r="AG92" s="16">
        <v>46022</v>
      </c>
      <c r="AH92" s="49">
        <f t="shared" si="16"/>
        <v>216</v>
      </c>
      <c r="AI92" s="30">
        <v>86956739</v>
      </c>
      <c r="AJ92" s="11" t="s">
        <v>85</v>
      </c>
      <c r="AK92" s="30" t="s">
        <v>85</v>
      </c>
      <c r="AL92" s="11">
        <v>9625</v>
      </c>
      <c r="AM92" s="11">
        <v>62925</v>
      </c>
      <c r="AN92" s="16">
        <v>45804</v>
      </c>
      <c r="AO92" s="11" t="s">
        <v>1054</v>
      </c>
      <c r="AP92" s="11" t="s">
        <v>66</v>
      </c>
      <c r="AQ92" s="11" t="s">
        <v>85</v>
      </c>
      <c r="AR92" s="11" t="s">
        <v>85</v>
      </c>
      <c r="AS92" s="7" t="s">
        <v>25</v>
      </c>
      <c r="AT92" s="11" t="s">
        <v>254</v>
      </c>
      <c r="AU92" s="11" t="s">
        <v>17</v>
      </c>
      <c r="AV92" s="11">
        <v>52838581</v>
      </c>
      <c r="AW92" s="7">
        <v>4</v>
      </c>
      <c r="AX92" s="11" t="s">
        <v>521</v>
      </c>
      <c r="AY92" s="11" t="s">
        <v>522</v>
      </c>
      <c r="AZ92" s="16">
        <v>45806</v>
      </c>
      <c r="BA92" s="16">
        <v>45806</v>
      </c>
      <c r="BB92" s="11" t="s">
        <v>113</v>
      </c>
      <c r="BC92" s="11" t="s">
        <v>126</v>
      </c>
      <c r="BD92" s="7" t="s">
        <v>26</v>
      </c>
      <c r="BE92" s="68">
        <v>0</v>
      </c>
      <c r="BF92" s="11" t="s">
        <v>85</v>
      </c>
      <c r="BG92" s="68">
        <v>0</v>
      </c>
      <c r="BH92" s="11">
        <v>0</v>
      </c>
      <c r="BI92" s="11" t="s">
        <v>85</v>
      </c>
      <c r="BJ92" s="11">
        <v>0</v>
      </c>
      <c r="BK92" s="30">
        <v>0</v>
      </c>
      <c r="BL92" s="11" t="s">
        <v>85</v>
      </c>
      <c r="BM92" s="11" t="s">
        <v>85</v>
      </c>
      <c r="BN92" s="68">
        <v>0</v>
      </c>
      <c r="BO92" s="11">
        <v>0</v>
      </c>
      <c r="BP92" s="11" t="s">
        <v>85</v>
      </c>
      <c r="BQ92" s="11" t="s">
        <v>85</v>
      </c>
      <c r="BR92" s="11">
        <v>0</v>
      </c>
      <c r="BS92" s="11">
        <v>0</v>
      </c>
      <c r="BT92" s="11" t="s">
        <v>85</v>
      </c>
      <c r="BU92" s="11" t="s">
        <v>85</v>
      </c>
      <c r="BV92" s="11">
        <v>0</v>
      </c>
      <c r="BW92" s="11" t="s">
        <v>85</v>
      </c>
      <c r="BX92" s="11" t="s">
        <v>85</v>
      </c>
      <c r="BY92" s="11" t="s">
        <v>85</v>
      </c>
      <c r="BZ92" s="11" t="s">
        <v>85</v>
      </c>
      <c r="CA92" s="11" t="s">
        <v>85</v>
      </c>
      <c r="CB92" s="11" t="s">
        <v>85</v>
      </c>
      <c r="CC92" s="11" t="s">
        <v>85</v>
      </c>
      <c r="CD92" s="11" t="s">
        <v>85</v>
      </c>
      <c r="CE92" s="11">
        <v>0</v>
      </c>
      <c r="CF92" s="11" t="s">
        <v>85</v>
      </c>
      <c r="CG92" s="11" t="s">
        <v>85</v>
      </c>
      <c r="CH92" s="11">
        <v>0</v>
      </c>
      <c r="CI92" s="16">
        <f t="shared" si="13"/>
        <v>46022</v>
      </c>
      <c r="CJ92" s="11" t="s">
        <v>85</v>
      </c>
      <c r="CK92" s="11" t="s">
        <v>85</v>
      </c>
      <c r="CL92" s="19">
        <f t="shared" si="18"/>
        <v>86956739</v>
      </c>
      <c r="CM92" s="11">
        <v>14111507</v>
      </c>
      <c r="CN92" s="11" t="s">
        <v>1055</v>
      </c>
      <c r="CO92" s="48" t="s">
        <v>1056</v>
      </c>
      <c r="CP92" s="11" t="s">
        <v>41</v>
      </c>
      <c r="CQ92" s="42"/>
    </row>
    <row r="93" spans="1:97" s="27" customFormat="1" ht="17.25" hidden="1" customHeight="1" x14ac:dyDescent="0.15">
      <c r="A93" s="7">
        <v>92</v>
      </c>
      <c r="B93" s="7" t="s">
        <v>42</v>
      </c>
      <c r="C93" s="11" t="s">
        <v>1057</v>
      </c>
      <c r="D93" s="41" t="s">
        <v>138</v>
      </c>
      <c r="E93" s="24" t="s">
        <v>30</v>
      </c>
      <c r="F93" s="98" t="s">
        <v>1058</v>
      </c>
      <c r="G93" s="44" t="s">
        <v>31</v>
      </c>
      <c r="H93" s="11">
        <v>860002400</v>
      </c>
      <c r="I93" s="11">
        <v>2</v>
      </c>
      <c r="J93" s="7" t="s">
        <v>32</v>
      </c>
      <c r="K93" s="11" t="s">
        <v>79</v>
      </c>
      <c r="L93" s="16">
        <v>0</v>
      </c>
      <c r="M93" s="16">
        <f t="shared" ca="1" si="15"/>
        <v>46134</v>
      </c>
      <c r="N93" s="49">
        <f t="shared" ca="1" si="17"/>
        <v>126</v>
      </c>
      <c r="O93" s="11" t="s">
        <v>85</v>
      </c>
      <c r="P93" s="11" t="s">
        <v>85</v>
      </c>
      <c r="Q93" s="11" t="s">
        <v>245</v>
      </c>
      <c r="R93" s="11" t="s">
        <v>246</v>
      </c>
      <c r="S93" s="17" t="s">
        <v>1059</v>
      </c>
      <c r="T93" s="11">
        <v>3485757</v>
      </c>
      <c r="U93" s="11" t="s">
        <v>85</v>
      </c>
      <c r="V93" s="11" t="s">
        <v>85</v>
      </c>
      <c r="W93" s="7" t="s">
        <v>85</v>
      </c>
      <c r="X93" s="11" t="s">
        <v>1060</v>
      </c>
      <c r="Y93" s="11" t="s">
        <v>1061</v>
      </c>
      <c r="Z93" s="11" t="s">
        <v>19</v>
      </c>
      <c r="AA93" s="26" t="s">
        <v>828</v>
      </c>
      <c r="AB93" s="25">
        <v>52451248</v>
      </c>
      <c r="AC93" s="25">
        <v>3</v>
      </c>
      <c r="AD93" s="16" t="s">
        <v>20</v>
      </c>
      <c r="AE93" s="16">
        <v>45805</v>
      </c>
      <c r="AF93" s="16">
        <v>45807</v>
      </c>
      <c r="AG93" s="16">
        <v>46172</v>
      </c>
      <c r="AH93" s="49">
        <f t="shared" si="16"/>
        <v>366</v>
      </c>
      <c r="AI93" s="30">
        <v>26868653</v>
      </c>
      <c r="AJ93" s="11" t="s">
        <v>85</v>
      </c>
      <c r="AK93" s="30" t="s">
        <v>85</v>
      </c>
      <c r="AL93" s="11">
        <v>7925</v>
      </c>
      <c r="AM93" s="11">
        <v>64125</v>
      </c>
      <c r="AN93" s="16">
        <v>45806</v>
      </c>
      <c r="AO93" s="11" t="s">
        <v>1062</v>
      </c>
      <c r="AP93" s="11" t="s">
        <v>66</v>
      </c>
      <c r="AQ93" s="11" t="s">
        <v>85</v>
      </c>
      <c r="AR93" s="11" t="s">
        <v>85</v>
      </c>
      <c r="AS93" s="7" t="s">
        <v>25</v>
      </c>
      <c r="AT93" s="11" t="s">
        <v>254</v>
      </c>
      <c r="AU93" s="11" t="s">
        <v>17</v>
      </c>
      <c r="AV93" s="11">
        <v>52838581</v>
      </c>
      <c r="AW93" s="7">
        <v>4</v>
      </c>
      <c r="AX93" s="11" t="s">
        <v>521</v>
      </c>
      <c r="AY93" s="11" t="s">
        <v>522</v>
      </c>
      <c r="AZ93" s="11" t="s">
        <v>85</v>
      </c>
      <c r="BA93" s="11" t="s">
        <v>85</v>
      </c>
      <c r="BB93" s="11" t="s">
        <v>133</v>
      </c>
      <c r="BC93" s="11" t="s">
        <v>85</v>
      </c>
      <c r="BD93" s="7" t="s">
        <v>70</v>
      </c>
      <c r="BE93" s="68">
        <v>0</v>
      </c>
      <c r="BF93" s="11" t="s">
        <v>85</v>
      </c>
      <c r="BG93" s="68">
        <v>0</v>
      </c>
      <c r="BH93" s="11">
        <v>0</v>
      </c>
      <c r="BI93" s="11" t="s">
        <v>85</v>
      </c>
      <c r="BJ93" s="11">
        <v>0</v>
      </c>
      <c r="BK93" s="30">
        <v>0</v>
      </c>
      <c r="BL93" s="11" t="s">
        <v>85</v>
      </c>
      <c r="BM93" s="11" t="s">
        <v>85</v>
      </c>
      <c r="BN93" s="68">
        <v>0</v>
      </c>
      <c r="BO93" s="11">
        <v>0</v>
      </c>
      <c r="BP93" s="11" t="s">
        <v>85</v>
      </c>
      <c r="BQ93" s="11" t="s">
        <v>85</v>
      </c>
      <c r="BR93" s="11">
        <v>0</v>
      </c>
      <c r="BS93" s="11">
        <v>0</v>
      </c>
      <c r="BT93" s="11" t="s">
        <v>85</v>
      </c>
      <c r="BU93" s="11" t="s">
        <v>85</v>
      </c>
      <c r="BV93" s="11">
        <v>0</v>
      </c>
      <c r="BW93" s="11" t="s">
        <v>85</v>
      </c>
      <c r="BX93" s="11" t="s">
        <v>85</v>
      </c>
      <c r="BY93" s="11" t="s">
        <v>85</v>
      </c>
      <c r="BZ93" s="11" t="s">
        <v>85</v>
      </c>
      <c r="CA93" s="11" t="s">
        <v>85</v>
      </c>
      <c r="CB93" s="11" t="s">
        <v>85</v>
      </c>
      <c r="CC93" s="11" t="s">
        <v>85</v>
      </c>
      <c r="CD93" s="11" t="s">
        <v>85</v>
      </c>
      <c r="CE93" s="11">
        <v>0</v>
      </c>
      <c r="CF93" s="11" t="s">
        <v>85</v>
      </c>
      <c r="CG93" s="11" t="s">
        <v>85</v>
      </c>
      <c r="CH93" s="11">
        <v>0</v>
      </c>
      <c r="CI93" s="16">
        <f t="shared" si="13"/>
        <v>46172</v>
      </c>
      <c r="CJ93" s="11" t="s">
        <v>85</v>
      </c>
      <c r="CK93" s="11" t="s">
        <v>85</v>
      </c>
      <c r="CL93" s="19">
        <f t="shared" si="18"/>
        <v>26868653</v>
      </c>
      <c r="CM93" s="11">
        <v>84131603</v>
      </c>
      <c r="CN93" s="11" t="s">
        <v>1063</v>
      </c>
      <c r="CO93" s="48" t="s">
        <v>1064</v>
      </c>
      <c r="CP93" s="11" t="s">
        <v>41</v>
      </c>
      <c r="CQ93" s="42"/>
    </row>
    <row r="94" spans="1:97" s="27" customFormat="1" ht="17.25" hidden="1" customHeight="1" x14ac:dyDescent="0.15">
      <c r="A94" s="7">
        <v>93</v>
      </c>
      <c r="B94" s="7" t="s">
        <v>72</v>
      </c>
      <c r="C94" s="11" t="s">
        <v>1065</v>
      </c>
      <c r="D94" s="41" t="s">
        <v>15</v>
      </c>
      <c r="E94" s="24" t="s">
        <v>16</v>
      </c>
      <c r="F94" s="98" t="s">
        <v>1066</v>
      </c>
      <c r="G94" s="44" t="s">
        <v>17</v>
      </c>
      <c r="H94" s="11">
        <v>1085265187</v>
      </c>
      <c r="I94" s="11">
        <v>6</v>
      </c>
      <c r="J94" s="7" t="s">
        <v>18</v>
      </c>
      <c r="K94" s="11" t="s">
        <v>79</v>
      </c>
      <c r="L94" s="16">
        <v>32229</v>
      </c>
      <c r="M94" s="16">
        <f t="shared" ca="1" si="15"/>
        <v>46134</v>
      </c>
      <c r="N94" s="49">
        <f t="shared" ca="1" si="17"/>
        <v>38</v>
      </c>
      <c r="O94" s="11" t="s">
        <v>1067</v>
      </c>
      <c r="P94" s="11" t="s">
        <v>1068</v>
      </c>
      <c r="Q94" s="11" t="s">
        <v>245</v>
      </c>
      <c r="R94" s="11" t="s">
        <v>246</v>
      </c>
      <c r="S94" s="17" t="s">
        <v>1069</v>
      </c>
      <c r="T94" s="11">
        <v>3225430115</v>
      </c>
      <c r="U94" s="11" t="s">
        <v>85</v>
      </c>
      <c r="V94" s="11" t="s">
        <v>85</v>
      </c>
      <c r="W94" s="7" t="s">
        <v>85</v>
      </c>
      <c r="X94" s="23" t="s">
        <v>1070</v>
      </c>
      <c r="Y94" s="11" t="s">
        <v>1071</v>
      </c>
      <c r="Z94" s="11" t="s">
        <v>152</v>
      </c>
      <c r="AA94" s="26" t="s">
        <v>828</v>
      </c>
      <c r="AB94" s="25">
        <v>52451248</v>
      </c>
      <c r="AC94" s="25">
        <v>3</v>
      </c>
      <c r="AD94" s="16" t="s">
        <v>20</v>
      </c>
      <c r="AE94" s="16">
        <v>45833</v>
      </c>
      <c r="AF94" s="16">
        <v>45834</v>
      </c>
      <c r="AG94" s="16">
        <v>46022</v>
      </c>
      <c r="AH94" s="49">
        <f t="shared" si="16"/>
        <v>189</v>
      </c>
      <c r="AI94" s="30">
        <v>81250000</v>
      </c>
      <c r="AJ94" s="11" t="s">
        <v>85</v>
      </c>
      <c r="AK94" s="30">
        <v>13000000</v>
      </c>
      <c r="AL94" s="11">
        <v>15225</v>
      </c>
      <c r="AM94" s="11">
        <v>77125</v>
      </c>
      <c r="AN94" s="16">
        <v>45833</v>
      </c>
      <c r="AO94" s="11" t="s">
        <v>1072</v>
      </c>
      <c r="AP94" s="11" t="s">
        <v>76</v>
      </c>
      <c r="AQ94" s="11" t="s">
        <v>85</v>
      </c>
      <c r="AR94" s="11" t="s">
        <v>85</v>
      </c>
      <c r="AS94" s="7" t="s">
        <v>25</v>
      </c>
      <c r="AT94" s="11" t="s">
        <v>1073</v>
      </c>
      <c r="AU94" s="11" t="s">
        <v>17</v>
      </c>
      <c r="AV94" s="11">
        <v>2000013959</v>
      </c>
      <c r="AW94" s="7">
        <v>8</v>
      </c>
      <c r="AX94" s="11" t="s">
        <v>1074</v>
      </c>
      <c r="AY94" s="11" t="s">
        <v>152</v>
      </c>
      <c r="AZ94" s="11" t="s">
        <v>85</v>
      </c>
      <c r="BA94" s="11" t="s">
        <v>85</v>
      </c>
      <c r="BB94" s="11" t="s">
        <v>133</v>
      </c>
      <c r="BC94" s="11" t="s">
        <v>85</v>
      </c>
      <c r="BD94" s="7" t="s">
        <v>70</v>
      </c>
      <c r="BE94" s="68">
        <v>0</v>
      </c>
      <c r="BF94" s="11" t="s">
        <v>85</v>
      </c>
      <c r="BG94" s="68">
        <v>0</v>
      </c>
      <c r="BH94" s="11">
        <v>0</v>
      </c>
      <c r="BI94" s="11" t="s">
        <v>85</v>
      </c>
      <c r="BJ94" s="11">
        <v>0</v>
      </c>
      <c r="BK94" s="30">
        <v>0</v>
      </c>
      <c r="BL94" s="11" t="s">
        <v>85</v>
      </c>
      <c r="BM94" s="11" t="s">
        <v>85</v>
      </c>
      <c r="BN94" s="68">
        <v>0</v>
      </c>
      <c r="BO94" s="11">
        <v>0</v>
      </c>
      <c r="BP94" s="11" t="s">
        <v>85</v>
      </c>
      <c r="BQ94" s="11" t="s">
        <v>85</v>
      </c>
      <c r="BR94" s="11">
        <v>0</v>
      </c>
      <c r="BS94" s="11">
        <v>0</v>
      </c>
      <c r="BT94" s="11" t="s">
        <v>85</v>
      </c>
      <c r="BU94" s="11" t="s">
        <v>85</v>
      </c>
      <c r="BV94" s="11">
        <v>0</v>
      </c>
      <c r="BW94" s="11" t="s">
        <v>85</v>
      </c>
      <c r="BX94" s="11" t="s">
        <v>85</v>
      </c>
      <c r="BY94" s="11" t="s">
        <v>85</v>
      </c>
      <c r="BZ94" s="11" t="s">
        <v>85</v>
      </c>
      <c r="CA94" s="11" t="s">
        <v>85</v>
      </c>
      <c r="CB94" s="11" t="s">
        <v>85</v>
      </c>
      <c r="CC94" s="11" t="s">
        <v>85</v>
      </c>
      <c r="CD94" s="11" t="s">
        <v>85</v>
      </c>
      <c r="CE94" s="11">
        <v>0</v>
      </c>
      <c r="CF94" s="11" t="s">
        <v>85</v>
      </c>
      <c r="CG94" s="11" t="s">
        <v>85</v>
      </c>
      <c r="CH94" s="11">
        <v>0</v>
      </c>
      <c r="CI94" s="16">
        <f t="shared" ref="CI94:CI125" si="19">AG94</f>
        <v>46022</v>
      </c>
      <c r="CJ94" s="16" t="s">
        <v>85</v>
      </c>
      <c r="CK94" s="11" t="s">
        <v>85</v>
      </c>
      <c r="CL94" s="19">
        <f t="shared" si="18"/>
        <v>81250000</v>
      </c>
      <c r="CM94" s="11">
        <v>80111600</v>
      </c>
      <c r="CN94" s="11" t="s">
        <v>1075</v>
      </c>
      <c r="CO94" s="48" t="s">
        <v>1076</v>
      </c>
      <c r="CP94" s="11" t="s">
        <v>41</v>
      </c>
      <c r="CQ94" s="42"/>
    </row>
    <row r="95" spans="1:97" s="27" customFormat="1" ht="17.25" hidden="1" customHeight="1" x14ac:dyDescent="0.15">
      <c r="A95" s="7">
        <v>94</v>
      </c>
      <c r="B95" s="7" t="s">
        <v>42</v>
      </c>
      <c r="C95" s="23" t="s">
        <v>1077</v>
      </c>
      <c r="D95" s="41" t="s">
        <v>63</v>
      </c>
      <c r="E95" s="24" t="s">
        <v>16</v>
      </c>
      <c r="F95" s="98" t="s">
        <v>1078</v>
      </c>
      <c r="G95" s="44" t="s">
        <v>31</v>
      </c>
      <c r="H95" s="11">
        <v>860050142</v>
      </c>
      <c r="I95" s="11">
        <v>1</v>
      </c>
      <c r="J95" s="7" t="s">
        <v>32</v>
      </c>
      <c r="K95" s="11" t="s">
        <v>79</v>
      </c>
      <c r="L95" s="16">
        <v>0</v>
      </c>
      <c r="M95" s="16">
        <f t="shared" ca="1" si="15"/>
        <v>46134</v>
      </c>
      <c r="N95" s="9">
        <f t="shared" ca="1" si="17"/>
        <v>126</v>
      </c>
      <c r="O95" s="11" t="s">
        <v>85</v>
      </c>
      <c r="P95" s="11" t="s">
        <v>85</v>
      </c>
      <c r="Q95" s="11" t="s">
        <v>245</v>
      </c>
      <c r="R95" s="11" t="s">
        <v>246</v>
      </c>
      <c r="S95" s="17" t="s">
        <v>1079</v>
      </c>
      <c r="T95" s="11">
        <v>3341311</v>
      </c>
      <c r="U95" s="11" t="s">
        <v>85</v>
      </c>
      <c r="V95" s="11" t="s">
        <v>85</v>
      </c>
      <c r="W95" s="7" t="s">
        <v>85</v>
      </c>
      <c r="X95" s="11" t="s">
        <v>1080</v>
      </c>
      <c r="Y95" s="11" t="s">
        <v>1081</v>
      </c>
      <c r="Z95" s="11" t="s">
        <v>19</v>
      </c>
      <c r="AA95" s="26" t="s">
        <v>828</v>
      </c>
      <c r="AB95" s="25">
        <v>52451248</v>
      </c>
      <c r="AC95" s="25">
        <v>3</v>
      </c>
      <c r="AD95" s="16" t="s">
        <v>20</v>
      </c>
      <c r="AE95" s="16">
        <v>45875</v>
      </c>
      <c r="AF95" s="16">
        <v>45882</v>
      </c>
      <c r="AG95" s="16">
        <v>46022</v>
      </c>
      <c r="AH95" s="49">
        <f t="shared" si="16"/>
        <v>141</v>
      </c>
      <c r="AI95" s="30">
        <v>0</v>
      </c>
      <c r="AJ95" s="11" t="s">
        <v>85</v>
      </c>
      <c r="AK95" s="30" t="s">
        <v>85</v>
      </c>
      <c r="AL95" s="11" t="s">
        <v>85</v>
      </c>
      <c r="AM95" s="11" t="s">
        <v>85</v>
      </c>
      <c r="AN95" s="16" t="s">
        <v>85</v>
      </c>
      <c r="AO95" s="11" t="s">
        <v>85</v>
      </c>
      <c r="AP95" s="11" t="s">
        <v>66</v>
      </c>
      <c r="AQ95" s="11" t="s">
        <v>85</v>
      </c>
      <c r="AR95" s="11" t="s">
        <v>85</v>
      </c>
      <c r="AS95" s="7" t="s">
        <v>25</v>
      </c>
      <c r="AT95" s="11" t="s">
        <v>254</v>
      </c>
      <c r="AU95" s="11" t="s">
        <v>17</v>
      </c>
      <c r="AV95" s="11">
        <v>52838581</v>
      </c>
      <c r="AW95" s="7">
        <v>4</v>
      </c>
      <c r="AX95" s="11" t="s">
        <v>521</v>
      </c>
      <c r="AY95" s="11" t="s">
        <v>522</v>
      </c>
      <c r="AZ95" s="11" t="s">
        <v>85</v>
      </c>
      <c r="BA95" s="11" t="s">
        <v>85</v>
      </c>
      <c r="BB95" s="11" t="s">
        <v>133</v>
      </c>
      <c r="BC95" s="11" t="s">
        <v>85</v>
      </c>
      <c r="BD95" s="7" t="s">
        <v>70</v>
      </c>
      <c r="BE95" s="68">
        <v>0</v>
      </c>
      <c r="BF95" s="11" t="s">
        <v>85</v>
      </c>
      <c r="BG95" s="68">
        <v>0</v>
      </c>
      <c r="BH95" s="11">
        <v>0</v>
      </c>
      <c r="BI95" s="11" t="s">
        <v>85</v>
      </c>
      <c r="BJ95" s="11">
        <v>0</v>
      </c>
      <c r="BK95" s="30">
        <v>0</v>
      </c>
      <c r="BL95" s="11" t="s">
        <v>85</v>
      </c>
      <c r="BM95" s="11" t="s">
        <v>85</v>
      </c>
      <c r="BN95" s="68">
        <v>0</v>
      </c>
      <c r="BO95" s="11">
        <v>0</v>
      </c>
      <c r="BP95" s="11" t="s">
        <v>85</v>
      </c>
      <c r="BQ95" s="11" t="s">
        <v>85</v>
      </c>
      <c r="BR95" s="11">
        <v>0</v>
      </c>
      <c r="BS95" s="11">
        <v>0</v>
      </c>
      <c r="BT95" s="11" t="s">
        <v>85</v>
      </c>
      <c r="BU95" s="11" t="s">
        <v>85</v>
      </c>
      <c r="BV95" s="11">
        <v>0</v>
      </c>
      <c r="BW95" s="11" t="s">
        <v>85</v>
      </c>
      <c r="BX95" s="11" t="s">
        <v>85</v>
      </c>
      <c r="BY95" s="11" t="s">
        <v>85</v>
      </c>
      <c r="BZ95" s="11" t="s">
        <v>85</v>
      </c>
      <c r="CA95" s="11" t="s">
        <v>85</v>
      </c>
      <c r="CB95" s="11" t="s">
        <v>85</v>
      </c>
      <c r="CC95" s="11" t="s">
        <v>85</v>
      </c>
      <c r="CD95" s="11" t="s">
        <v>85</v>
      </c>
      <c r="CE95" s="11">
        <v>0</v>
      </c>
      <c r="CF95" s="11" t="s">
        <v>85</v>
      </c>
      <c r="CG95" s="11" t="s">
        <v>85</v>
      </c>
      <c r="CH95" s="11">
        <v>0</v>
      </c>
      <c r="CI95" s="16">
        <f t="shared" si="19"/>
        <v>46022</v>
      </c>
      <c r="CJ95" s="11" t="s">
        <v>85</v>
      </c>
      <c r="CK95" s="11" t="s">
        <v>85</v>
      </c>
      <c r="CL95" s="19">
        <v>0</v>
      </c>
      <c r="CM95" s="11">
        <v>46151501</v>
      </c>
      <c r="CN95" s="11" t="s">
        <v>1082</v>
      </c>
      <c r="CO95" s="48" t="s">
        <v>1083</v>
      </c>
      <c r="CP95" s="11" t="s">
        <v>41</v>
      </c>
      <c r="CQ95" s="42"/>
      <c r="CS95" s="28"/>
    </row>
    <row r="96" spans="1:97" s="27" customFormat="1" ht="17.25" hidden="1" customHeight="1" x14ac:dyDescent="0.15">
      <c r="A96" s="7">
        <v>95</v>
      </c>
      <c r="B96" s="7" t="s">
        <v>42</v>
      </c>
      <c r="C96" s="11" t="s">
        <v>1084</v>
      </c>
      <c r="D96" s="7" t="s">
        <v>15</v>
      </c>
      <c r="E96" s="45" t="s">
        <v>16</v>
      </c>
      <c r="F96" s="98" t="s">
        <v>591</v>
      </c>
      <c r="G96" s="77" t="s">
        <v>17</v>
      </c>
      <c r="H96" s="11">
        <v>52788587</v>
      </c>
      <c r="I96" s="11">
        <v>2</v>
      </c>
      <c r="J96" s="7" t="s">
        <v>18</v>
      </c>
      <c r="K96" s="11" t="s">
        <v>79</v>
      </c>
      <c r="L96" s="16">
        <v>29391</v>
      </c>
      <c r="M96" s="16">
        <f t="shared" ca="1" si="15"/>
        <v>46134</v>
      </c>
      <c r="N96" s="9">
        <f t="shared" ca="1" si="17"/>
        <v>46</v>
      </c>
      <c r="O96" s="11" t="s">
        <v>592</v>
      </c>
      <c r="P96" s="11" t="s">
        <v>593</v>
      </c>
      <c r="Q96" s="11" t="s">
        <v>245</v>
      </c>
      <c r="R96" s="11" t="s">
        <v>246</v>
      </c>
      <c r="S96" s="17" t="s">
        <v>594</v>
      </c>
      <c r="T96" s="11">
        <v>5746303</v>
      </c>
      <c r="U96" s="11" t="s">
        <v>85</v>
      </c>
      <c r="V96" s="11" t="s">
        <v>85</v>
      </c>
      <c r="W96" s="10" t="s">
        <v>85</v>
      </c>
      <c r="X96" s="11" t="s">
        <v>1085</v>
      </c>
      <c r="Y96" s="11" t="s">
        <v>1086</v>
      </c>
      <c r="Z96" s="11" t="s">
        <v>19</v>
      </c>
      <c r="AA96" s="26" t="s">
        <v>828</v>
      </c>
      <c r="AB96" s="25">
        <v>52451248</v>
      </c>
      <c r="AC96" s="25">
        <v>3</v>
      </c>
      <c r="AD96" s="16" t="s">
        <v>20</v>
      </c>
      <c r="AE96" s="16">
        <v>45839</v>
      </c>
      <c r="AF96" s="16">
        <v>45840</v>
      </c>
      <c r="AG96" s="16">
        <v>46022</v>
      </c>
      <c r="AH96" s="49">
        <f t="shared" si="16"/>
        <v>183</v>
      </c>
      <c r="AI96" s="30">
        <v>48000000</v>
      </c>
      <c r="AJ96" s="11" t="s">
        <v>85</v>
      </c>
      <c r="AK96" s="30">
        <v>8000000</v>
      </c>
      <c r="AL96" s="11">
        <v>11825</v>
      </c>
      <c r="AM96" s="11">
        <v>79725</v>
      </c>
      <c r="AN96" s="16">
        <v>45840</v>
      </c>
      <c r="AO96" s="11" t="s">
        <v>279</v>
      </c>
      <c r="AP96" s="11" t="s">
        <v>66</v>
      </c>
      <c r="AQ96" s="11" t="s">
        <v>85</v>
      </c>
      <c r="AR96" s="11" t="s">
        <v>85</v>
      </c>
      <c r="AS96" s="7" t="s">
        <v>25</v>
      </c>
      <c r="AT96" s="11" t="s">
        <v>254</v>
      </c>
      <c r="AU96" s="11" t="s">
        <v>17</v>
      </c>
      <c r="AV96" s="11">
        <v>52838581</v>
      </c>
      <c r="AW96" s="7">
        <v>4</v>
      </c>
      <c r="AX96" s="11" t="s">
        <v>521</v>
      </c>
      <c r="AY96" s="11" t="s">
        <v>522</v>
      </c>
      <c r="AZ96" s="11" t="s">
        <v>85</v>
      </c>
      <c r="BA96" s="11" t="s">
        <v>85</v>
      </c>
      <c r="BB96" s="11" t="s">
        <v>133</v>
      </c>
      <c r="BC96" s="11" t="s">
        <v>85</v>
      </c>
      <c r="BD96" s="7" t="s">
        <v>70</v>
      </c>
      <c r="BE96" s="68">
        <v>0</v>
      </c>
      <c r="BF96" s="11" t="s">
        <v>85</v>
      </c>
      <c r="BG96" s="68">
        <v>0</v>
      </c>
      <c r="BH96" s="11">
        <v>0</v>
      </c>
      <c r="BI96" s="11" t="s">
        <v>85</v>
      </c>
      <c r="BJ96" s="11">
        <v>0</v>
      </c>
      <c r="BK96" s="30">
        <v>0</v>
      </c>
      <c r="BL96" s="11" t="s">
        <v>85</v>
      </c>
      <c r="BM96" s="11" t="s">
        <v>85</v>
      </c>
      <c r="BN96" s="68">
        <v>0</v>
      </c>
      <c r="BO96" s="11">
        <v>0</v>
      </c>
      <c r="BP96" s="11" t="s">
        <v>85</v>
      </c>
      <c r="BQ96" s="11" t="s">
        <v>85</v>
      </c>
      <c r="BR96" s="11">
        <v>0</v>
      </c>
      <c r="BS96" s="11">
        <v>0</v>
      </c>
      <c r="BT96" s="11" t="s">
        <v>85</v>
      </c>
      <c r="BU96" s="11" t="s">
        <v>85</v>
      </c>
      <c r="BV96" s="11">
        <v>0</v>
      </c>
      <c r="BW96" s="11" t="s">
        <v>85</v>
      </c>
      <c r="BX96" s="11" t="s">
        <v>85</v>
      </c>
      <c r="BY96" s="11" t="s">
        <v>85</v>
      </c>
      <c r="BZ96" s="11" t="s">
        <v>85</v>
      </c>
      <c r="CA96" s="11" t="s">
        <v>85</v>
      </c>
      <c r="CB96" s="11" t="s">
        <v>85</v>
      </c>
      <c r="CC96" s="11" t="s">
        <v>85</v>
      </c>
      <c r="CD96" s="11" t="s">
        <v>85</v>
      </c>
      <c r="CE96" s="11">
        <v>0</v>
      </c>
      <c r="CF96" s="11" t="s">
        <v>85</v>
      </c>
      <c r="CG96" s="11" t="s">
        <v>85</v>
      </c>
      <c r="CH96" s="11">
        <v>0</v>
      </c>
      <c r="CI96" s="16">
        <f t="shared" si="19"/>
        <v>46022</v>
      </c>
      <c r="CJ96" s="16" t="s">
        <v>85</v>
      </c>
      <c r="CK96" s="11" t="s">
        <v>85</v>
      </c>
      <c r="CL96" s="19">
        <f t="shared" ref="CL96:CL127" si="20">AI96-BE96-BH96+BK96+BO96+BS96</f>
        <v>48000000</v>
      </c>
      <c r="CM96" s="11">
        <v>80111600</v>
      </c>
      <c r="CN96" s="11" t="s">
        <v>1087</v>
      </c>
      <c r="CO96" s="48" t="s">
        <v>1088</v>
      </c>
      <c r="CP96" s="11" t="s">
        <v>41</v>
      </c>
      <c r="CQ96" s="42"/>
    </row>
    <row r="97" spans="1:95" s="27" customFormat="1" ht="17.25" hidden="1" customHeight="1" x14ac:dyDescent="0.15">
      <c r="A97" s="7">
        <v>96</v>
      </c>
      <c r="B97" s="7" t="s">
        <v>42</v>
      </c>
      <c r="C97" s="11" t="s">
        <v>1089</v>
      </c>
      <c r="D97" s="10" t="s">
        <v>15</v>
      </c>
      <c r="E97" s="74" t="s">
        <v>16</v>
      </c>
      <c r="F97" s="98" t="s">
        <v>515</v>
      </c>
      <c r="G97" s="44" t="s">
        <v>17</v>
      </c>
      <c r="H97" s="11">
        <v>37901464</v>
      </c>
      <c r="I97" s="11">
        <v>5</v>
      </c>
      <c r="J97" s="10" t="s">
        <v>18</v>
      </c>
      <c r="K97" s="11" t="s">
        <v>79</v>
      </c>
      <c r="L97" s="16">
        <v>31106</v>
      </c>
      <c r="M97" s="16">
        <f t="shared" ca="1" si="15"/>
        <v>46134</v>
      </c>
      <c r="N97" s="9">
        <f t="shared" ca="1" si="17"/>
        <v>41</v>
      </c>
      <c r="O97" s="11" t="s">
        <v>1090</v>
      </c>
      <c r="P97" s="11" t="s">
        <v>517</v>
      </c>
      <c r="Q97" s="11" t="s">
        <v>245</v>
      </c>
      <c r="R97" s="11" t="s">
        <v>246</v>
      </c>
      <c r="S97" s="17" t="s">
        <v>518</v>
      </c>
      <c r="T97" s="11">
        <v>3402258</v>
      </c>
      <c r="U97" s="11" t="s">
        <v>85</v>
      </c>
      <c r="V97" s="20" t="s">
        <v>85</v>
      </c>
      <c r="W97" s="10" t="s">
        <v>85</v>
      </c>
      <c r="X97" s="11" t="s">
        <v>1091</v>
      </c>
      <c r="Y97" s="11" t="s">
        <v>1092</v>
      </c>
      <c r="Z97" s="11" t="s">
        <v>19</v>
      </c>
      <c r="AA97" s="26" t="s">
        <v>828</v>
      </c>
      <c r="AB97" s="25">
        <v>52451248</v>
      </c>
      <c r="AC97" s="25">
        <v>3</v>
      </c>
      <c r="AD97" s="16" t="s">
        <v>20</v>
      </c>
      <c r="AE97" s="16">
        <v>45839</v>
      </c>
      <c r="AF97" s="16">
        <v>45840</v>
      </c>
      <c r="AG97" s="16">
        <v>46022</v>
      </c>
      <c r="AH97" s="49">
        <f t="shared" si="16"/>
        <v>183</v>
      </c>
      <c r="AI97" s="30">
        <v>90000000</v>
      </c>
      <c r="AJ97" s="11" t="s">
        <v>85</v>
      </c>
      <c r="AK97" s="30">
        <v>15000000</v>
      </c>
      <c r="AL97" s="11">
        <v>11725</v>
      </c>
      <c r="AM97" s="11">
        <v>79925</v>
      </c>
      <c r="AN97" s="16">
        <v>45840</v>
      </c>
      <c r="AO97" s="11" t="s">
        <v>266</v>
      </c>
      <c r="AP97" s="11" t="s">
        <v>66</v>
      </c>
      <c r="AQ97" s="11" t="s">
        <v>85</v>
      </c>
      <c r="AR97" s="11" t="s">
        <v>85</v>
      </c>
      <c r="AS97" s="7" t="s">
        <v>25</v>
      </c>
      <c r="AT97" s="11" t="s">
        <v>254</v>
      </c>
      <c r="AU97" s="11" t="s">
        <v>17</v>
      </c>
      <c r="AV97" s="11">
        <v>52838581</v>
      </c>
      <c r="AW97" s="7">
        <v>4</v>
      </c>
      <c r="AX97" s="11" t="s">
        <v>521</v>
      </c>
      <c r="AY97" s="11" t="s">
        <v>522</v>
      </c>
      <c r="AZ97" s="11" t="s">
        <v>85</v>
      </c>
      <c r="BA97" s="11" t="s">
        <v>85</v>
      </c>
      <c r="BB97" s="11" t="s">
        <v>133</v>
      </c>
      <c r="BC97" s="11" t="s">
        <v>85</v>
      </c>
      <c r="BD97" s="7" t="s">
        <v>70</v>
      </c>
      <c r="BE97" s="68">
        <v>0</v>
      </c>
      <c r="BF97" s="11" t="s">
        <v>85</v>
      </c>
      <c r="BG97" s="68">
        <v>0</v>
      </c>
      <c r="BH97" s="11">
        <v>0</v>
      </c>
      <c r="BI97" s="11" t="s">
        <v>85</v>
      </c>
      <c r="BJ97" s="11">
        <v>0</v>
      </c>
      <c r="BK97" s="30">
        <v>0</v>
      </c>
      <c r="BL97" s="11" t="s">
        <v>85</v>
      </c>
      <c r="BM97" s="11" t="s">
        <v>85</v>
      </c>
      <c r="BN97" s="68">
        <v>0</v>
      </c>
      <c r="BO97" s="11">
        <v>0</v>
      </c>
      <c r="BP97" s="11" t="s">
        <v>85</v>
      </c>
      <c r="BQ97" s="11" t="s">
        <v>85</v>
      </c>
      <c r="BR97" s="11">
        <v>0</v>
      </c>
      <c r="BS97" s="11">
        <v>0</v>
      </c>
      <c r="BT97" s="11" t="s">
        <v>85</v>
      </c>
      <c r="BU97" s="11" t="s">
        <v>85</v>
      </c>
      <c r="BV97" s="11">
        <v>0</v>
      </c>
      <c r="BW97" s="11" t="s">
        <v>85</v>
      </c>
      <c r="BX97" s="11" t="s">
        <v>85</v>
      </c>
      <c r="BY97" s="11" t="s">
        <v>85</v>
      </c>
      <c r="BZ97" s="11" t="s">
        <v>85</v>
      </c>
      <c r="CA97" s="11" t="s">
        <v>85</v>
      </c>
      <c r="CB97" s="11" t="s">
        <v>85</v>
      </c>
      <c r="CC97" s="11" t="s">
        <v>85</v>
      </c>
      <c r="CD97" s="11" t="s">
        <v>85</v>
      </c>
      <c r="CE97" s="11">
        <v>0</v>
      </c>
      <c r="CF97" s="11" t="s">
        <v>85</v>
      </c>
      <c r="CG97" s="11" t="s">
        <v>85</v>
      </c>
      <c r="CH97" s="11">
        <v>0</v>
      </c>
      <c r="CI97" s="16">
        <f t="shared" si="19"/>
        <v>46022</v>
      </c>
      <c r="CJ97" s="16" t="s">
        <v>85</v>
      </c>
      <c r="CK97" s="11" t="s">
        <v>85</v>
      </c>
      <c r="CL97" s="19">
        <f t="shared" si="20"/>
        <v>90000000</v>
      </c>
      <c r="CM97" s="11">
        <v>80111600</v>
      </c>
      <c r="CN97" s="11" t="s">
        <v>1093</v>
      </c>
      <c r="CO97" s="48" t="s">
        <v>1094</v>
      </c>
      <c r="CP97" s="11" t="s">
        <v>41</v>
      </c>
      <c r="CQ97" s="42"/>
    </row>
    <row r="98" spans="1:95" s="27" customFormat="1" ht="17.25" hidden="1" customHeight="1" x14ac:dyDescent="0.15">
      <c r="A98" s="7">
        <v>97</v>
      </c>
      <c r="B98" s="7" t="s">
        <v>42</v>
      </c>
      <c r="C98" s="11" t="s">
        <v>1095</v>
      </c>
      <c r="D98" s="10" t="s">
        <v>29</v>
      </c>
      <c r="E98" s="74" t="s">
        <v>16</v>
      </c>
      <c r="F98" s="98" t="s">
        <v>1096</v>
      </c>
      <c r="G98" s="44" t="s">
        <v>17</v>
      </c>
      <c r="H98" s="11">
        <v>1022358565</v>
      </c>
      <c r="I98" s="11">
        <v>8</v>
      </c>
      <c r="J98" s="10" t="s">
        <v>18</v>
      </c>
      <c r="K98" s="11" t="s">
        <v>79</v>
      </c>
      <c r="L98" s="16">
        <v>32696</v>
      </c>
      <c r="M98" s="16">
        <f t="shared" ref="M98:M129" ca="1" si="21">TODAY()</f>
        <v>46134</v>
      </c>
      <c r="N98" s="9">
        <f t="shared" ca="1" si="17"/>
        <v>37</v>
      </c>
      <c r="O98" s="11" t="s">
        <v>323</v>
      </c>
      <c r="P98" s="11" t="s">
        <v>324</v>
      </c>
      <c r="Q98" s="11" t="s">
        <v>245</v>
      </c>
      <c r="R98" s="11" t="s">
        <v>246</v>
      </c>
      <c r="S98" s="17" t="s">
        <v>325</v>
      </c>
      <c r="T98" s="11">
        <v>3105623997</v>
      </c>
      <c r="U98" s="11" t="s">
        <v>85</v>
      </c>
      <c r="V98" s="20" t="s">
        <v>85</v>
      </c>
      <c r="W98" s="10" t="s">
        <v>85</v>
      </c>
      <c r="X98" s="11" t="s">
        <v>1097</v>
      </c>
      <c r="Y98" s="11" t="s">
        <v>1098</v>
      </c>
      <c r="Z98" s="11" t="s">
        <v>33</v>
      </c>
      <c r="AA98" s="26" t="s">
        <v>828</v>
      </c>
      <c r="AB98" s="25">
        <v>52451248</v>
      </c>
      <c r="AC98" s="25">
        <v>3</v>
      </c>
      <c r="AD98" s="16" t="s">
        <v>20</v>
      </c>
      <c r="AE98" s="16">
        <v>45839</v>
      </c>
      <c r="AF98" s="16">
        <v>45840</v>
      </c>
      <c r="AG98" s="16">
        <v>46022</v>
      </c>
      <c r="AH98" s="49">
        <f t="shared" ref="AH98:AH114" si="22">CI98-AF98+1</f>
        <v>183</v>
      </c>
      <c r="AI98" s="30">
        <v>21600000</v>
      </c>
      <c r="AJ98" s="11" t="s">
        <v>85</v>
      </c>
      <c r="AK98" s="30">
        <v>3600000</v>
      </c>
      <c r="AL98" s="11">
        <v>15525</v>
      </c>
      <c r="AM98" s="11">
        <v>80225</v>
      </c>
      <c r="AN98" s="16">
        <v>45840</v>
      </c>
      <c r="AO98" s="11" t="s">
        <v>279</v>
      </c>
      <c r="AP98" s="11" t="s">
        <v>66</v>
      </c>
      <c r="AQ98" s="11" t="s">
        <v>85</v>
      </c>
      <c r="AR98" s="11" t="s">
        <v>85</v>
      </c>
      <c r="AS98" s="7" t="s">
        <v>25</v>
      </c>
      <c r="AT98" s="11" t="s">
        <v>1099</v>
      </c>
      <c r="AU98" s="11" t="s">
        <v>17</v>
      </c>
      <c r="AV98" s="11">
        <v>92640488</v>
      </c>
      <c r="AW98" s="10">
        <v>0</v>
      </c>
      <c r="AX98" s="11" t="s">
        <v>1100</v>
      </c>
      <c r="AY98" s="11" t="s">
        <v>269</v>
      </c>
      <c r="AZ98" s="11" t="s">
        <v>85</v>
      </c>
      <c r="BA98" s="11" t="s">
        <v>85</v>
      </c>
      <c r="BB98" s="11" t="s">
        <v>133</v>
      </c>
      <c r="BC98" s="11" t="s">
        <v>85</v>
      </c>
      <c r="BD98" s="7" t="s">
        <v>70</v>
      </c>
      <c r="BE98" s="68">
        <v>0</v>
      </c>
      <c r="BF98" s="11" t="s">
        <v>85</v>
      </c>
      <c r="BG98" s="68">
        <v>0</v>
      </c>
      <c r="BH98" s="11">
        <v>0</v>
      </c>
      <c r="BI98" s="11" t="s">
        <v>85</v>
      </c>
      <c r="BJ98" s="11">
        <v>0</v>
      </c>
      <c r="BK98" s="30">
        <v>0</v>
      </c>
      <c r="BL98" s="11" t="s">
        <v>85</v>
      </c>
      <c r="BM98" s="11" t="s">
        <v>85</v>
      </c>
      <c r="BN98" s="68">
        <v>0</v>
      </c>
      <c r="BO98" s="11">
        <v>0</v>
      </c>
      <c r="BP98" s="11" t="s">
        <v>85</v>
      </c>
      <c r="BQ98" s="11" t="s">
        <v>85</v>
      </c>
      <c r="BR98" s="11">
        <v>0</v>
      </c>
      <c r="BS98" s="11">
        <v>0</v>
      </c>
      <c r="BT98" s="11" t="s">
        <v>85</v>
      </c>
      <c r="BU98" s="11" t="s">
        <v>85</v>
      </c>
      <c r="BV98" s="11">
        <v>0</v>
      </c>
      <c r="BW98" s="11" t="s">
        <v>85</v>
      </c>
      <c r="BX98" s="11" t="s">
        <v>85</v>
      </c>
      <c r="BY98" s="11" t="s">
        <v>85</v>
      </c>
      <c r="BZ98" s="11" t="s">
        <v>85</v>
      </c>
      <c r="CA98" s="11" t="s">
        <v>85</v>
      </c>
      <c r="CB98" s="11" t="s">
        <v>85</v>
      </c>
      <c r="CC98" s="11" t="s">
        <v>85</v>
      </c>
      <c r="CD98" s="11" t="s">
        <v>85</v>
      </c>
      <c r="CE98" s="11">
        <v>0</v>
      </c>
      <c r="CF98" s="11" t="s">
        <v>85</v>
      </c>
      <c r="CG98" s="11" t="s">
        <v>85</v>
      </c>
      <c r="CH98" s="11">
        <v>0</v>
      </c>
      <c r="CI98" s="16">
        <f t="shared" si="19"/>
        <v>46022</v>
      </c>
      <c r="CJ98" s="16" t="s">
        <v>85</v>
      </c>
      <c r="CK98" s="11" t="s">
        <v>85</v>
      </c>
      <c r="CL98" s="19">
        <f t="shared" si="20"/>
        <v>21600000</v>
      </c>
      <c r="CM98" s="11">
        <v>80111600</v>
      </c>
      <c r="CN98" s="11" t="s">
        <v>1101</v>
      </c>
      <c r="CO98" s="48" t="s">
        <v>1102</v>
      </c>
      <c r="CP98" s="11" t="s">
        <v>41</v>
      </c>
      <c r="CQ98" s="42"/>
    </row>
    <row r="99" spans="1:95" s="27" customFormat="1" ht="17.25" hidden="1" customHeight="1" x14ac:dyDescent="0.15">
      <c r="A99" s="7">
        <v>98</v>
      </c>
      <c r="B99" s="7" t="s">
        <v>42</v>
      </c>
      <c r="C99" s="11" t="s">
        <v>1103</v>
      </c>
      <c r="D99" s="10" t="s">
        <v>15</v>
      </c>
      <c r="E99" s="74" t="s">
        <v>16</v>
      </c>
      <c r="F99" s="98" t="s">
        <v>303</v>
      </c>
      <c r="G99" s="44" t="s">
        <v>17</v>
      </c>
      <c r="H99" s="11">
        <v>1019140918</v>
      </c>
      <c r="I99" s="11">
        <v>6</v>
      </c>
      <c r="J99" s="10" t="s">
        <v>18</v>
      </c>
      <c r="K99" s="11" t="s">
        <v>79</v>
      </c>
      <c r="L99" s="16">
        <v>35917</v>
      </c>
      <c r="M99" s="16">
        <f t="shared" ca="1" si="21"/>
        <v>46134</v>
      </c>
      <c r="N99" s="9">
        <f t="shared" ref="N99:N130" ca="1" si="23">(YEAR(NOW())-YEAR(L99))</f>
        <v>28</v>
      </c>
      <c r="O99" s="11" t="s">
        <v>304</v>
      </c>
      <c r="P99" s="11" t="s">
        <v>305</v>
      </c>
      <c r="Q99" s="11" t="s">
        <v>245</v>
      </c>
      <c r="R99" s="11" t="s">
        <v>246</v>
      </c>
      <c r="S99" s="17" t="s">
        <v>306</v>
      </c>
      <c r="T99" s="11">
        <v>6872177</v>
      </c>
      <c r="U99" s="11" t="s">
        <v>85</v>
      </c>
      <c r="V99" s="20" t="s">
        <v>85</v>
      </c>
      <c r="W99" s="10" t="s">
        <v>85</v>
      </c>
      <c r="X99" s="11" t="s">
        <v>1104</v>
      </c>
      <c r="Y99" s="11" t="s">
        <v>1105</v>
      </c>
      <c r="Z99" s="11" t="s">
        <v>33</v>
      </c>
      <c r="AA99" s="26" t="s">
        <v>828</v>
      </c>
      <c r="AB99" s="25">
        <v>52451248</v>
      </c>
      <c r="AC99" s="25">
        <v>3</v>
      </c>
      <c r="AD99" s="16" t="s">
        <v>20</v>
      </c>
      <c r="AE99" s="16">
        <v>45839</v>
      </c>
      <c r="AF99" s="16">
        <v>45840</v>
      </c>
      <c r="AG99" s="16">
        <v>46022</v>
      </c>
      <c r="AH99" s="49">
        <f t="shared" si="22"/>
        <v>183</v>
      </c>
      <c r="AI99" s="30">
        <v>27000000</v>
      </c>
      <c r="AJ99" s="11" t="s">
        <v>85</v>
      </c>
      <c r="AK99" s="30">
        <v>4500000</v>
      </c>
      <c r="AL99" s="11">
        <v>12925</v>
      </c>
      <c r="AM99" s="11">
        <v>80125</v>
      </c>
      <c r="AN99" s="16">
        <v>45840</v>
      </c>
      <c r="AO99" s="11" t="s">
        <v>279</v>
      </c>
      <c r="AP99" s="11" t="s">
        <v>66</v>
      </c>
      <c r="AQ99" s="11" t="s">
        <v>85</v>
      </c>
      <c r="AR99" s="11" t="s">
        <v>85</v>
      </c>
      <c r="AS99" s="7" t="s">
        <v>25</v>
      </c>
      <c r="AT99" s="11" t="s">
        <v>1106</v>
      </c>
      <c r="AU99" s="11" t="s">
        <v>17</v>
      </c>
      <c r="AV99" s="11">
        <v>1015430946</v>
      </c>
      <c r="AW99" s="10">
        <v>2</v>
      </c>
      <c r="AX99" s="11" t="s">
        <v>1100</v>
      </c>
      <c r="AY99" s="11" t="s">
        <v>269</v>
      </c>
      <c r="AZ99" s="11" t="s">
        <v>85</v>
      </c>
      <c r="BA99" s="11" t="s">
        <v>85</v>
      </c>
      <c r="BB99" s="11" t="s">
        <v>133</v>
      </c>
      <c r="BC99" s="11" t="s">
        <v>85</v>
      </c>
      <c r="BD99" s="7" t="s">
        <v>70</v>
      </c>
      <c r="BE99" s="68">
        <v>0</v>
      </c>
      <c r="BF99" s="11" t="s">
        <v>85</v>
      </c>
      <c r="BG99" s="68">
        <v>0</v>
      </c>
      <c r="BH99" s="11">
        <v>0</v>
      </c>
      <c r="BI99" s="11" t="s">
        <v>85</v>
      </c>
      <c r="BJ99" s="11">
        <v>0</v>
      </c>
      <c r="BK99" s="30">
        <v>0</v>
      </c>
      <c r="BL99" s="11" t="s">
        <v>85</v>
      </c>
      <c r="BM99" s="11" t="s">
        <v>85</v>
      </c>
      <c r="BN99" s="68">
        <v>0</v>
      </c>
      <c r="BO99" s="11">
        <v>0</v>
      </c>
      <c r="BP99" s="11" t="s">
        <v>85</v>
      </c>
      <c r="BQ99" s="11" t="s">
        <v>85</v>
      </c>
      <c r="BR99" s="11">
        <v>0</v>
      </c>
      <c r="BS99" s="11">
        <v>0</v>
      </c>
      <c r="BT99" s="11" t="s">
        <v>85</v>
      </c>
      <c r="BU99" s="11" t="s">
        <v>85</v>
      </c>
      <c r="BV99" s="11">
        <v>0</v>
      </c>
      <c r="BW99" s="11" t="s">
        <v>85</v>
      </c>
      <c r="BX99" s="11" t="s">
        <v>85</v>
      </c>
      <c r="BY99" s="11" t="s">
        <v>85</v>
      </c>
      <c r="BZ99" s="11" t="s">
        <v>85</v>
      </c>
      <c r="CA99" s="11" t="s">
        <v>85</v>
      </c>
      <c r="CB99" s="11" t="s">
        <v>85</v>
      </c>
      <c r="CC99" s="11" t="s">
        <v>85</v>
      </c>
      <c r="CD99" s="11" t="s">
        <v>85</v>
      </c>
      <c r="CE99" s="11">
        <v>0</v>
      </c>
      <c r="CF99" s="11" t="s">
        <v>85</v>
      </c>
      <c r="CG99" s="11" t="s">
        <v>85</v>
      </c>
      <c r="CH99" s="11">
        <v>0</v>
      </c>
      <c r="CI99" s="16">
        <f t="shared" si="19"/>
        <v>46022</v>
      </c>
      <c r="CJ99" s="16" t="s">
        <v>85</v>
      </c>
      <c r="CK99" s="11" t="s">
        <v>85</v>
      </c>
      <c r="CL99" s="19">
        <f t="shared" si="20"/>
        <v>27000000</v>
      </c>
      <c r="CM99" s="11">
        <v>80111600</v>
      </c>
      <c r="CN99" s="11" t="s">
        <v>1107</v>
      </c>
      <c r="CO99" s="48" t="s">
        <v>1108</v>
      </c>
      <c r="CP99" s="11" t="s">
        <v>41</v>
      </c>
      <c r="CQ99" s="42"/>
    </row>
    <row r="100" spans="1:95" s="27" customFormat="1" ht="17.25" hidden="1" customHeight="1" x14ac:dyDescent="0.15">
      <c r="A100" s="7">
        <v>99</v>
      </c>
      <c r="B100" s="7" t="s">
        <v>42</v>
      </c>
      <c r="C100" s="11" t="s">
        <v>1109</v>
      </c>
      <c r="D100" s="10" t="s">
        <v>15</v>
      </c>
      <c r="E100" s="74" t="s">
        <v>16</v>
      </c>
      <c r="F100" s="98" t="s">
        <v>260</v>
      </c>
      <c r="G100" s="44" t="s">
        <v>17</v>
      </c>
      <c r="H100" s="11">
        <v>92640488</v>
      </c>
      <c r="I100" s="11">
        <v>0</v>
      </c>
      <c r="J100" s="10" t="s">
        <v>18</v>
      </c>
      <c r="K100" s="11" t="s">
        <v>79</v>
      </c>
      <c r="L100" s="16">
        <v>31076</v>
      </c>
      <c r="M100" s="16">
        <f t="shared" ca="1" si="21"/>
        <v>46134</v>
      </c>
      <c r="N100" s="9">
        <f t="shared" ca="1" si="23"/>
        <v>41</v>
      </c>
      <c r="O100" s="11" t="s">
        <v>261</v>
      </c>
      <c r="P100" s="11" t="s">
        <v>262</v>
      </c>
      <c r="Q100" s="11" t="s">
        <v>245</v>
      </c>
      <c r="R100" s="11" t="s">
        <v>246</v>
      </c>
      <c r="S100" s="17" t="s">
        <v>263</v>
      </c>
      <c r="T100" s="11">
        <v>3178876732</v>
      </c>
      <c r="U100" s="11" t="s">
        <v>85</v>
      </c>
      <c r="V100" s="20" t="s">
        <v>85</v>
      </c>
      <c r="W100" s="10" t="s">
        <v>85</v>
      </c>
      <c r="X100" s="11" t="s">
        <v>1110</v>
      </c>
      <c r="Y100" s="11" t="s">
        <v>1111</v>
      </c>
      <c r="Z100" s="11" t="s">
        <v>33</v>
      </c>
      <c r="AA100" s="26" t="s">
        <v>828</v>
      </c>
      <c r="AB100" s="25">
        <v>52451248</v>
      </c>
      <c r="AC100" s="25">
        <v>3</v>
      </c>
      <c r="AD100" s="16" t="s">
        <v>20</v>
      </c>
      <c r="AE100" s="16">
        <v>45839</v>
      </c>
      <c r="AF100" s="16">
        <v>45840</v>
      </c>
      <c r="AG100" s="16">
        <v>45930</v>
      </c>
      <c r="AH100" s="49">
        <f t="shared" si="22"/>
        <v>91</v>
      </c>
      <c r="AI100" s="30">
        <v>90000000</v>
      </c>
      <c r="AJ100" s="11" t="s">
        <v>85</v>
      </c>
      <c r="AK100" s="30">
        <v>15000000</v>
      </c>
      <c r="AL100" s="11">
        <v>12425</v>
      </c>
      <c r="AM100" s="11">
        <v>80025</v>
      </c>
      <c r="AN100" s="16">
        <v>45840</v>
      </c>
      <c r="AO100" s="11" t="s">
        <v>266</v>
      </c>
      <c r="AP100" s="11" t="s">
        <v>66</v>
      </c>
      <c r="AQ100" s="11" t="s">
        <v>85</v>
      </c>
      <c r="AR100" s="11" t="s">
        <v>85</v>
      </c>
      <c r="AS100" s="7" t="s">
        <v>25</v>
      </c>
      <c r="AT100" s="11" t="s">
        <v>1106</v>
      </c>
      <c r="AU100" s="11" t="s">
        <v>17</v>
      </c>
      <c r="AV100" s="11">
        <v>1015430946</v>
      </c>
      <c r="AW100" s="10">
        <v>2</v>
      </c>
      <c r="AX100" s="11" t="s">
        <v>1100</v>
      </c>
      <c r="AY100" s="11" t="s">
        <v>269</v>
      </c>
      <c r="AZ100" s="11" t="s">
        <v>85</v>
      </c>
      <c r="BA100" s="11" t="s">
        <v>85</v>
      </c>
      <c r="BB100" s="11" t="s">
        <v>133</v>
      </c>
      <c r="BC100" s="11" t="s">
        <v>85</v>
      </c>
      <c r="BD100" s="7" t="s">
        <v>70</v>
      </c>
      <c r="BE100" s="68">
        <v>45000000</v>
      </c>
      <c r="BF100" s="16">
        <v>45930</v>
      </c>
      <c r="BG100" s="68">
        <v>45000000</v>
      </c>
      <c r="BH100" s="11">
        <v>0</v>
      </c>
      <c r="BI100" s="11" t="s">
        <v>85</v>
      </c>
      <c r="BJ100" s="11">
        <v>0</v>
      </c>
      <c r="BK100" s="30">
        <v>0</v>
      </c>
      <c r="BL100" s="11" t="s">
        <v>85</v>
      </c>
      <c r="BM100" s="11" t="s">
        <v>85</v>
      </c>
      <c r="BN100" s="68">
        <v>0</v>
      </c>
      <c r="BO100" s="11">
        <v>0</v>
      </c>
      <c r="BP100" s="11" t="s">
        <v>85</v>
      </c>
      <c r="BQ100" s="11" t="s">
        <v>85</v>
      </c>
      <c r="BR100" s="11">
        <v>0</v>
      </c>
      <c r="BS100" s="11">
        <v>0</v>
      </c>
      <c r="BT100" s="11" t="s">
        <v>85</v>
      </c>
      <c r="BU100" s="11" t="s">
        <v>85</v>
      </c>
      <c r="BV100" s="11">
        <v>0</v>
      </c>
      <c r="BW100" s="11" t="s">
        <v>85</v>
      </c>
      <c r="BX100" s="11" t="s">
        <v>85</v>
      </c>
      <c r="BY100" s="11" t="s">
        <v>85</v>
      </c>
      <c r="BZ100" s="11" t="s">
        <v>85</v>
      </c>
      <c r="CA100" s="11" t="s">
        <v>85</v>
      </c>
      <c r="CB100" s="11" t="s">
        <v>85</v>
      </c>
      <c r="CC100" s="11" t="s">
        <v>85</v>
      </c>
      <c r="CD100" s="11" t="s">
        <v>85</v>
      </c>
      <c r="CE100" s="11">
        <v>0</v>
      </c>
      <c r="CF100" s="11" t="s">
        <v>85</v>
      </c>
      <c r="CG100" s="16">
        <v>45930</v>
      </c>
      <c r="CH100" s="50">
        <v>45000000</v>
      </c>
      <c r="CI100" s="16">
        <f t="shared" si="19"/>
        <v>45930</v>
      </c>
      <c r="CJ100" s="11" t="s">
        <v>85</v>
      </c>
      <c r="CK100" s="11" t="s">
        <v>85</v>
      </c>
      <c r="CL100" s="19">
        <f t="shared" si="20"/>
        <v>45000000</v>
      </c>
      <c r="CM100" s="11">
        <v>80111600</v>
      </c>
      <c r="CN100" s="11" t="s">
        <v>1112</v>
      </c>
      <c r="CO100" s="48" t="s">
        <v>1113</v>
      </c>
      <c r="CP100" s="11" t="s">
        <v>52</v>
      </c>
      <c r="CQ100" s="42"/>
    </row>
    <row r="101" spans="1:95" s="27" customFormat="1" ht="17.25" hidden="1" customHeight="1" x14ac:dyDescent="0.15">
      <c r="A101" s="7">
        <v>100</v>
      </c>
      <c r="B101" s="7" t="s">
        <v>42</v>
      </c>
      <c r="C101" s="11" t="s">
        <v>1114</v>
      </c>
      <c r="D101" s="10" t="s">
        <v>29</v>
      </c>
      <c r="E101" s="24" t="s">
        <v>16</v>
      </c>
      <c r="F101" s="98" t="s">
        <v>1115</v>
      </c>
      <c r="G101" s="44" t="s">
        <v>17</v>
      </c>
      <c r="H101" s="11">
        <v>1050944412</v>
      </c>
      <c r="I101" s="11">
        <v>5</v>
      </c>
      <c r="J101" s="10" t="s">
        <v>18</v>
      </c>
      <c r="K101" s="11" t="s">
        <v>79</v>
      </c>
      <c r="L101" s="16">
        <v>31274</v>
      </c>
      <c r="M101" s="16">
        <f t="shared" ca="1" si="21"/>
        <v>46134</v>
      </c>
      <c r="N101" s="9">
        <f t="shared" ca="1" si="23"/>
        <v>41</v>
      </c>
      <c r="O101" s="11" t="s">
        <v>1116</v>
      </c>
      <c r="P101" s="11" t="s">
        <v>1117</v>
      </c>
      <c r="Q101" s="11" t="s">
        <v>245</v>
      </c>
      <c r="R101" s="11" t="s">
        <v>246</v>
      </c>
      <c r="S101" s="17" t="s">
        <v>1118</v>
      </c>
      <c r="T101" s="11">
        <v>3225613691</v>
      </c>
      <c r="U101" s="11" t="s">
        <v>85</v>
      </c>
      <c r="V101" s="20" t="s">
        <v>85</v>
      </c>
      <c r="W101" s="10" t="s">
        <v>85</v>
      </c>
      <c r="X101" s="11" t="s">
        <v>1119</v>
      </c>
      <c r="Y101" s="11" t="s">
        <v>1120</v>
      </c>
      <c r="Z101" s="11" t="s">
        <v>20</v>
      </c>
      <c r="AA101" s="26" t="s">
        <v>828</v>
      </c>
      <c r="AB101" s="25">
        <v>52451248</v>
      </c>
      <c r="AC101" s="25">
        <v>3</v>
      </c>
      <c r="AD101" s="16" t="s">
        <v>20</v>
      </c>
      <c r="AE101" s="16">
        <v>45839</v>
      </c>
      <c r="AF101" s="16">
        <v>45840</v>
      </c>
      <c r="AG101" s="16">
        <v>46022</v>
      </c>
      <c r="AH101" s="49">
        <f t="shared" si="22"/>
        <v>77</v>
      </c>
      <c r="AI101" s="30">
        <v>21600000</v>
      </c>
      <c r="AJ101" s="11" t="s">
        <v>85</v>
      </c>
      <c r="AK101" s="30">
        <v>3600000</v>
      </c>
      <c r="AL101" s="11">
        <v>16825</v>
      </c>
      <c r="AM101" s="11">
        <v>79825</v>
      </c>
      <c r="AN101" s="16">
        <v>45840</v>
      </c>
      <c r="AO101" s="11" t="s">
        <v>279</v>
      </c>
      <c r="AP101" s="11" t="s">
        <v>66</v>
      </c>
      <c r="AQ101" s="11" t="s">
        <v>85</v>
      </c>
      <c r="AR101" s="11" t="s">
        <v>85</v>
      </c>
      <c r="AS101" s="7" t="s">
        <v>25</v>
      </c>
      <c r="AT101" s="7" t="s">
        <v>828</v>
      </c>
      <c r="AU101" s="11" t="s">
        <v>17</v>
      </c>
      <c r="AV101" s="11">
        <v>52451248</v>
      </c>
      <c r="AW101" s="10">
        <v>3</v>
      </c>
      <c r="AX101" s="16" t="s">
        <v>20</v>
      </c>
      <c r="AY101" s="11" t="s">
        <v>1121</v>
      </c>
      <c r="AZ101" s="11" t="s">
        <v>85</v>
      </c>
      <c r="BA101" s="11" t="s">
        <v>85</v>
      </c>
      <c r="BB101" s="11" t="s">
        <v>133</v>
      </c>
      <c r="BC101" s="11" t="s">
        <v>85</v>
      </c>
      <c r="BD101" s="7" t="s">
        <v>70</v>
      </c>
      <c r="BE101" s="68">
        <v>12480000</v>
      </c>
      <c r="BF101" s="16">
        <v>45916</v>
      </c>
      <c r="BG101" s="68">
        <v>9120000</v>
      </c>
      <c r="BH101" s="11">
        <v>0</v>
      </c>
      <c r="BI101" s="11" t="s">
        <v>85</v>
      </c>
      <c r="BJ101" s="11">
        <v>0</v>
      </c>
      <c r="BK101" s="30">
        <v>0</v>
      </c>
      <c r="BL101" s="11" t="s">
        <v>85</v>
      </c>
      <c r="BM101" s="11" t="s">
        <v>85</v>
      </c>
      <c r="BN101" s="68">
        <v>0</v>
      </c>
      <c r="BO101" s="11">
        <v>0</v>
      </c>
      <c r="BP101" s="11" t="s">
        <v>85</v>
      </c>
      <c r="BQ101" s="11" t="s">
        <v>85</v>
      </c>
      <c r="BR101" s="11">
        <v>0</v>
      </c>
      <c r="BS101" s="11">
        <v>0</v>
      </c>
      <c r="BT101" s="11" t="s">
        <v>85</v>
      </c>
      <c r="BU101" s="11" t="s">
        <v>85</v>
      </c>
      <c r="BV101" s="11">
        <v>0</v>
      </c>
      <c r="BW101" s="11" t="s">
        <v>85</v>
      </c>
      <c r="BX101" s="11" t="s">
        <v>85</v>
      </c>
      <c r="BY101" s="11" t="s">
        <v>85</v>
      </c>
      <c r="BZ101" s="11" t="s">
        <v>85</v>
      </c>
      <c r="CA101" s="11" t="s">
        <v>85</v>
      </c>
      <c r="CB101" s="11" t="s">
        <v>85</v>
      </c>
      <c r="CC101" s="11" t="s">
        <v>85</v>
      </c>
      <c r="CD101" s="11" t="s">
        <v>85</v>
      </c>
      <c r="CE101" s="11">
        <v>0</v>
      </c>
      <c r="CF101" s="11" t="s">
        <v>85</v>
      </c>
      <c r="CG101" s="16">
        <v>45916</v>
      </c>
      <c r="CH101" s="50">
        <v>9120000</v>
      </c>
      <c r="CI101" s="16">
        <v>45916</v>
      </c>
      <c r="CJ101" s="11" t="s">
        <v>85</v>
      </c>
      <c r="CK101" s="11" t="s">
        <v>85</v>
      </c>
      <c r="CL101" s="19">
        <f t="shared" si="20"/>
        <v>9120000</v>
      </c>
      <c r="CM101" s="11">
        <v>80111600</v>
      </c>
      <c r="CN101" s="11" t="s">
        <v>1122</v>
      </c>
      <c r="CO101" s="48" t="s">
        <v>1123</v>
      </c>
      <c r="CP101" s="11" t="s">
        <v>52</v>
      </c>
      <c r="CQ101" s="42"/>
    </row>
    <row r="102" spans="1:95" s="27" customFormat="1" ht="17.25" hidden="1" customHeight="1" x14ac:dyDescent="0.15">
      <c r="A102" s="7">
        <v>101</v>
      </c>
      <c r="B102" s="7" t="s">
        <v>42</v>
      </c>
      <c r="C102" s="11" t="s">
        <v>1124</v>
      </c>
      <c r="D102" s="10" t="s">
        <v>15</v>
      </c>
      <c r="E102" s="74" t="s">
        <v>16</v>
      </c>
      <c r="F102" s="98" t="s">
        <v>351</v>
      </c>
      <c r="G102" s="44" t="s">
        <v>17</v>
      </c>
      <c r="H102" s="49">
        <v>1023915903</v>
      </c>
      <c r="I102" s="11">
        <v>8</v>
      </c>
      <c r="J102" s="10" t="s">
        <v>18</v>
      </c>
      <c r="K102" s="11" t="s">
        <v>79</v>
      </c>
      <c r="L102" s="16">
        <v>30974</v>
      </c>
      <c r="M102" s="16">
        <f t="shared" ca="1" si="21"/>
        <v>46134</v>
      </c>
      <c r="N102" s="9">
        <f t="shared" ca="1" si="23"/>
        <v>42</v>
      </c>
      <c r="O102" s="11" t="s">
        <v>352</v>
      </c>
      <c r="P102" s="11" t="s">
        <v>353</v>
      </c>
      <c r="Q102" s="11" t="s">
        <v>245</v>
      </c>
      <c r="R102" s="11" t="s">
        <v>246</v>
      </c>
      <c r="S102" s="48" t="s">
        <v>354</v>
      </c>
      <c r="T102" s="11">
        <v>3183888295</v>
      </c>
      <c r="U102" s="11" t="s">
        <v>85</v>
      </c>
      <c r="V102" s="20" t="s">
        <v>85</v>
      </c>
      <c r="W102" s="10" t="s">
        <v>85</v>
      </c>
      <c r="X102" s="11" t="s">
        <v>1125</v>
      </c>
      <c r="Y102" s="11" t="s">
        <v>1126</v>
      </c>
      <c r="Z102" s="11" t="s">
        <v>33</v>
      </c>
      <c r="AA102" s="26" t="s">
        <v>828</v>
      </c>
      <c r="AB102" s="25">
        <v>52451248</v>
      </c>
      <c r="AC102" s="25">
        <v>3</v>
      </c>
      <c r="AD102" s="16" t="s">
        <v>20</v>
      </c>
      <c r="AE102" s="16">
        <v>45840</v>
      </c>
      <c r="AF102" s="16">
        <v>45840</v>
      </c>
      <c r="AG102" s="16">
        <v>46022</v>
      </c>
      <c r="AH102" s="49">
        <f t="shared" si="22"/>
        <v>183</v>
      </c>
      <c r="AI102" s="30">
        <v>72000000</v>
      </c>
      <c r="AJ102" s="11" t="s">
        <v>85</v>
      </c>
      <c r="AK102" s="30">
        <v>12000000</v>
      </c>
      <c r="AL102" s="11">
        <v>12725</v>
      </c>
      <c r="AM102" s="11">
        <v>80125</v>
      </c>
      <c r="AN102" s="16">
        <v>45840</v>
      </c>
      <c r="AO102" s="11" t="s">
        <v>279</v>
      </c>
      <c r="AP102" s="11" t="s">
        <v>66</v>
      </c>
      <c r="AQ102" s="11" t="s">
        <v>85</v>
      </c>
      <c r="AR102" s="11" t="s">
        <v>85</v>
      </c>
      <c r="AS102" s="7" t="s">
        <v>25</v>
      </c>
      <c r="AT102" s="11" t="s">
        <v>1099</v>
      </c>
      <c r="AU102" s="11" t="s">
        <v>17</v>
      </c>
      <c r="AV102" s="11">
        <v>92640488</v>
      </c>
      <c r="AW102" s="10">
        <v>0</v>
      </c>
      <c r="AX102" s="11" t="s">
        <v>1100</v>
      </c>
      <c r="AY102" s="11" t="s">
        <v>269</v>
      </c>
      <c r="AZ102" s="11" t="s">
        <v>85</v>
      </c>
      <c r="BA102" s="11" t="s">
        <v>85</v>
      </c>
      <c r="BB102" s="11" t="s">
        <v>133</v>
      </c>
      <c r="BC102" s="11" t="s">
        <v>85</v>
      </c>
      <c r="BD102" s="7" t="s">
        <v>70</v>
      </c>
      <c r="BE102" s="68">
        <v>0</v>
      </c>
      <c r="BF102" s="11" t="s">
        <v>85</v>
      </c>
      <c r="BG102" s="68">
        <v>0</v>
      </c>
      <c r="BH102" s="11">
        <v>0</v>
      </c>
      <c r="BI102" s="11" t="s">
        <v>85</v>
      </c>
      <c r="BJ102" s="11">
        <v>0</v>
      </c>
      <c r="BK102" s="30">
        <v>0</v>
      </c>
      <c r="BL102" s="11" t="s">
        <v>85</v>
      </c>
      <c r="BM102" s="11" t="s">
        <v>85</v>
      </c>
      <c r="BN102" s="68">
        <v>0</v>
      </c>
      <c r="BO102" s="11">
        <v>0</v>
      </c>
      <c r="BP102" s="11" t="s">
        <v>85</v>
      </c>
      <c r="BQ102" s="11" t="s">
        <v>85</v>
      </c>
      <c r="BR102" s="11">
        <v>0</v>
      </c>
      <c r="BS102" s="11">
        <v>0</v>
      </c>
      <c r="BT102" s="11" t="s">
        <v>85</v>
      </c>
      <c r="BU102" s="11" t="s">
        <v>85</v>
      </c>
      <c r="BV102" s="11">
        <v>0</v>
      </c>
      <c r="BW102" s="11" t="s">
        <v>85</v>
      </c>
      <c r="BX102" s="11" t="s">
        <v>85</v>
      </c>
      <c r="BY102" s="11" t="s">
        <v>85</v>
      </c>
      <c r="BZ102" s="11" t="s">
        <v>85</v>
      </c>
      <c r="CA102" s="11" t="s">
        <v>85</v>
      </c>
      <c r="CB102" s="11" t="s">
        <v>85</v>
      </c>
      <c r="CC102" s="11" t="s">
        <v>85</v>
      </c>
      <c r="CD102" s="11" t="s">
        <v>85</v>
      </c>
      <c r="CE102" s="11">
        <v>0</v>
      </c>
      <c r="CF102" s="11" t="s">
        <v>85</v>
      </c>
      <c r="CG102" s="11" t="s">
        <v>85</v>
      </c>
      <c r="CH102" s="11">
        <v>0</v>
      </c>
      <c r="CI102" s="16">
        <f t="shared" si="19"/>
        <v>46022</v>
      </c>
      <c r="CJ102" s="16" t="s">
        <v>85</v>
      </c>
      <c r="CK102" s="11" t="s">
        <v>85</v>
      </c>
      <c r="CL102" s="19">
        <f t="shared" si="20"/>
        <v>72000000</v>
      </c>
      <c r="CM102" s="11">
        <v>80111600</v>
      </c>
      <c r="CN102" s="11" t="s">
        <v>1127</v>
      </c>
      <c r="CO102" s="48" t="s">
        <v>1128</v>
      </c>
      <c r="CP102" s="11" t="s">
        <v>41</v>
      </c>
      <c r="CQ102" s="42"/>
    </row>
    <row r="103" spans="1:95" s="27" customFormat="1" ht="17.25" hidden="1" customHeight="1" x14ac:dyDescent="0.15">
      <c r="A103" s="7">
        <v>102</v>
      </c>
      <c r="B103" s="7" t="s">
        <v>42</v>
      </c>
      <c r="C103" s="11" t="s">
        <v>1129</v>
      </c>
      <c r="D103" s="10" t="s">
        <v>29</v>
      </c>
      <c r="E103" s="74" t="s">
        <v>16</v>
      </c>
      <c r="F103" s="98" t="s">
        <v>1130</v>
      </c>
      <c r="G103" s="44" t="s">
        <v>17</v>
      </c>
      <c r="H103" s="11">
        <v>1015476935</v>
      </c>
      <c r="I103" s="11">
        <v>7</v>
      </c>
      <c r="J103" s="10" t="s">
        <v>18</v>
      </c>
      <c r="K103" s="11" t="s">
        <v>79</v>
      </c>
      <c r="L103" s="16">
        <v>37355</v>
      </c>
      <c r="M103" s="16">
        <f t="shared" ca="1" si="21"/>
        <v>46134</v>
      </c>
      <c r="N103" s="9">
        <f t="shared" ca="1" si="23"/>
        <v>24</v>
      </c>
      <c r="O103" s="11" t="s">
        <v>313</v>
      </c>
      <c r="P103" s="11" t="s">
        <v>314</v>
      </c>
      <c r="Q103" s="11" t="s">
        <v>245</v>
      </c>
      <c r="R103" s="11" t="s">
        <v>246</v>
      </c>
      <c r="S103" s="17" t="s">
        <v>315</v>
      </c>
      <c r="T103" s="11">
        <v>3208017090</v>
      </c>
      <c r="U103" s="11" t="s">
        <v>85</v>
      </c>
      <c r="V103" s="20" t="s">
        <v>85</v>
      </c>
      <c r="W103" s="10" t="s">
        <v>85</v>
      </c>
      <c r="X103" s="11" t="s">
        <v>1131</v>
      </c>
      <c r="Y103" s="11" t="s">
        <v>1132</v>
      </c>
      <c r="Z103" s="11" t="s">
        <v>33</v>
      </c>
      <c r="AA103" s="26" t="s">
        <v>828</v>
      </c>
      <c r="AB103" s="25">
        <v>52451248</v>
      </c>
      <c r="AC103" s="25">
        <v>3</v>
      </c>
      <c r="AD103" s="16" t="s">
        <v>20</v>
      </c>
      <c r="AE103" s="16">
        <v>45839</v>
      </c>
      <c r="AF103" s="16">
        <v>45840</v>
      </c>
      <c r="AG103" s="16">
        <v>46022</v>
      </c>
      <c r="AH103" s="49">
        <f t="shared" si="22"/>
        <v>183</v>
      </c>
      <c r="AI103" s="30">
        <v>21600000</v>
      </c>
      <c r="AJ103" s="11" t="s">
        <v>85</v>
      </c>
      <c r="AK103" s="30">
        <v>3600000</v>
      </c>
      <c r="AL103" s="11">
        <v>12825</v>
      </c>
      <c r="AM103" s="11">
        <v>80425</v>
      </c>
      <c r="AN103" s="16">
        <v>45840</v>
      </c>
      <c r="AO103" s="11" t="s">
        <v>279</v>
      </c>
      <c r="AP103" s="11" t="s">
        <v>66</v>
      </c>
      <c r="AQ103" s="11" t="s">
        <v>85</v>
      </c>
      <c r="AR103" s="11" t="s">
        <v>85</v>
      </c>
      <c r="AS103" s="7" t="s">
        <v>25</v>
      </c>
      <c r="AT103" s="11" t="s">
        <v>1106</v>
      </c>
      <c r="AU103" s="11" t="s">
        <v>17</v>
      </c>
      <c r="AV103" s="11">
        <v>1015430946</v>
      </c>
      <c r="AW103" s="10">
        <v>2</v>
      </c>
      <c r="AX103" s="11" t="s">
        <v>1100</v>
      </c>
      <c r="AY103" s="11" t="s">
        <v>269</v>
      </c>
      <c r="AZ103" s="11" t="s">
        <v>85</v>
      </c>
      <c r="BA103" s="11" t="s">
        <v>85</v>
      </c>
      <c r="BB103" s="11" t="s">
        <v>133</v>
      </c>
      <c r="BC103" s="11" t="s">
        <v>85</v>
      </c>
      <c r="BD103" s="7" t="s">
        <v>70</v>
      </c>
      <c r="BE103" s="68">
        <v>0</v>
      </c>
      <c r="BF103" s="11" t="s">
        <v>85</v>
      </c>
      <c r="BG103" s="68">
        <v>0</v>
      </c>
      <c r="BH103" s="11">
        <v>0</v>
      </c>
      <c r="BI103" s="11" t="s">
        <v>85</v>
      </c>
      <c r="BJ103" s="11">
        <v>0</v>
      </c>
      <c r="BK103" s="30">
        <v>0</v>
      </c>
      <c r="BL103" s="11" t="s">
        <v>85</v>
      </c>
      <c r="BM103" s="11" t="s">
        <v>85</v>
      </c>
      <c r="BN103" s="68">
        <v>0</v>
      </c>
      <c r="BO103" s="11">
        <v>0</v>
      </c>
      <c r="BP103" s="11" t="s">
        <v>85</v>
      </c>
      <c r="BQ103" s="11" t="s">
        <v>85</v>
      </c>
      <c r="BR103" s="11">
        <v>0</v>
      </c>
      <c r="BS103" s="11">
        <v>0</v>
      </c>
      <c r="BT103" s="11" t="s">
        <v>85</v>
      </c>
      <c r="BU103" s="11" t="s">
        <v>85</v>
      </c>
      <c r="BV103" s="11">
        <v>0</v>
      </c>
      <c r="BW103" s="11" t="s">
        <v>85</v>
      </c>
      <c r="BX103" s="11" t="s">
        <v>85</v>
      </c>
      <c r="BY103" s="11" t="s">
        <v>85</v>
      </c>
      <c r="BZ103" s="11" t="s">
        <v>85</v>
      </c>
      <c r="CA103" s="11" t="s">
        <v>85</v>
      </c>
      <c r="CB103" s="11" t="s">
        <v>85</v>
      </c>
      <c r="CC103" s="11" t="s">
        <v>85</v>
      </c>
      <c r="CD103" s="11" t="s">
        <v>85</v>
      </c>
      <c r="CE103" s="11">
        <v>0</v>
      </c>
      <c r="CF103" s="11" t="s">
        <v>85</v>
      </c>
      <c r="CG103" s="11" t="s">
        <v>85</v>
      </c>
      <c r="CH103" s="11">
        <v>0</v>
      </c>
      <c r="CI103" s="16">
        <f t="shared" si="19"/>
        <v>46022</v>
      </c>
      <c r="CJ103" s="16" t="s">
        <v>85</v>
      </c>
      <c r="CK103" s="11" t="s">
        <v>85</v>
      </c>
      <c r="CL103" s="19">
        <f t="shared" si="20"/>
        <v>21600000</v>
      </c>
      <c r="CM103" s="11">
        <v>80111600</v>
      </c>
      <c r="CN103" s="11" t="s">
        <v>1133</v>
      </c>
      <c r="CO103" s="48" t="s">
        <v>1134</v>
      </c>
      <c r="CP103" s="11" t="s">
        <v>41</v>
      </c>
      <c r="CQ103" s="42"/>
    </row>
    <row r="104" spans="1:95" s="27" customFormat="1" ht="17.25" hidden="1" customHeight="1" x14ac:dyDescent="0.15">
      <c r="A104" s="7">
        <v>103</v>
      </c>
      <c r="B104" s="7" t="s">
        <v>42</v>
      </c>
      <c r="C104" s="11" t="s">
        <v>1135</v>
      </c>
      <c r="D104" s="58" t="s">
        <v>15</v>
      </c>
      <c r="E104" s="74" t="s">
        <v>16</v>
      </c>
      <c r="F104" s="98" t="s">
        <v>294</v>
      </c>
      <c r="G104" s="44" t="s">
        <v>17</v>
      </c>
      <c r="H104" s="11">
        <v>1140864695</v>
      </c>
      <c r="I104" s="11">
        <v>5</v>
      </c>
      <c r="J104" s="10" t="s">
        <v>18</v>
      </c>
      <c r="K104" s="11" t="s">
        <v>79</v>
      </c>
      <c r="L104" s="16">
        <v>34297</v>
      </c>
      <c r="M104" s="16">
        <f t="shared" ca="1" si="21"/>
        <v>46134</v>
      </c>
      <c r="N104" s="9">
        <f t="shared" ca="1" si="23"/>
        <v>33</v>
      </c>
      <c r="O104" s="11" t="s">
        <v>295</v>
      </c>
      <c r="P104" s="11" t="s">
        <v>296</v>
      </c>
      <c r="Q104" s="11" t="s">
        <v>245</v>
      </c>
      <c r="R104" s="11" t="s">
        <v>246</v>
      </c>
      <c r="S104" s="17" t="s">
        <v>297</v>
      </c>
      <c r="T104" s="11">
        <v>3028635002</v>
      </c>
      <c r="U104" s="11" t="s">
        <v>85</v>
      </c>
      <c r="V104" s="20" t="s">
        <v>85</v>
      </c>
      <c r="W104" s="10" t="s">
        <v>85</v>
      </c>
      <c r="X104" s="11" t="s">
        <v>1136</v>
      </c>
      <c r="Y104" s="11" t="s">
        <v>1137</v>
      </c>
      <c r="Z104" s="11" t="s">
        <v>33</v>
      </c>
      <c r="AA104" s="26" t="s">
        <v>828</v>
      </c>
      <c r="AB104" s="25">
        <v>52451248</v>
      </c>
      <c r="AC104" s="25">
        <v>3</v>
      </c>
      <c r="AD104" s="16" t="s">
        <v>20</v>
      </c>
      <c r="AE104" s="16">
        <v>45839</v>
      </c>
      <c r="AF104" s="16">
        <v>45840</v>
      </c>
      <c r="AG104" s="16">
        <v>46022</v>
      </c>
      <c r="AH104" s="49">
        <f t="shared" si="22"/>
        <v>183</v>
      </c>
      <c r="AI104" s="30">
        <v>90000000</v>
      </c>
      <c r="AJ104" s="11" t="s">
        <v>85</v>
      </c>
      <c r="AK104" s="30">
        <v>15000000</v>
      </c>
      <c r="AL104" s="11">
        <v>12625</v>
      </c>
      <c r="AM104" s="11">
        <v>80325</v>
      </c>
      <c r="AN104" s="16">
        <v>45840</v>
      </c>
      <c r="AO104" s="11" t="s">
        <v>266</v>
      </c>
      <c r="AP104" s="11" t="s">
        <v>66</v>
      </c>
      <c r="AQ104" s="11" t="s">
        <v>85</v>
      </c>
      <c r="AR104" s="11" t="s">
        <v>85</v>
      </c>
      <c r="AS104" s="7" t="s">
        <v>25</v>
      </c>
      <c r="AT104" s="11" t="s">
        <v>1106</v>
      </c>
      <c r="AU104" s="11" t="s">
        <v>17</v>
      </c>
      <c r="AV104" s="11">
        <v>1015430946</v>
      </c>
      <c r="AW104" s="10">
        <v>2</v>
      </c>
      <c r="AX104" s="11" t="s">
        <v>1100</v>
      </c>
      <c r="AY104" s="11" t="s">
        <v>269</v>
      </c>
      <c r="AZ104" s="11" t="s">
        <v>85</v>
      </c>
      <c r="BA104" s="11" t="s">
        <v>85</v>
      </c>
      <c r="BB104" s="11" t="s">
        <v>133</v>
      </c>
      <c r="BC104" s="11" t="s">
        <v>85</v>
      </c>
      <c r="BD104" s="7" t="s">
        <v>70</v>
      </c>
      <c r="BE104" s="68">
        <v>7000000</v>
      </c>
      <c r="BF104" s="146">
        <v>45953</v>
      </c>
      <c r="BG104" s="145">
        <v>83000000</v>
      </c>
      <c r="BH104" s="11">
        <v>0</v>
      </c>
      <c r="BI104" s="11" t="s">
        <v>85</v>
      </c>
      <c r="BJ104" s="11">
        <v>0</v>
      </c>
      <c r="BK104" s="30">
        <v>0</v>
      </c>
      <c r="BL104" s="11" t="s">
        <v>85</v>
      </c>
      <c r="BM104" s="11" t="s">
        <v>85</v>
      </c>
      <c r="BN104" s="68">
        <v>0</v>
      </c>
      <c r="BO104" s="11">
        <v>0</v>
      </c>
      <c r="BP104" s="11" t="s">
        <v>85</v>
      </c>
      <c r="BQ104" s="11" t="s">
        <v>85</v>
      </c>
      <c r="BR104" s="11">
        <v>0</v>
      </c>
      <c r="BS104" s="11">
        <v>0</v>
      </c>
      <c r="BT104" s="11" t="s">
        <v>85</v>
      </c>
      <c r="BU104" s="11" t="s">
        <v>85</v>
      </c>
      <c r="BV104" s="11">
        <v>0</v>
      </c>
      <c r="BW104" s="11" t="s">
        <v>85</v>
      </c>
      <c r="BX104" s="11" t="s">
        <v>85</v>
      </c>
      <c r="BY104" s="11" t="s">
        <v>85</v>
      </c>
      <c r="BZ104" s="11" t="s">
        <v>85</v>
      </c>
      <c r="CA104" s="11" t="s">
        <v>85</v>
      </c>
      <c r="CB104" s="11" t="s">
        <v>85</v>
      </c>
      <c r="CC104" s="11" t="s">
        <v>85</v>
      </c>
      <c r="CD104" s="11" t="s">
        <v>85</v>
      </c>
      <c r="CE104" s="11">
        <v>0</v>
      </c>
      <c r="CF104" s="11" t="s">
        <v>85</v>
      </c>
      <c r="CG104" s="11" t="s">
        <v>85</v>
      </c>
      <c r="CH104" s="11">
        <v>0</v>
      </c>
      <c r="CI104" s="16">
        <f t="shared" si="19"/>
        <v>46022</v>
      </c>
      <c r="CJ104" s="16" t="s">
        <v>85</v>
      </c>
      <c r="CK104" s="11" t="s">
        <v>85</v>
      </c>
      <c r="CL104" s="19">
        <f t="shared" si="20"/>
        <v>83000000</v>
      </c>
      <c r="CM104" s="11">
        <v>80111600</v>
      </c>
      <c r="CN104" s="11" t="s">
        <v>1138</v>
      </c>
      <c r="CO104" s="48" t="s">
        <v>1139</v>
      </c>
      <c r="CP104" s="11" t="s">
        <v>41</v>
      </c>
      <c r="CQ104" s="42"/>
    </row>
    <row r="105" spans="1:95" s="27" customFormat="1" ht="17.25" hidden="1" customHeight="1" x14ac:dyDescent="0.15">
      <c r="A105" s="7">
        <v>104</v>
      </c>
      <c r="B105" s="7" t="s">
        <v>42</v>
      </c>
      <c r="C105" s="11" t="s">
        <v>1140</v>
      </c>
      <c r="D105" s="41" t="s">
        <v>15</v>
      </c>
      <c r="E105" s="24" t="s">
        <v>16</v>
      </c>
      <c r="F105" s="98" t="s">
        <v>273</v>
      </c>
      <c r="G105" s="44" t="s">
        <v>17</v>
      </c>
      <c r="H105" s="11">
        <v>79483108</v>
      </c>
      <c r="I105" s="11">
        <v>6</v>
      </c>
      <c r="J105" s="10" t="s">
        <v>18</v>
      </c>
      <c r="K105" s="11" t="s">
        <v>79</v>
      </c>
      <c r="L105" s="16">
        <v>25087</v>
      </c>
      <c r="M105" s="16">
        <f t="shared" ca="1" si="21"/>
        <v>46134</v>
      </c>
      <c r="N105" s="9">
        <f t="shared" ca="1" si="23"/>
        <v>58</v>
      </c>
      <c r="O105" s="11" t="s">
        <v>1141</v>
      </c>
      <c r="P105" s="11" t="s">
        <v>1142</v>
      </c>
      <c r="Q105" s="11" t="s">
        <v>245</v>
      </c>
      <c r="R105" s="11" t="s">
        <v>246</v>
      </c>
      <c r="S105" s="17" t="s">
        <v>276</v>
      </c>
      <c r="T105" s="11">
        <v>6334828</v>
      </c>
      <c r="U105" s="11" t="s">
        <v>85</v>
      </c>
      <c r="V105" s="11" t="s">
        <v>85</v>
      </c>
      <c r="W105" s="10" t="s">
        <v>85</v>
      </c>
      <c r="X105" s="11" t="s">
        <v>1143</v>
      </c>
      <c r="Y105" s="11" t="s">
        <v>1144</v>
      </c>
      <c r="Z105" s="11" t="s">
        <v>20</v>
      </c>
      <c r="AA105" s="26" t="s">
        <v>828</v>
      </c>
      <c r="AB105" s="25">
        <v>52451248</v>
      </c>
      <c r="AC105" s="25">
        <v>3</v>
      </c>
      <c r="AD105" s="16" t="s">
        <v>20</v>
      </c>
      <c r="AE105" s="16">
        <v>45840</v>
      </c>
      <c r="AF105" s="16">
        <v>45840</v>
      </c>
      <c r="AG105" s="16">
        <v>46022</v>
      </c>
      <c r="AH105" s="49">
        <f t="shared" si="22"/>
        <v>183</v>
      </c>
      <c r="AI105" s="30">
        <v>66000000</v>
      </c>
      <c r="AJ105" s="11" t="s">
        <v>85</v>
      </c>
      <c r="AK105" s="30">
        <v>11000000</v>
      </c>
      <c r="AL105" s="11">
        <v>11925</v>
      </c>
      <c r="AM105" s="11">
        <v>80725</v>
      </c>
      <c r="AN105" s="16">
        <v>45840</v>
      </c>
      <c r="AO105" s="11" t="s">
        <v>279</v>
      </c>
      <c r="AP105" s="11" t="s">
        <v>66</v>
      </c>
      <c r="AQ105" s="11" t="s">
        <v>85</v>
      </c>
      <c r="AR105" s="11" t="s">
        <v>85</v>
      </c>
      <c r="AS105" s="7" t="s">
        <v>25</v>
      </c>
      <c r="AT105" s="25" t="s">
        <v>1145</v>
      </c>
      <c r="AU105" s="11" t="s">
        <v>17</v>
      </c>
      <c r="AV105" s="25">
        <v>65503662</v>
      </c>
      <c r="AW105" s="26">
        <v>1</v>
      </c>
      <c r="AX105" s="11" t="s">
        <v>1146</v>
      </c>
      <c r="AY105" s="11" t="s">
        <v>1121</v>
      </c>
      <c r="AZ105" s="11" t="s">
        <v>85</v>
      </c>
      <c r="BA105" s="11" t="s">
        <v>85</v>
      </c>
      <c r="BB105" s="11" t="s">
        <v>133</v>
      </c>
      <c r="BC105" s="11" t="s">
        <v>85</v>
      </c>
      <c r="BD105" s="7" t="s">
        <v>70</v>
      </c>
      <c r="BE105" s="68">
        <v>0</v>
      </c>
      <c r="BF105" s="11" t="s">
        <v>85</v>
      </c>
      <c r="BG105" s="68">
        <v>0</v>
      </c>
      <c r="BH105" s="11">
        <v>0</v>
      </c>
      <c r="BI105" s="11" t="s">
        <v>85</v>
      </c>
      <c r="BJ105" s="11">
        <v>0</v>
      </c>
      <c r="BK105" s="30">
        <v>0</v>
      </c>
      <c r="BL105" s="11" t="s">
        <v>85</v>
      </c>
      <c r="BM105" s="11" t="s">
        <v>85</v>
      </c>
      <c r="BN105" s="68">
        <v>0</v>
      </c>
      <c r="BO105" s="11">
        <v>0</v>
      </c>
      <c r="BP105" s="11" t="s">
        <v>85</v>
      </c>
      <c r="BQ105" s="11" t="s">
        <v>85</v>
      </c>
      <c r="BR105" s="11">
        <v>0</v>
      </c>
      <c r="BS105" s="11">
        <v>0</v>
      </c>
      <c r="BT105" s="11" t="s">
        <v>85</v>
      </c>
      <c r="BU105" s="11" t="s">
        <v>85</v>
      </c>
      <c r="BV105" s="11">
        <v>0</v>
      </c>
      <c r="BW105" s="11" t="s">
        <v>85</v>
      </c>
      <c r="BX105" s="11" t="s">
        <v>85</v>
      </c>
      <c r="BY105" s="11" t="s">
        <v>85</v>
      </c>
      <c r="BZ105" s="11" t="s">
        <v>85</v>
      </c>
      <c r="CA105" s="11" t="s">
        <v>85</v>
      </c>
      <c r="CB105" s="11" t="s">
        <v>85</v>
      </c>
      <c r="CC105" s="11" t="s">
        <v>85</v>
      </c>
      <c r="CD105" s="11" t="s">
        <v>85</v>
      </c>
      <c r="CE105" s="11">
        <v>0</v>
      </c>
      <c r="CF105" s="11" t="s">
        <v>85</v>
      </c>
      <c r="CG105" s="11" t="s">
        <v>85</v>
      </c>
      <c r="CH105" s="11">
        <v>0</v>
      </c>
      <c r="CI105" s="16">
        <f t="shared" si="19"/>
        <v>46022</v>
      </c>
      <c r="CJ105" s="16" t="s">
        <v>85</v>
      </c>
      <c r="CK105" s="11" t="s">
        <v>85</v>
      </c>
      <c r="CL105" s="19">
        <f t="shared" si="20"/>
        <v>66000000</v>
      </c>
      <c r="CM105" s="11">
        <v>80111600</v>
      </c>
      <c r="CN105" s="11" t="s">
        <v>1147</v>
      </c>
      <c r="CO105" s="48" t="s">
        <v>1148</v>
      </c>
      <c r="CP105" s="11" t="s">
        <v>41</v>
      </c>
      <c r="CQ105" s="42"/>
    </row>
    <row r="106" spans="1:95" s="27" customFormat="1" ht="17.25" hidden="1" customHeight="1" x14ac:dyDescent="0.15">
      <c r="A106" s="7">
        <v>105</v>
      </c>
      <c r="B106" s="7" t="s">
        <v>42</v>
      </c>
      <c r="C106" s="11" t="s">
        <v>1149</v>
      </c>
      <c r="D106" s="41" t="s">
        <v>15</v>
      </c>
      <c r="E106" s="24" t="s">
        <v>16</v>
      </c>
      <c r="F106" s="98" t="s">
        <v>1150</v>
      </c>
      <c r="G106" s="44" t="s">
        <v>17</v>
      </c>
      <c r="H106" s="11">
        <v>31174637</v>
      </c>
      <c r="I106" s="11">
        <v>0</v>
      </c>
      <c r="J106" s="10" t="s">
        <v>18</v>
      </c>
      <c r="K106" s="11" t="s">
        <v>79</v>
      </c>
      <c r="L106" s="16">
        <v>24630</v>
      </c>
      <c r="M106" s="16">
        <f t="shared" ca="1" si="21"/>
        <v>46134</v>
      </c>
      <c r="N106" s="9">
        <f t="shared" ca="1" si="23"/>
        <v>59</v>
      </c>
      <c r="O106" s="11" t="s">
        <v>1151</v>
      </c>
      <c r="P106" s="11" t="s">
        <v>1152</v>
      </c>
      <c r="Q106" s="11" t="s">
        <v>245</v>
      </c>
      <c r="R106" s="11" t="s">
        <v>246</v>
      </c>
      <c r="S106" s="17" t="s">
        <v>1153</v>
      </c>
      <c r="T106" s="11">
        <v>6016153359</v>
      </c>
      <c r="U106" s="11" t="s">
        <v>85</v>
      </c>
      <c r="V106" s="11" t="s">
        <v>85</v>
      </c>
      <c r="W106" s="10" t="s">
        <v>85</v>
      </c>
      <c r="X106" s="11" t="s">
        <v>1154</v>
      </c>
      <c r="Y106" s="11" t="s">
        <v>1155</v>
      </c>
      <c r="Z106" s="11" t="s">
        <v>20</v>
      </c>
      <c r="AA106" s="26" t="s">
        <v>828</v>
      </c>
      <c r="AB106" s="25">
        <v>52451248</v>
      </c>
      <c r="AC106" s="25">
        <v>3</v>
      </c>
      <c r="AD106" s="16" t="s">
        <v>20</v>
      </c>
      <c r="AE106" s="16">
        <v>45840</v>
      </c>
      <c r="AF106" s="16">
        <v>45840</v>
      </c>
      <c r="AG106" s="16">
        <v>46022</v>
      </c>
      <c r="AH106" s="49">
        <f t="shared" si="22"/>
        <v>183</v>
      </c>
      <c r="AI106" s="30">
        <v>66000000</v>
      </c>
      <c r="AJ106" s="11" t="s">
        <v>85</v>
      </c>
      <c r="AK106" s="30">
        <v>11000000</v>
      </c>
      <c r="AL106" s="11">
        <v>16925</v>
      </c>
      <c r="AM106" s="11">
        <v>81725</v>
      </c>
      <c r="AN106" s="16">
        <v>45840</v>
      </c>
      <c r="AO106" s="11" t="s">
        <v>279</v>
      </c>
      <c r="AP106" s="11" t="s">
        <v>66</v>
      </c>
      <c r="AQ106" s="11" t="s">
        <v>85</v>
      </c>
      <c r="AR106" s="11" t="s">
        <v>85</v>
      </c>
      <c r="AS106" s="7" t="s">
        <v>25</v>
      </c>
      <c r="AT106" s="7" t="s">
        <v>1156</v>
      </c>
      <c r="AU106" s="11" t="s">
        <v>17</v>
      </c>
      <c r="AV106" s="11">
        <v>42113453</v>
      </c>
      <c r="AW106" s="11">
        <v>1</v>
      </c>
      <c r="AX106" s="16" t="s">
        <v>1157</v>
      </c>
      <c r="AY106" s="11" t="s">
        <v>20</v>
      </c>
      <c r="AZ106" s="11" t="s">
        <v>85</v>
      </c>
      <c r="BA106" s="11" t="s">
        <v>85</v>
      </c>
      <c r="BB106" s="11" t="s">
        <v>133</v>
      </c>
      <c r="BC106" s="11" t="s">
        <v>85</v>
      </c>
      <c r="BD106" s="7" t="s">
        <v>70</v>
      </c>
      <c r="BE106" s="68">
        <v>0</v>
      </c>
      <c r="BF106" s="11" t="s">
        <v>85</v>
      </c>
      <c r="BG106" s="68">
        <v>0</v>
      </c>
      <c r="BH106" s="11">
        <v>0</v>
      </c>
      <c r="BI106" s="11" t="s">
        <v>85</v>
      </c>
      <c r="BJ106" s="11">
        <v>0</v>
      </c>
      <c r="BK106" s="30">
        <v>0</v>
      </c>
      <c r="BL106" s="11" t="s">
        <v>85</v>
      </c>
      <c r="BM106" s="11" t="s">
        <v>85</v>
      </c>
      <c r="BN106" s="68">
        <v>0</v>
      </c>
      <c r="BO106" s="11">
        <v>0</v>
      </c>
      <c r="BP106" s="11" t="s">
        <v>85</v>
      </c>
      <c r="BQ106" s="11" t="s">
        <v>85</v>
      </c>
      <c r="BR106" s="11">
        <v>0</v>
      </c>
      <c r="BS106" s="11">
        <v>0</v>
      </c>
      <c r="BT106" s="11" t="s">
        <v>85</v>
      </c>
      <c r="BU106" s="11" t="s">
        <v>85</v>
      </c>
      <c r="BV106" s="11">
        <v>0</v>
      </c>
      <c r="BW106" s="11" t="s">
        <v>85</v>
      </c>
      <c r="BX106" s="11" t="s">
        <v>85</v>
      </c>
      <c r="BY106" s="11" t="s">
        <v>85</v>
      </c>
      <c r="BZ106" s="11" t="s">
        <v>85</v>
      </c>
      <c r="CA106" s="11" t="s">
        <v>85</v>
      </c>
      <c r="CB106" s="11" t="s">
        <v>85</v>
      </c>
      <c r="CC106" s="11" t="s">
        <v>85</v>
      </c>
      <c r="CD106" s="11" t="s">
        <v>85</v>
      </c>
      <c r="CE106" s="11">
        <v>0</v>
      </c>
      <c r="CF106" s="11" t="s">
        <v>85</v>
      </c>
      <c r="CG106" s="11" t="s">
        <v>85</v>
      </c>
      <c r="CH106" s="11">
        <v>0</v>
      </c>
      <c r="CI106" s="16">
        <f t="shared" si="19"/>
        <v>46022</v>
      </c>
      <c r="CJ106" s="16" t="s">
        <v>85</v>
      </c>
      <c r="CK106" s="11" t="s">
        <v>85</v>
      </c>
      <c r="CL106" s="19">
        <f t="shared" si="20"/>
        <v>66000000</v>
      </c>
      <c r="CM106" s="11">
        <v>80111600</v>
      </c>
      <c r="CN106" s="11" t="s">
        <v>1158</v>
      </c>
      <c r="CO106" s="48" t="s">
        <v>1159</v>
      </c>
      <c r="CP106" s="11" t="s">
        <v>41</v>
      </c>
      <c r="CQ106" s="42"/>
    </row>
    <row r="107" spans="1:95" s="27" customFormat="1" ht="17.25" hidden="1" customHeight="1" x14ac:dyDescent="0.15">
      <c r="A107" s="7">
        <v>106</v>
      </c>
      <c r="B107" s="7" t="s">
        <v>28</v>
      </c>
      <c r="C107" s="11" t="s">
        <v>1160</v>
      </c>
      <c r="D107" s="41" t="s">
        <v>15</v>
      </c>
      <c r="E107" s="24" t="s">
        <v>16</v>
      </c>
      <c r="F107" s="98" t="s">
        <v>331</v>
      </c>
      <c r="G107" s="44" t="s">
        <v>17</v>
      </c>
      <c r="H107" s="11">
        <v>79974196</v>
      </c>
      <c r="I107" s="11">
        <v>1</v>
      </c>
      <c r="J107" s="7" t="s">
        <v>18</v>
      </c>
      <c r="K107" s="11" t="s">
        <v>79</v>
      </c>
      <c r="L107" s="16">
        <v>29233</v>
      </c>
      <c r="M107" s="16">
        <f t="shared" ca="1" si="21"/>
        <v>46134</v>
      </c>
      <c r="N107" s="9">
        <f t="shared" ca="1" si="23"/>
        <v>46</v>
      </c>
      <c r="O107" s="11" t="s">
        <v>343</v>
      </c>
      <c r="P107" s="11" t="s">
        <v>1161</v>
      </c>
      <c r="Q107" s="11" t="s">
        <v>245</v>
      </c>
      <c r="R107" s="11" t="s">
        <v>246</v>
      </c>
      <c r="S107" s="17" t="s">
        <v>334</v>
      </c>
      <c r="T107" s="11">
        <v>7814393</v>
      </c>
      <c r="U107" s="11" t="s">
        <v>85</v>
      </c>
      <c r="V107" s="11" t="s">
        <v>85</v>
      </c>
      <c r="W107" s="10" t="s">
        <v>85</v>
      </c>
      <c r="X107" s="11" t="s">
        <v>1162</v>
      </c>
      <c r="Y107" s="11" t="s">
        <v>1163</v>
      </c>
      <c r="Z107" s="11" t="s">
        <v>104</v>
      </c>
      <c r="AA107" s="26" t="s">
        <v>828</v>
      </c>
      <c r="AB107" s="25">
        <v>52451248</v>
      </c>
      <c r="AC107" s="25">
        <v>3</v>
      </c>
      <c r="AD107" s="16" t="s">
        <v>20</v>
      </c>
      <c r="AE107" s="16">
        <v>45840</v>
      </c>
      <c r="AF107" s="16">
        <v>45841</v>
      </c>
      <c r="AG107" s="16">
        <v>46022</v>
      </c>
      <c r="AH107" s="49">
        <f t="shared" si="22"/>
        <v>182</v>
      </c>
      <c r="AI107" s="30">
        <v>75000000</v>
      </c>
      <c r="AJ107" s="11" t="s">
        <v>85</v>
      </c>
      <c r="AK107" s="30">
        <v>12500000</v>
      </c>
      <c r="AL107" s="11">
        <v>15025</v>
      </c>
      <c r="AM107" s="11">
        <v>82125</v>
      </c>
      <c r="AN107" s="16">
        <v>45841</v>
      </c>
      <c r="AO107" s="11" t="s">
        <v>279</v>
      </c>
      <c r="AP107" s="11" t="s">
        <v>66</v>
      </c>
      <c r="AQ107" s="11" t="s">
        <v>85</v>
      </c>
      <c r="AR107" s="11" t="s">
        <v>85</v>
      </c>
      <c r="AS107" s="7" t="s">
        <v>25</v>
      </c>
      <c r="AT107" s="11" t="s">
        <v>1164</v>
      </c>
      <c r="AU107" s="11" t="s">
        <v>17</v>
      </c>
      <c r="AV107" s="11">
        <v>17329504</v>
      </c>
      <c r="AW107" s="10">
        <v>1</v>
      </c>
      <c r="AX107" s="11" t="s">
        <v>1165</v>
      </c>
      <c r="AY107" s="11" t="s">
        <v>104</v>
      </c>
      <c r="AZ107" s="11" t="s">
        <v>85</v>
      </c>
      <c r="BA107" s="11" t="s">
        <v>85</v>
      </c>
      <c r="BB107" s="11" t="s">
        <v>133</v>
      </c>
      <c r="BC107" s="11" t="s">
        <v>85</v>
      </c>
      <c r="BD107" s="7" t="s">
        <v>70</v>
      </c>
      <c r="BE107" s="68">
        <v>0</v>
      </c>
      <c r="BF107" s="11" t="s">
        <v>85</v>
      </c>
      <c r="BG107" s="68">
        <v>0</v>
      </c>
      <c r="BH107" s="11">
        <v>0</v>
      </c>
      <c r="BI107" s="11" t="s">
        <v>85</v>
      </c>
      <c r="BJ107" s="11">
        <v>0</v>
      </c>
      <c r="BK107" s="30">
        <v>0</v>
      </c>
      <c r="BL107" s="11" t="s">
        <v>85</v>
      </c>
      <c r="BM107" s="11" t="s">
        <v>85</v>
      </c>
      <c r="BN107" s="68">
        <v>0</v>
      </c>
      <c r="BO107" s="11">
        <v>0</v>
      </c>
      <c r="BP107" s="11" t="s">
        <v>85</v>
      </c>
      <c r="BQ107" s="11" t="s">
        <v>85</v>
      </c>
      <c r="BR107" s="11">
        <v>0</v>
      </c>
      <c r="BS107" s="11">
        <v>0</v>
      </c>
      <c r="BT107" s="11" t="s">
        <v>85</v>
      </c>
      <c r="BU107" s="11" t="s">
        <v>85</v>
      </c>
      <c r="BV107" s="11">
        <v>0</v>
      </c>
      <c r="BW107" s="11" t="s">
        <v>85</v>
      </c>
      <c r="BX107" s="11" t="s">
        <v>85</v>
      </c>
      <c r="BY107" s="11" t="s">
        <v>85</v>
      </c>
      <c r="BZ107" s="11" t="s">
        <v>85</v>
      </c>
      <c r="CA107" s="11" t="s">
        <v>85</v>
      </c>
      <c r="CB107" s="11" t="s">
        <v>85</v>
      </c>
      <c r="CC107" s="11" t="s">
        <v>85</v>
      </c>
      <c r="CD107" s="11" t="s">
        <v>85</v>
      </c>
      <c r="CE107" s="11">
        <v>0</v>
      </c>
      <c r="CF107" s="11" t="s">
        <v>85</v>
      </c>
      <c r="CG107" s="11" t="s">
        <v>85</v>
      </c>
      <c r="CH107" s="11">
        <v>0</v>
      </c>
      <c r="CI107" s="16">
        <f t="shared" si="19"/>
        <v>46022</v>
      </c>
      <c r="CJ107" s="16" t="s">
        <v>85</v>
      </c>
      <c r="CK107" s="11" t="s">
        <v>85</v>
      </c>
      <c r="CL107" s="19">
        <f t="shared" si="20"/>
        <v>75000000</v>
      </c>
      <c r="CM107" s="11">
        <v>80111600</v>
      </c>
      <c r="CN107" s="11" t="s">
        <v>1166</v>
      </c>
      <c r="CO107" s="48" t="s">
        <v>1167</v>
      </c>
      <c r="CP107" s="11" t="s">
        <v>41</v>
      </c>
      <c r="CQ107" s="42"/>
    </row>
    <row r="108" spans="1:95" s="27" customFormat="1" ht="17.25" hidden="1" customHeight="1" x14ac:dyDescent="0.15">
      <c r="A108" s="7">
        <v>107</v>
      </c>
      <c r="B108" s="7" t="s">
        <v>28</v>
      </c>
      <c r="C108" s="11" t="s">
        <v>1168</v>
      </c>
      <c r="D108" s="7" t="s">
        <v>15</v>
      </c>
      <c r="E108" s="24" t="s">
        <v>16</v>
      </c>
      <c r="F108" s="98" t="s">
        <v>342</v>
      </c>
      <c r="G108" s="44" t="s">
        <v>17</v>
      </c>
      <c r="H108" s="11">
        <v>80108759</v>
      </c>
      <c r="I108" s="11">
        <v>8</v>
      </c>
      <c r="J108" s="10" t="s">
        <v>18</v>
      </c>
      <c r="K108" s="11" t="s">
        <v>79</v>
      </c>
      <c r="L108" s="16">
        <v>29483</v>
      </c>
      <c r="M108" s="16">
        <f t="shared" ca="1" si="21"/>
        <v>46134</v>
      </c>
      <c r="N108" s="9">
        <f t="shared" ca="1" si="23"/>
        <v>46</v>
      </c>
      <c r="O108" s="11" t="s">
        <v>343</v>
      </c>
      <c r="P108" s="11" t="s">
        <v>1169</v>
      </c>
      <c r="Q108" s="11" t="s">
        <v>245</v>
      </c>
      <c r="R108" s="11" t="s">
        <v>246</v>
      </c>
      <c r="S108" s="17" t="s">
        <v>345</v>
      </c>
      <c r="T108" s="11">
        <v>8670493</v>
      </c>
      <c r="U108" s="11" t="s">
        <v>85</v>
      </c>
      <c r="V108" s="11" t="s">
        <v>85</v>
      </c>
      <c r="W108" s="10" t="s">
        <v>85</v>
      </c>
      <c r="X108" s="11" t="s">
        <v>1170</v>
      </c>
      <c r="Y108" s="11" t="s">
        <v>1171</v>
      </c>
      <c r="Z108" s="11" t="s">
        <v>104</v>
      </c>
      <c r="AA108" s="26" t="s">
        <v>828</v>
      </c>
      <c r="AB108" s="25">
        <v>52451248</v>
      </c>
      <c r="AC108" s="25">
        <v>3</v>
      </c>
      <c r="AD108" s="16" t="s">
        <v>20</v>
      </c>
      <c r="AE108" s="16">
        <v>45840</v>
      </c>
      <c r="AF108" s="16">
        <v>45840</v>
      </c>
      <c r="AG108" s="16">
        <v>46022</v>
      </c>
      <c r="AH108" s="49">
        <f t="shared" si="22"/>
        <v>94</v>
      </c>
      <c r="AI108" s="30">
        <v>75000000</v>
      </c>
      <c r="AJ108" s="11" t="s">
        <v>85</v>
      </c>
      <c r="AK108" s="30">
        <v>12500000</v>
      </c>
      <c r="AL108" s="11">
        <v>14925</v>
      </c>
      <c r="AM108" s="11">
        <v>81625</v>
      </c>
      <c r="AN108" s="16">
        <v>45840</v>
      </c>
      <c r="AO108" s="11" t="s">
        <v>279</v>
      </c>
      <c r="AP108" s="11" t="s">
        <v>66</v>
      </c>
      <c r="AQ108" s="11" t="s">
        <v>85</v>
      </c>
      <c r="AR108" s="11" t="s">
        <v>85</v>
      </c>
      <c r="AS108" s="7" t="s">
        <v>25</v>
      </c>
      <c r="AT108" s="11" t="s">
        <v>1164</v>
      </c>
      <c r="AU108" s="11" t="s">
        <v>17</v>
      </c>
      <c r="AV108" s="11">
        <v>17329504</v>
      </c>
      <c r="AW108" s="10">
        <v>6</v>
      </c>
      <c r="AX108" s="11" t="s">
        <v>1165</v>
      </c>
      <c r="AY108" s="11" t="s">
        <v>104</v>
      </c>
      <c r="AZ108" s="11" t="s">
        <v>85</v>
      </c>
      <c r="BA108" s="11" t="s">
        <v>85</v>
      </c>
      <c r="BB108" s="11" t="s">
        <v>133</v>
      </c>
      <c r="BC108" s="11" t="s">
        <v>85</v>
      </c>
      <c r="BD108" s="7" t="s">
        <v>70</v>
      </c>
      <c r="BE108" s="68">
        <v>36250000</v>
      </c>
      <c r="BF108" s="16">
        <v>45933</v>
      </c>
      <c r="BG108" s="68">
        <v>38750000</v>
      </c>
      <c r="BH108" s="11">
        <v>0</v>
      </c>
      <c r="BI108" s="11" t="s">
        <v>85</v>
      </c>
      <c r="BJ108" s="11">
        <v>0</v>
      </c>
      <c r="BK108" s="30">
        <v>0</v>
      </c>
      <c r="BL108" s="11" t="s">
        <v>85</v>
      </c>
      <c r="BM108" s="11" t="s">
        <v>85</v>
      </c>
      <c r="BN108" s="68">
        <v>0</v>
      </c>
      <c r="BO108" s="11">
        <v>0</v>
      </c>
      <c r="BP108" s="11" t="s">
        <v>85</v>
      </c>
      <c r="BQ108" s="11" t="s">
        <v>85</v>
      </c>
      <c r="BR108" s="11">
        <v>0</v>
      </c>
      <c r="BS108" s="11">
        <v>0</v>
      </c>
      <c r="BT108" s="11" t="s">
        <v>85</v>
      </c>
      <c r="BU108" s="11" t="s">
        <v>85</v>
      </c>
      <c r="BV108" s="11">
        <v>0</v>
      </c>
      <c r="BW108" s="11" t="s">
        <v>85</v>
      </c>
      <c r="BX108" s="11" t="s">
        <v>85</v>
      </c>
      <c r="BY108" s="11" t="s">
        <v>85</v>
      </c>
      <c r="BZ108" s="11" t="s">
        <v>85</v>
      </c>
      <c r="CA108" s="11" t="s">
        <v>85</v>
      </c>
      <c r="CB108" s="11" t="s">
        <v>85</v>
      </c>
      <c r="CC108" s="11" t="s">
        <v>85</v>
      </c>
      <c r="CD108" s="11" t="s">
        <v>85</v>
      </c>
      <c r="CE108" s="11">
        <v>0</v>
      </c>
      <c r="CF108" s="11" t="s">
        <v>85</v>
      </c>
      <c r="CG108" s="16">
        <v>45933</v>
      </c>
      <c r="CH108" s="11">
        <v>0</v>
      </c>
      <c r="CI108" s="16">
        <v>45933</v>
      </c>
      <c r="CJ108" s="16" t="s">
        <v>85</v>
      </c>
      <c r="CK108" s="11" t="s">
        <v>85</v>
      </c>
      <c r="CL108" s="19">
        <f t="shared" si="20"/>
        <v>38750000</v>
      </c>
      <c r="CM108" s="11">
        <v>80111600</v>
      </c>
      <c r="CN108" s="11" t="s">
        <v>1172</v>
      </c>
      <c r="CO108" s="48" t="s">
        <v>1173</v>
      </c>
      <c r="CP108" s="11" t="s">
        <v>52</v>
      </c>
      <c r="CQ108" s="42"/>
    </row>
    <row r="109" spans="1:95" s="27" customFormat="1" ht="17.25" hidden="1" customHeight="1" x14ac:dyDescent="0.15">
      <c r="A109" s="7">
        <v>108</v>
      </c>
      <c r="B109" s="7" t="s">
        <v>42</v>
      </c>
      <c r="C109" s="11" t="s">
        <v>1174</v>
      </c>
      <c r="D109" s="58" t="s">
        <v>15</v>
      </c>
      <c r="E109" s="74" t="s">
        <v>16</v>
      </c>
      <c r="F109" s="98" t="s">
        <v>285</v>
      </c>
      <c r="G109" s="44" t="s">
        <v>17</v>
      </c>
      <c r="H109" s="11">
        <v>51917845</v>
      </c>
      <c r="I109" s="11">
        <v>9</v>
      </c>
      <c r="J109" s="10" t="s">
        <v>18</v>
      </c>
      <c r="K109" s="11" t="s">
        <v>79</v>
      </c>
      <c r="L109" s="16">
        <v>25141</v>
      </c>
      <c r="M109" s="16">
        <f t="shared" ca="1" si="21"/>
        <v>46134</v>
      </c>
      <c r="N109" s="9">
        <f t="shared" ca="1" si="23"/>
        <v>58</v>
      </c>
      <c r="O109" s="11" t="s">
        <v>286</v>
      </c>
      <c r="P109" s="11" t="s">
        <v>1175</v>
      </c>
      <c r="Q109" s="11" t="s">
        <v>245</v>
      </c>
      <c r="R109" s="11" t="s">
        <v>246</v>
      </c>
      <c r="S109" s="17" t="s">
        <v>1176</v>
      </c>
      <c r="T109" s="11">
        <v>3156152806</v>
      </c>
      <c r="U109" s="11" t="s">
        <v>85</v>
      </c>
      <c r="V109" s="20" t="s">
        <v>85</v>
      </c>
      <c r="W109" s="10" t="s">
        <v>85</v>
      </c>
      <c r="X109" s="11" t="s">
        <v>1177</v>
      </c>
      <c r="Y109" s="11" t="s">
        <v>1178</v>
      </c>
      <c r="Z109" s="11" t="s">
        <v>20</v>
      </c>
      <c r="AA109" s="26" t="s">
        <v>828</v>
      </c>
      <c r="AB109" s="25">
        <v>52451248</v>
      </c>
      <c r="AC109" s="25">
        <v>3</v>
      </c>
      <c r="AD109" s="16" t="s">
        <v>20</v>
      </c>
      <c r="AE109" s="16">
        <v>45840</v>
      </c>
      <c r="AF109" s="16">
        <v>45840</v>
      </c>
      <c r="AG109" s="16">
        <v>46022</v>
      </c>
      <c r="AH109" s="49">
        <f t="shared" si="22"/>
        <v>183</v>
      </c>
      <c r="AI109" s="30">
        <v>72000000</v>
      </c>
      <c r="AJ109" s="11" t="s">
        <v>85</v>
      </c>
      <c r="AK109" s="30">
        <v>12000000</v>
      </c>
      <c r="AL109" s="11">
        <v>11625</v>
      </c>
      <c r="AM109" s="11">
        <v>81825</v>
      </c>
      <c r="AN109" s="16">
        <v>45840</v>
      </c>
      <c r="AO109" s="11" t="s">
        <v>266</v>
      </c>
      <c r="AP109" s="11" t="s">
        <v>66</v>
      </c>
      <c r="AQ109" s="11" t="s">
        <v>85</v>
      </c>
      <c r="AR109" s="11" t="s">
        <v>85</v>
      </c>
      <c r="AS109" s="7" t="s">
        <v>25</v>
      </c>
      <c r="AT109" s="11" t="s">
        <v>1145</v>
      </c>
      <c r="AU109" s="11" t="s">
        <v>17</v>
      </c>
      <c r="AV109" s="11">
        <v>63503662</v>
      </c>
      <c r="AW109" s="10">
        <v>4</v>
      </c>
      <c r="AX109" s="11" t="s">
        <v>1179</v>
      </c>
      <c r="AY109" s="11" t="s">
        <v>1121</v>
      </c>
      <c r="AZ109" s="11" t="s">
        <v>85</v>
      </c>
      <c r="BA109" s="11" t="s">
        <v>85</v>
      </c>
      <c r="BB109" s="11" t="s">
        <v>133</v>
      </c>
      <c r="BC109" s="11" t="s">
        <v>85</v>
      </c>
      <c r="BD109" s="7" t="s">
        <v>70</v>
      </c>
      <c r="BE109" s="68">
        <v>0</v>
      </c>
      <c r="BF109" s="11" t="s">
        <v>85</v>
      </c>
      <c r="BG109" s="68">
        <v>0</v>
      </c>
      <c r="BH109" s="11">
        <v>0</v>
      </c>
      <c r="BI109" s="11" t="s">
        <v>85</v>
      </c>
      <c r="BJ109" s="11">
        <v>0</v>
      </c>
      <c r="BK109" s="30">
        <v>0</v>
      </c>
      <c r="BL109" s="11" t="s">
        <v>85</v>
      </c>
      <c r="BM109" s="11" t="s">
        <v>85</v>
      </c>
      <c r="BN109" s="68">
        <v>0</v>
      </c>
      <c r="BO109" s="11">
        <v>0</v>
      </c>
      <c r="BP109" s="11" t="s">
        <v>85</v>
      </c>
      <c r="BQ109" s="11" t="s">
        <v>85</v>
      </c>
      <c r="BR109" s="11">
        <v>0</v>
      </c>
      <c r="BS109" s="11">
        <v>0</v>
      </c>
      <c r="BT109" s="11" t="s">
        <v>85</v>
      </c>
      <c r="BU109" s="11" t="s">
        <v>85</v>
      </c>
      <c r="BV109" s="11">
        <v>0</v>
      </c>
      <c r="BW109" s="11" t="s">
        <v>85</v>
      </c>
      <c r="BX109" s="11" t="s">
        <v>85</v>
      </c>
      <c r="BY109" s="11" t="s">
        <v>85</v>
      </c>
      <c r="BZ109" s="11" t="s">
        <v>85</v>
      </c>
      <c r="CA109" s="11" t="s">
        <v>85</v>
      </c>
      <c r="CB109" s="11" t="s">
        <v>85</v>
      </c>
      <c r="CC109" s="11" t="s">
        <v>85</v>
      </c>
      <c r="CD109" s="11" t="s">
        <v>85</v>
      </c>
      <c r="CE109" s="11">
        <v>0</v>
      </c>
      <c r="CF109" s="11" t="s">
        <v>85</v>
      </c>
      <c r="CG109" s="11" t="s">
        <v>85</v>
      </c>
      <c r="CH109" s="11">
        <v>0</v>
      </c>
      <c r="CI109" s="16">
        <f t="shared" si="19"/>
        <v>46022</v>
      </c>
      <c r="CJ109" s="16" t="s">
        <v>85</v>
      </c>
      <c r="CK109" s="11" t="s">
        <v>85</v>
      </c>
      <c r="CL109" s="19">
        <f t="shared" si="20"/>
        <v>72000000</v>
      </c>
      <c r="CM109" s="11">
        <v>80111600</v>
      </c>
      <c r="CN109" s="11" t="s">
        <v>1180</v>
      </c>
      <c r="CO109" s="48" t="s">
        <v>1181</v>
      </c>
      <c r="CP109" s="11" t="s">
        <v>41</v>
      </c>
      <c r="CQ109" s="42"/>
    </row>
    <row r="110" spans="1:95" s="27" customFormat="1" ht="17.25" hidden="1" customHeight="1" x14ac:dyDescent="0.15">
      <c r="A110" s="7">
        <v>109</v>
      </c>
      <c r="B110" s="7" t="s">
        <v>42</v>
      </c>
      <c r="C110" s="11" t="s">
        <v>1182</v>
      </c>
      <c r="D110" s="41" t="s">
        <v>15</v>
      </c>
      <c r="E110" s="24" t="s">
        <v>16</v>
      </c>
      <c r="F110" s="98" t="s">
        <v>1183</v>
      </c>
      <c r="G110" s="44" t="s">
        <v>17</v>
      </c>
      <c r="H110" s="11">
        <v>1018475008</v>
      </c>
      <c r="I110" s="11">
        <v>3</v>
      </c>
      <c r="J110" s="10" t="s">
        <v>18</v>
      </c>
      <c r="K110" s="11" t="s">
        <v>79</v>
      </c>
      <c r="L110" s="16">
        <v>34776</v>
      </c>
      <c r="M110" s="16">
        <f t="shared" ca="1" si="21"/>
        <v>46134</v>
      </c>
      <c r="N110" s="9">
        <f t="shared" ca="1" si="23"/>
        <v>31</v>
      </c>
      <c r="O110" s="11" t="s">
        <v>361</v>
      </c>
      <c r="P110" s="11" t="s">
        <v>1184</v>
      </c>
      <c r="Q110" s="11" t="s">
        <v>245</v>
      </c>
      <c r="R110" s="11" t="s">
        <v>246</v>
      </c>
      <c r="S110" s="17" t="s">
        <v>363</v>
      </c>
      <c r="T110" s="11">
        <v>3195097548</v>
      </c>
      <c r="U110" s="11" t="s">
        <v>85</v>
      </c>
      <c r="V110" s="11" t="s">
        <v>85</v>
      </c>
      <c r="W110" s="10" t="s">
        <v>85</v>
      </c>
      <c r="X110" s="11" t="s">
        <v>1185</v>
      </c>
      <c r="Y110" s="11" t="s">
        <v>1186</v>
      </c>
      <c r="Z110" s="11" t="s">
        <v>47</v>
      </c>
      <c r="AA110" s="26" t="s">
        <v>828</v>
      </c>
      <c r="AB110" s="25">
        <v>52451248</v>
      </c>
      <c r="AC110" s="25">
        <v>3</v>
      </c>
      <c r="AD110" s="16" t="s">
        <v>20</v>
      </c>
      <c r="AE110" s="16">
        <v>45840</v>
      </c>
      <c r="AF110" s="16">
        <v>45841</v>
      </c>
      <c r="AG110" s="16">
        <v>46022</v>
      </c>
      <c r="AH110" s="49">
        <f t="shared" si="22"/>
        <v>182</v>
      </c>
      <c r="AI110" s="30">
        <v>66000000</v>
      </c>
      <c r="AJ110" s="11" t="s">
        <v>85</v>
      </c>
      <c r="AK110" s="30">
        <v>11000000</v>
      </c>
      <c r="AL110" s="11">
        <v>15425</v>
      </c>
      <c r="AM110" s="11">
        <v>82025</v>
      </c>
      <c r="AN110" s="16">
        <v>45841</v>
      </c>
      <c r="AO110" s="11" t="s">
        <v>279</v>
      </c>
      <c r="AP110" s="11" t="s">
        <v>66</v>
      </c>
      <c r="AQ110" s="11" t="s">
        <v>85</v>
      </c>
      <c r="AR110" s="11" t="s">
        <v>85</v>
      </c>
      <c r="AS110" s="7" t="s">
        <v>25</v>
      </c>
      <c r="AT110" s="11" t="s">
        <v>846</v>
      </c>
      <c r="AU110" s="11" t="s">
        <v>17</v>
      </c>
      <c r="AV110" s="11">
        <v>52717116</v>
      </c>
      <c r="AW110" s="10">
        <v>3</v>
      </c>
      <c r="AX110" s="11" t="s">
        <v>847</v>
      </c>
      <c r="AY110" s="11" t="s">
        <v>368</v>
      </c>
      <c r="AZ110" s="11" t="s">
        <v>85</v>
      </c>
      <c r="BA110" s="11" t="s">
        <v>85</v>
      </c>
      <c r="BB110" s="11" t="s">
        <v>133</v>
      </c>
      <c r="BC110" s="11" t="s">
        <v>85</v>
      </c>
      <c r="BD110" s="7" t="s">
        <v>70</v>
      </c>
      <c r="BE110" s="68">
        <v>0</v>
      </c>
      <c r="BF110" s="11" t="s">
        <v>85</v>
      </c>
      <c r="BG110" s="68">
        <v>0</v>
      </c>
      <c r="BH110" s="11">
        <v>0</v>
      </c>
      <c r="BI110" s="11" t="s">
        <v>85</v>
      </c>
      <c r="BJ110" s="11">
        <v>0</v>
      </c>
      <c r="BK110" s="30">
        <v>0</v>
      </c>
      <c r="BL110" s="11" t="s">
        <v>85</v>
      </c>
      <c r="BM110" s="11" t="s">
        <v>85</v>
      </c>
      <c r="BN110" s="68">
        <v>0</v>
      </c>
      <c r="BO110" s="11">
        <v>0</v>
      </c>
      <c r="BP110" s="11" t="s">
        <v>85</v>
      </c>
      <c r="BQ110" s="11" t="s">
        <v>85</v>
      </c>
      <c r="BR110" s="11">
        <v>0</v>
      </c>
      <c r="BS110" s="11">
        <v>0</v>
      </c>
      <c r="BT110" s="11" t="s">
        <v>85</v>
      </c>
      <c r="BU110" s="11" t="s">
        <v>85</v>
      </c>
      <c r="BV110" s="11">
        <v>0</v>
      </c>
      <c r="BW110" s="11" t="s">
        <v>85</v>
      </c>
      <c r="BX110" s="11" t="s">
        <v>85</v>
      </c>
      <c r="BY110" s="11" t="s">
        <v>85</v>
      </c>
      <c r="BZ110" s="11" t="s">
        <v>85</v>
      </c>
      <c r="CA110" s="11" t="s">
        <v>85</v>
      </c>
      <c r="CB110" s="11" t="s">
        <v>85</v>
      </c>
      <c r="CC110" s="11" t="s">
        <v>85</v>
      </c>
      <c r="CD110" s="11" t="s">
        <v>85</v>
      </c>
      <c r="CE110" s="11">
        <v>0</v>
      </c>
      <c r="CF110" s="11" t="s">
        <v>85</v>
      </c>
      <c r="CG110" s="11" t="s">
        <v>85</v>
      </c>
      <c r="CH110" s="11">
        <v>0</v>
      </c>
      <c r="CI110" s="16">
        <f t="shared" si="19"/>
        <v>46022</v>
      </c>
      <c r="CJ110" s="16" t="s">
        <v>85</v>
      </c>
      <c r="CK110" s="11" t="s">
        <v>85</v>
      </c>
      <c r="CL110" s="19">
        <f t="shared" si="20"/>
        <v>66000000</v>
      </c>
      <c r="CM110" s="11">
        <v>80111600</v>
      </c>
      <c r="CN110" s="11" t="s">
        <v>1187</v>
      </c>
      <c r="CO110" s="48" t="s">
        <v>1188</v>
      </c>
      <c r="CP110" s="11" t="s">
        <v>41</v>
      </c>
      <c r="CQ110" s="42"/>
    </row>
    <row r="111" spans="1:95" s="27" customFormat="1" ht="17.25" hidden="1" customHeight="1" x14ac:dyDescent="0.15">
      <c r="A111" s="7">
        <v>110</v>
      </c>
      <c r="B111" s="7" t="s">
        <v>28</v>
      </c>
      <c r="C111" s="23" t="s">
        <v>1189</v>
      </c>
      <c r="D111" s="41" t="s">
        <v>15</v>
      </c>
      <c r="E111" s="24" t="s">
        <v>16</v>
      </c>
      <c r="F111" s="98" t="s">
        <v>1190</v>
      </c>
      <c r="G111" s="44" t="s">
        <v>17</v>
      </c>
      <c r="H111" s="11">
        <v>52332989</v>
      </c>
      <c r="I111" s="11">
        <v>2</v>
      </c>
      <c r="J111" s="10" t="s">
        <v>18</v>
      </c>
      <c r="K111" s="11" t="s">
        <v>79</v>
      </c>
      <c r="L111" s="16">
        <v>27771</v>
      </c>
      <c r="M111" s="16">
        <f t="shared" ca="1" si="21"/>
        <v>46134</v>
      </c>
      <c r="N111" s="9">
        <f t="shared" ca="1" si="23"/>
        <v>50</v>
      </c>
      <c r="O111" s="11" t="s">
        <v>1191</v>
      </c>
      <c r="P111" s="11" t="s">
        <v>1192</v>
      </c>
      <c r="Q111" s="11" t="s">
        <v>245</v>
      </c>
      <c r="R111" s="11" t="s">
        <v>246</v>
      </c>
      <c r="S111" s="17" t="s">
        <v>478</v>
      </c>
      <c r="T111" s="11">
        <v>8076664</v>
      </c>
      <c r="U111" s="11" t="s">
        <v>85</v>
      </c>
      <c r="V111" s="11" t="s">
        <v>85</v>
      </c>
      <c r="W111" s="10" t="s">
        <v>85</v>
      </c>
      <c r="X111" s="11" t="s">
        <v>1193</v>
      </c>
      <c r="Y111" s="11" t="s">
        <v>1194</v>
      </c>
      <c r="Z111" s="11" t="s">
        <v>75</v>
      </c>
      <c r="AA111" s="26" t="s">
        <v>828</v>
      </c>
      <c r="AB111" s="25">
        <v>52451248</v>
      </c>
      <c r="AC111" s="25">
        <v>3</v>
      </c>
      <c r="AD111" s="16" t="s">
        <v>20</v>
      </c>
      <c r="AE111" s="16">
        <v>45841</v>
      </c>
      <c r="AF111" s="16">
        <v>45842</v>
      </c>
      <c r="AG111" s="16">
        <v>46022</v>
      </c>
      <c r="AH111" s="49">
        <f t="shared" si="22"/>
        <v>181</v>
      </c>
      <c r="AI111" s="30">
        <v>72000000</v>
      </c>
      <c r="AJ111" s="11" t="s">
        <v>85</v>
      </c>
      <c r="AK111" s="30">
        <v>12000000</v>
      </c>
      <c r="AL111" s="11">
        <v>13825</v>
      </c>
      <c r="AM111" s="11">
        <v>82325</v>
      </c>
      <c r="AN111" s="16">
        <v>45841</v>
      </c>
      <c r="AO111" s="11" t="s">
        <v>279</v>
      </c>
      <c r="AP111" s="11" t="s">
        <v>66</v>
      </c>
      <c r="AQ111" s="11" t="s">
        <v>85</v>
      </c>
      <c r="AR111" s="11" t="s">
        <v>85</v>
      </c>
      <c r="AS111" s="7" t="s">
        <v>25</v>
      </c>
      <c r="AT111" s="11" t="s">
        <v>1195</v>
      </c>
      <c r="AU111" s="11" t="s">
        <v>17</v>
      </c>
      <c r="AV111" s="11">
        <v>1110506529</v>
      </c>
      <c r="AW111" s="12">
        <v>7</v>
      </c>
      <c r="AX111" s="11" t="s">
        <v>1196</v>
      </c>
      <c r="AY111" s="11" t="s">
        <v>75</v>
      </c>
      <c r="AZ111" s="11" t="s">
        <v>85</v>
      </c>
      <c r="BA111" s="11" t="s">
        <v>85</v>
      </c>
      <c r="BB111" s="11" t="s">
        <v>133</v>
      </c>
      <c r="BC111" s="11" t="s">
        <v>85</v>
      </c>
      <c r="BD111" s="7" t="s">
        <v>70</v>
      </c>
      <c r="BE111" s="68">
        <v>0</v>
      </c>
      <c r="BF111" s="11" t="s">
        <v>85</v>
      </c>
      <c r="BG111" s="68">
        <v>0</v>
      </c>
      <c r="BH111" s="11">
        <v>0</v>
      </c>
      <c r="BI111" s="11" t="s">
        <v>85</v>
      </c>
      <c r="BJ111" s="11">
        <v>0</v>
      </c>
      <c r="BK111" s="30">
        <v>0</v>
      </c>
      <c r="BL111" s="11" t="s">
        <v>85</v>
      </c>
      <c r="BM111" s="11" t="s">
        <v>85</v>
      </c>
      <c r="BN111" s="68">
        <v>0</v>
      </c>
      <c r="BO111" s="11">
        <v>0</v>
      </c>
      <c r="BP111" s="11" t="s">
        <v>85</v>
      </c>
      <c r="BQ111" s="11" t="s">
        <v>85</v>
      </c>
      <c r="BR111" s="11">
        <v>0</v>
      </c>
      <c r="BS111" s="11">
        <v>0</v>
      </c>
      <c r="BT111" s="11" t="s">
        <v>85</v>
      </c>
      <c r="BU111" s="11" t="s">
        <v>85</v>
      </c>
      <c r="BV111" s="11">
        <v>0</v>
      </c>
      <c r="BW111" s="11" t="s">
        <v>85</v>
      </c>
      <c r="BX111" s="11" t="s">
        <v>85</v>
      </c>
      <c r="BY111" s="11" t="s">
        <v>85</v>
      </c>
      <c r="BZ111" s="11" t="s">
        <v>85</v>
      </c>
      <c r="CA111" s="11" t="s">
        <v>85</v>
      </c>
      <c r="CB111" s="11" t="s">
        <v>85</v>
      </c>
      <c r="CC111" s="11" t="s">
        <v>85</v>
      </c>
      <c r="CD111" s="11" t="s">
        <v>85</v>
      </c>
      <c r="CE111" s="11">
        <v>0</v>
      </c>
      <c r="CF111" s="11" t="s">
        <v>85</v>
      </c>
      <c r="CG111" s="11" t="s">
        <v>85</v>
      </c>
      <c r="CH111" s="11">
        <v>0</v>
      </c>
      <c r="CI111" s="16">
        <f t="shared" si="19"/>
        <v>46022</v>
      </c>
      <c r="CJ111" s="16" t="s">
        <v>85</v>
      </c>
      <c r="CK111" s="11" t="s">
        <v>85</v>
      </c>
      <c r="CL111" s="19">
        <f t="shared" si="20"/>
        <v>72000000</v>
      </c>
      <c r="CM111" s="11">
        <v>80111600</v>
      </c>
      <c r="CN111" s="11" t="s">
        <v>1197</v>
      </c>
      <c r="CO111" s="48" t="s">
        <v>1198</v>
      </c>
      <c r="CP111" s="11" t="s">
        <v>41</v>
      </c>
      <c r="CQ111" s="42"/>
    </row>
    <row r="112" spans="1:95" s="27" customFormat="1" ht="17.25" hidden="1" customHeight="1" x14ac:dyDescent="0.15">
      <c r="A112" s="7">
        <v>111</v>
      </c>
      <c r="B112" s="7" t="s">
        <v>72</v>
      </c>
      <c r="C112" s="23" t="s">
        <v>1199</v>
      </c>
      <c r="D112" s="41" t="s">
        <v>15</v>
      </c>
      <c r="E112" s="24" t="s">
        <v>16</v>
      </c>
      <c r="F112" s="98" t="s">
        <v>1200</v>
      </c>
      <c r="G112" s="44" t="s">
        <v>17</v>
      </c>
      <c r="H112" s="11">
        <v>43867347</v>
      </c>
      <c r="I112" s="11">
        <v>8</v>
      </c>
      <c r="J112" s="10" t="s">
        <v>18</v>
      </c>
      <c r="K112" s="11" t="s">
        <v>79</v>
      </c>
      <c r="L112" s="16">
        <v>29150</v>
      </c>
      <c r="M112" s="16">
        <f t="shared" ca="1" si="21"/>
        <v>46134</v>
      </c>
      <c r="N112" s="9">
        <f t="shared" ca="1" si="23"/>
        <v>47</v>
      </c>
      <c r="O112" s="11" t="s">
        <v>1201</v>
      </c>
      <c r="P112" s="11" t="s">
        <v>1202</v>
      </c>
      <c r="Q112" s="11" t="s">
        <v>245</v>
      </c>
      <c r="R112" s="11" t="s">
        <v>246</v>
      </c>
      <c r="S112" s="17" t="s">
        <v>1203</v>
      </c>
      <c r="T112" s="11">
        <v>3137831342</v>
      </c>
      <c r="U112" s="11" t="s">
        <v>85</v>
      </c>
      <c r="V112" s="11" t="s">
        <v>85</v>
      </c>
      <c r="W112" s="10" t="s">
        <v>85</v>
      </c>
      <c r="X112" s="11" t="s">
        <v>1204</v>
      </c>
      <c r="Y112" s="11" t="s">
        <v>1205</v>
      </c>
      <c r="Z112" s="11" t="s">
        <v>150</v>
      </c>
      <c r="AA112" s="26" t="s">
        <v>828</v>
      </c>
      <c r="AB112" s="25">
        <v>52451248</v>
      </c>
      <c r="AC112" s="25">
        <v>3</v>
      </c>
      <c r="AD112" s="16" t="s">
        <v>20</v>
      </c>
      <c r="AE112" s="16">
        <v>45841</v>
      </c>
      <c r="AF112" s="16">
        <v>45841</v>
      </c>
      <c r="AG112" s="16">
        <v>46022</v>
      </c>
      <c r="AH112" s="49">
        <f t="shared" si="22"/>
        <v>182</v>
      </c>
      <c r="AI112" s="30">
        <v>78000000</v>
      </c>
      <c r="AJ112" s="11" t="s">
        <v>85</v>
      </c>
      <c r="AK112" s="30">
        <v>13000000</v>
      </c>
      <c r="AL112" s="11">
        <v>15125</v>
      </c>
      <c r="AM112" s="11">
        <v>82825</v>
      </c>
      <c r="AN112" s="16">
        <v>45841</v>
      </c>
      <c r="AO112" s="11" t="s">
        <v>378</v>
      </c>
      <c r="AP112" s="11" t="s">
        <v>76</v>
      </c>
      <c r="AQ112" s="11" t="s">
        <v>85</v>
      </c>
      <c r="AR112" s="11" t="s">
        <v>85</v>
      </c>
      <c r="AS112" s="7" t="s">
        <v>25</v>
      </c>
      <c r="AT112" s="11" t="s">
        <v>1206</v>
      </c>
      <c r="AU112" s="11" t="s">
        <v>17</v>
      </c>
      <c r="AV112" s="11">
        <v>98696658</v>
      </c>
      <c r="AW112" s="12">
        <v>9</v>
      </c>
      <c r="AX112" s="11" t="s">
        <v>1207</v>
      </c>
      <c r="AY112" s="11" t="s">
        <v>381</v>
      </c>
      <c r="AZ112" s="11" t="s">
        <v>85</v>
      </c>
      <c r="BA112" s="11" t="s">
        <v>85</v>
      </c>
      <c r="BB112" s="11" t="s">
        <v>133</v>
      </c>
      <c r="BC112" s="11" t="s">
        <v>85</v>
      </c>
      <c r="BD112" s="7" t="s">
        <v>70</v>
      </c>
      <c r="BE112" s="68">
        <v>0</v>
      </c>
      <c r="BF112" s="11" t="s">
        <v>85</v>
      </c>
      <c r="BG112" s="68">
        <v>0</v>
      </c>
      <c r="BH112" s="11">
        <v>0</v>
      </c>
      <c r="BI112" s="11" t="s">
        <v>85</v>
      </c>
      <c r="BJ112" s="11">
        <v>0</v>
      </c>
      <c r="BK112" s="30">
        <v>0</v>
      </c>
      <c r="BL112" s="11" t="s">
        <v>85</v>
      </c>
      <c r="BM112" s="11" t="s">
        <v>85</v>
      </c>
      <c r="BN112" s="68">
        <v>0</v>
      </c>
      <c r="BO112" s="11">
        <v>0</v>
      </c>
      <c r="BP112" s="11" t="s">
        <v>85</v>
      </c>
      <c r="BQ112" s="11" t="s">
        <v>85</v>
      </c>
      <c r="BR112" s="11">
        <v>0</v>
      </c>
      <c r="BS112" s="11">
        <v>0</v>
      </c>
      <c r="BT112" s="11" t="s">
        <v>85</v>
      </c>
      <c r="BU112" s="11" t="s">
        <v>85</v>
      </c>
      <c r="BV112" s="11">
        <v>0</v>
      </c>
      <c r="BW112" s="11" t="s">
        <v>85</v>
      </c>
      <c r="BX112" s="11" t="s">
        <v>85</v>
      </c>
      <c r="BY112" s="11" t="s">
        <v>85</v>
      </c>
      <c r="BZ112" s="11" t="s">
        <v>85</v>
      </c>
      <c r="CA112" s="11" t="s">
        <v>85</v>
      </c>
      <c r="CB112" s="11" t="s">
        <v>85</v>
      </c>
      <c r="CC112" s="11" t="s">
        <v>85</v>
      </c>
      <c r="CD112" s="11" t="s">
        <v>85</v>
      </c>
      <c r="CE112" s="11">
        <v>0</v>
      </c>
      <c r="CF112" s="11" t="s">
        <v>85</v>
      </c>
      <c r="CG112" s="11" t="s">
        <v>85</v>
      </c>
      <c r="CH112" s="11">
        <v>0</v>
      </c>
      <c r="CI112" s="16">
        <f t="shared" si="19"/>
        <v>46022</v>
      </c>
      <c r="CJ112" s="16" t="s">
        <v>85</v>
      </c>
      <c r="CK112" s="11" t="s">
        <v>85</v>
      </c>
      <c r="CL112" s="19">
        <f t="shared" si="20"/>
        <v>78000000</v>
      </c>
      <c r="CM112" s="11">
        <v>80111600</v>
      </c>
      <c r="CN112" s="11" t="s">
        <v>1208</v>
      </c>
      <c r="CO112" s="48" t="s">
        <v>1209</v>
      </c>
      <c r="CP112" s="11" t="s">
        <v>41</v>
      </c>
      <c r="CQ112" s="42"/>
    </row>
    <row r="113" spans="1:97" s="27" customFormat="1" ht="17.25" hidden="1" customHeight="1" x14ac:dyDescent="0.15">
      <c r="A113" s="7">
        <v>112</v>
      </c>
      <c r="B113" s="7" t="s">
        <v>72</v>
      </c>
      <c r="C113" s="11" t="s">
        <v>1210</v>
      </c>
      <c r="D113" s="41" t="s">
        <v>15</v>
      </c>
      <c r="E113" s="24" t="s">
        <v>16</v>
      </c>
      <c r="F113" s="98" t="s">
        <v>725</v>
      </c>
      <c r="G113" s="44" t="s">
        <v>17</v>
      </c>
      <c r="H113" s="11">
        <v>1070012862</v>
      </c>
      <c r="I113" s="11">
        <v>1</v>
      </c>
      <c r="J113" s="10" t="s">
        <v>18</v>
      </c>
      <c r="K113" s="11" t="s">
        <v>79</v>
      </c>
      <c r="L113" s="16">
        <v>34124</v>
      </c>
      <c r="M113" s="16">
        <f t="shared" ca="1" si="21"/>
        <v>46134</v>
      </c>
      <c r="N113" s="9">
        <f t="shared" ca="1" si="23"/>
        <v>33</v>
      </c>
      <c r="O113" s="11" t="s">
        <v>677</v>
      </c>
      <c r="P113" s="11" t="s">
        <v>1211</v>
      </c>
      <c r="Q113" s="11" t="s">
        <v>245</v>
      </c>
      <c r="R113" s="11" t="s">
        <v>246</v>
      </c>
      <c r="S113" s="17" t="s">
        <v>727</v>
      </c>
      <c r="T113" s="11">
        <v>3007491415</v>
      </c>
      <c r="U113" s="11" t="s">
        <v>85</v>
      </c>
      <c r="V113" s="11" t="s">
        <v>85</v>
      </c>
      <c r="W113" s="10" t="s">
        <v>85</v>
      </c>
      <c r="X113" s="11" t="s">
        <v>1212</v>
      </c>
      <c r="Y113" s="11" t="s">
        <v>1213</v>
      </c>
      <c r="Z113" s="11" t="s">
        <v>150</v>
      </c>
      <c r="AA113" s="26" t="s">
        <v>828</v>
      </c>
      <c r="AB113" s="25">
        <v>52451248</v>
      </c>
      <c r="AC113" s="25">
        <v>3</v>
      </c>
      <c r="AD113" s="16" t="s">
        <v>20</v>
      </c>
      <c r="AE113" s="16">
        <v>45841</v>
      </c>
      <c r="AF113" s="16">
        <v>45842</v>
      </c>
      <c r="AG113" s="16">
        <v>46022</v>
      </c>
      <c r="AH113" s="49">
        <f t="shared" si="22"/>
        <v>181</v>
      </c>
      <c r="AI113" s="30">
        <v>48000000</v>
      </c>
      <c r="AJ113" s="11" t="s">
        <v>85</v>
      </c>
      <c r="AK113" s="30">
        <v>8000000</v>
      </c>
      <c r="AL113" s="11">
        <v>13925</v>
      </c>
      <c r="AM113" s="11">
        <v>83125</v>
      </c>
      <c r="AN113" s="16">
        <v>45842</v>
      </c>
      <c r="AO113" s="11" t="s">
        <v>378</v>
      </c>
      <c r="AP113" s="11" t="s">
        <v>76</v>
      </c>
      <c r="AQ113" s="11" t="s">
        <v>85</v>
      </c>
      <c r="AR113" s="11" t="s">
        <v>85</v>
      </c>
      <c r="AS113" s="7" t="s">
        <v>25</v>
      </c>
      <c r="AT113" s="11" t="s">
        <v>569</v>
      </c>
      <c r="AU113" s="11" t="s">
        <v>17</v>
      </c>
      <c r="AV113" s="11">
        <v>1032458533</v>
      </c>
      <c r="AW113" s="7">
        <v>8</v>
      </c>
      <c r="AX113" s="11"/>
      <c r="AY113" s="11"/>
      <c r="AZ113" s="11" t="s">
        <v>85</v>
      </c>
      <c r="BA113" s="11" t="s">
        <v>85</v>
      </c>
      <c r="BB113" s="11" t="s">
        <v>133</v>
      </c>
      <c r="BC113" s="11" t="s">
        <v>85</v>
      </c>
      <c r="BD113" s="7" t="s">
        <v>70</v>
      </c>
      <c r="BE113" s="68">
        <v>0</v>
      </c>
      <c r="BF113" s="11" t="s">
        <v>85</v>
      </c>
      <c r="BG113" s="68">
        <v>0</v>
      </c>
      <c r="BH113" s="11">
        <v>0</v>
      </c>
      <c r="BI113" s="11" t="s">
        <v>85</v>
      </c>
      <c r="BJ113" s="11">
        <v>0</v>
      </c>
      <c r="BK113" s="30">
        <v>0</v>
      </c>
      <c r="BL113" s="11" t="s">
        <v>85</v>
      </c>
      <c r="BM113" s="11" t="s">
        <v>85</v>
      </c>
      <c r="BN113" s="68">
        <v>0</v>
      </c>
      <c r="BO113" s="11">
        <v>0</v>
      </c>
      <c r="BP113" s="11" t="s">
        <v>85</v>
      </c>
      <c r="BQ113" s="11" t="s">
        <v>85</v>
      </c>
      <c r="BR113" s="11">
        <v>0</v>
      </c>
      <c r="BS113" s="11">
        <v>0</v>
      </c>
      <c r="BT113" s="11" t="s">
        <v>85</v>
      </c>
      <c r="BU113" s="11" t="s">
        <v>85</v>
      </c>
      <c r="BV113" s="11">
        <v>0</v>
      </c>
      <c r="BW113" s="11" t="s">
        <v>85</v>
      </c>
      <c r="BX113" s="11" t="s">
        <v>85</v>
      </c>
      <c r="BY113" s="11" t="s">
        <v>85</v>
      </c>
      <c r="BZ113" s="11" t="s">
        <v>85</v>
      </c>
      <c r="CA113" s="11" t="s">
        <v>85</v>
      </c>
      <c r="CB113" s="11" t="s">
        <v>85</v>
      </c>
      <c r="CC113" s="11" t="s">
        <v>85</v>
      </c>
      <c r="CD113" s="11" t="s">
        <v>85</v>
      </c>
      <c r="CE113" s="11">
        <v>0</v>
      </c>
      <c r="CF113" s="11" t="s">
        <v>85</v>
      </c>
      <c r="CG113" s="11" t="s">
        <v>85</v>
      </c>
      <c r="CH113" s="11">
        <v>0</v>
      </c>
      <c r="CI113" s="16">
        <f t="shared" si="19"/>
        <v>46022</v>
      </c>
      <c r="CJ113" s="16" t="s">
        <v>85</v>
      </c>
      <c r="CK113" s="11" t="s">
        <v>85</v>
      </c>
      <c r="CL113" s="19">
        <f t="shared" si="20"/>
        <v>48000000</v>
      </c>
      <c r="CM113" s="11">
        <v>80111600</v>
      </c>
      <c r="CN113" s="11" t="s">
        <v>1214</v>
      </c>
      <c r="CO113" s="48" t="s">
        <v>1215</v>
      </c>
      <c r="CP113" s="11" t="s">
        <v>41</v>
      </c>
      <c r="CQ113" s="42"/>
    </row>
    <row r="114" spans="1:97" s="27" customFormat="1" ht="17.25" hidden="1" customHeight="1" x14ac:dyDescent="0.15">
      <c r="A114" s="7">
        <v>113</v>
      </c>
      <c r="B114" s="7" t="s">
        <v>28</v>
      </c>
      <c r="C114" s="11" t="s">
        <v>1216</v>
      </c>
      <c r="D114" s="41" t="s">
        <v>15</v>
      </c>
      <c r="E114" s="24" t="s">
        <v>16</v>
      </c>
      <c r="F114" s="98" t="s">
        <v>1217</v>
      </c>
      <c r="G114" s="44" t="s">
        <v>17</v>
      </c>
      <c r="H114" s="11">
        <v>52260482</v>
      </c>
      <c r="I114" s="11">
        <v>0</v>
      </c>
      <c r="J114" s="10" t="s">
        <v>18</v>
      </c>
      <c r="K114" s="11" t="s">
        <v>79</v>
      </c>
      <c r="L114" s="16">
        <v>27527</v>
      </c>
      <c r="M114" s="16">
        <f t="shared" ca="1" si="21"/>
        <v>46134</v>
      </c>
      <c r="N114" s="9">
        <f t="shared" ca="1" si="23"/>
        <v>51</v>
      </c>
      <c r="O114" s="11" t="s">
        <v>592</v>
      </c>
      <c r="P114" s="11" t="s">
        <v>1218</v>
      </c>
      <c r="Q114" s="11" t="s">
        <v>245</v>
      </c>
      <c r="R114" s="11" t="s">
        <v>246</v>
      </c>
      <c r="S114" s="17" t="s">
        <v>466</v>
      </c>
      <c r="T114" s="11">
        <v>3681322</v>
      </c>
      <c r="U114" s="11" t="s">
        <v>85</v>
      </c>
      <c r="V114" s="11" t="s">
        <v>85</v>
      </c>
      <c r="W114" s="10" t="s">
        <v>85</v>
      </c>
      <c r="X114" s="11" t="s">
        <v>1219</v>
      </c>
      <c r="Y114" s="11" t="s">
        <v>1220</v>
      </c>
      <c r="Z114" s="11" t="s">
        <v>75</v>
      </c>
      <c r="AA114" s="26" t="s">
        <v>828</v>
      </c>
      <c r="AB114" s="25">
        <v>52451248</v>
      </c>
      <c r="AC114" s="25">
        <v>3</v>
      </c>
      <c r="AD114" s="16" t="s">
        <v>20</v>
      </c>
      <c r="AE114" s="16">
        <v>45841</v>
      </c>
      <c r="AF114" s="16">
        <v>45842</v>
      </c>
      <c r="AG114" s="16">
        <v>46022</v>
      </c>
      <c r="AH114" s="49">
        <f t="shared" si="22"/>
        <v>181</v>
      </c>
      <c r="AI114" s="30">
        <v>72000000</v>
      </c>
      <c r="AJ114" s="11" t="s">
        <v>85</v>
      </c>
      <c r="AK114" s="30">
        <v>12000000</v>
      </c>
      <c r="AL114" s="11">
        <v>13625</v>
      </c>
      <c r="AM114" s="11">
        <v>83225</v>
      </c>
      <c r="AN114" s="16">
        <v>45842</v>
      </c>
      <c r="AO114" s="11" t="s">
        <v>1221</v>
      </c>
      <c r="AP114" s="11" t="s">
        <v>66</v>
      </c>
      <c r="AQ114" s="11" t="s">
        <v>85</v>
      </c>
      <c r="AR114" s="11" t="s">
        <v>85</v>
      </c>
      <c r="AS114" s="7" t="s">
        <v>25</v>
      </c>
      <c r="AT114" s="11" t="s">
        <v>1222</v>
      </c>
      <c r="AU114" s="11" t="s">
        <v>17</v>
      </c>
      <c r="AV114" s="11">
        <v>1018487332</v>
      </c>
      <c r="AW114" s="7">
        <v>7</v>
      </c>
      <c r="AX114" s="11" t="s">
        <v>1223</v>
      </c>
      <c r="AY114" s="11" t="s">
        <v>75</v>
      </c>
      <c r="AZ114" s="11" t="s">
        <v>85</v>
      </c>
      <c r="BA114" s="11" t="s">
        <v>85</v>
      </c>
      <c r="BB114" s="11" t="s">
        <v>133</v>
      </c>
      <c r="BC114" s="11" t="s">
        <v>85</v>
      </c>
      <c r="BD114" s="7" t="s">
        <v>70</v>
      </c>
      <c r="BE114" s="68">
        <v>0</v>
      </c>
      <c r="BF114" s="11" t="s">
        <v>85</v>
      </c>
      <c r="BG114" s="68">
        <v>0</v>
      </c>
      <c r="BH114" s="11">
        <v>0</v>
      </c>
      <c r="BI114" s="11" t="s">
        <v>85</v>
      </c>
      <c r="BJ114" s="11">
        <v>0</v>
      </c>
      <c r="BK114" s="30">
        <v>0</v>
      </c>
      <c r="BL114" s="11" t="s">
        <v>85</v>
      </c>
      <c r="BM114" s="11" t="s">
        <v>85</v>
      </c>
      <c r="BN114" s="68">
        <v>0</v>
      </c>
      <c r="BO114" s="11">
        <v>0</v>
      </c>
      <c r="BP114" s="11" t="s">
        <v>85</v>
      </c>
      <c r="BQ114" s="11" t="s">
        <v>85</v>
      </c>
      <c r="BR114" s="11">
        <v>0</v>
      </c>
      <c r="BS114" s="11">
        <v>0</v>
      </c>
      <c r="BT114" s="11" t="s">
        <v>85</v>
      </c>
      <c r="BU114" s="11" t="s">
        <v>85</v>
      </c>
      <c r="BV114" s="11">
        <v>0</v>
      </c>
      <c r="BW114" s="11" t="s">
        <v>85</v>
      </c>
      <c r="BX114" s="11" t="s">
        <v>85</v>
      </c>
      <c r="BY114" s="11" t="s">
        <v>85</v>
      </c>
      <c r="BZ114" s="11" t="s">
        <v>85</v>
      </c>
      <c r="CA114" s="11" t="s">
        <v>85</v>
      </c>
      <c r="CB114" s="11" t="s">
        <v>85</v>
      </c>
      <c r="CC114" s="11" t="s">
        <v>85</v>
      </c>
      <c r="CD114" s="11" t="s">
        <v>85</v>
      </c>
      <c r="CE114" s="11">
        <v>0</v>
      </c>
      <c r="CF114" s="11" t="s">
        <v>85</v>
      </c>
      <c r="CG114" s="11" t="s">
        <v>85</v>
      </c>
      <c r="CH114" s="11">
        <v>0</v>
      </c>
      <c r="CI114" s="16">
        <f t="shared" si="19"/>
        <v>46022</v>
      </c>
      <c r="CJ114" s="16" t="s">
        <v>85</v>
      </c>
      <c r="CK114" s="11" t="s">
        <v>85</v>
      </c>
      <c r="CL114" s="19">
        <f t="shared" si="20"/>
        <v>72000000</v>
      </c>
      <c r="CM114" s="11">
        <v>80111600</v>
      </c>
      <c r="CN114" s="11" t="s">
        <v>1224</v>
      </c>
      <c r="CO114" s="48" t="s">
        <v>1225</v>
      </c>
      <c r="CP114" s="11" t="s">
        <v>41</v>
      </c>
      <c r="CQ114" s="42"/>
    </row>
    <row r="115" spans="1:97" s="106" customFormat="1" ht="17.25" hidden="1" customHeight="1" x14ac:dyDescent="0.15">
      <c r="A115" s="128">
        <v>114</v>
      </c>
      <c r="B115" s="128" t="s">
        <v>72</v>
      </c>
      <c r="C115" s="63" t="s">
        <v>1226</v>
      </c>
      <c r="D115" s="129" t="s">
        <v>15</v>
      </c>
      <c r="E115" s="128" t="s">
        <v>16</v>
      </c>
      <c r="F115" s="128" t="s">
        <v>714</v>
      </c>
      <c r="G115" s="63" t="s">
        <v>17</v>
      </c>
      <c r="H115" s="63">
        <v>52112166</v>
      </c>
      <c r="I115" s="63">
        <v>4</v>
      </c>
      <c r="J115" s="128" t="s">
        <v>18</v>
      </c>
      <c r="K115" s="63" t="s">
        <v>79</v>
      </c>
      <c r="L115" s="119">
        <v>26264</v>
      </c>
      <c r="M115" s="119">
        <f t="shared" ca="1" si="21"/>
        <v>46134</v>
      </c>
      <c r="N115" s="130">
        <f t="shared" ca="1" si="23"/>
        <v>55</v>
      </c>
      <c r="O115" s="63" t="s">
        <v>715</v>
      </c>
      <c r="P115" s="63" t="s">
        <v>85</v>
      </c>
      <c r="Q115" s="63" t="s">
        <v>245</v>
      </c>
      <c r="R115" s="63" t="s">
        <v>246</v>
      </c>
      <c r="S115" s="131" t="s">
        <v>717</v>
      </c>
      <c r="T115" s="63">
        <v>6267304</v>
      </c>
      <c r="U115" s="11" t="s">
        <v>85</v>
      </c>
      <c r="V115" s="11" t="s">
        <v>85</v>
      </c>
      <c r="W115" s="107" t="s">
        <v>85</v>
      </c>
      <c r="X115" s="11" t="s">
        <v>1227</v>
      </c>
      <c r="Y115" s="63" t="s">
        <v>1228</v>
      </c>
      <c r="Z115" s="63" t="s">
        <v>150</v>
      </c>
      <c r="AA115" s="132" t="s">
        <v>828</v>
      </c>
      <c r="AB115" s="133">
        <v>52451248</v>
      </c>
      <c r="AC115" s="133">
        <v>3</v>
      </c>
      <c r="AD115" s="119" t="s">
        <v>20</v>
      </c>
      <c r="AE115" s="119" t="s">
        <v>80</v>
      </c>
      <c r="AF115" s="119" t="s">
        <v>80</v>
      </c>
      <c r="AG115" s="119">
        <v>45930</v>
      </c>
      <c r="AH115" s="134"/>
      <c r="AI115" s="30">
        <v>39000000</v>
      </c>
      <c r="AJ115" s="63" t="s">
        <v>85</v>
      </c>
      <c r="AK115" s="135">
        <v>13000000</v>
      </c>
      <c r="AL115" s="63">
        <v>14125</v>
      </c>
      <c r="AM115" s="63" t="s">
        <v>85</v>
      </c>
      <c r="AN115" s="119" t="s">
        <v>85</v>
      </c>
      <c r="AO115" s="63" t="s">
        <v>85</v>
      </c>
      <c r="AP115" s="63" t="s">
        <v>76</v>
      </c>
      <c r="AQ115" s="63" t="s">
        <v>85</v>
      </c>
      <c r="AR115" s="63" t="s">
        <v>85</v>
      </c>
      <c r="AS115" s="128" t="s">
        <v>25</v>
      </c>
      <c r="AT115" s="11" t="s">
        <v>1229</v>
      </c>
      <c r="AU115" s="11" t="s">
        <v>17</v>
      </c>
      <c r="AV115" s="8">
        <v>1085265047</v>
      </c>
      <c r="AW115" s="128">
        <v>3</v>
      </c>
      <c r="AX115" s="63" t="s">
        <v>1026</v>
      </c>
      <c r="AY115" s="11" t="s">
        <v>1027</v>
      </c>
      <c r="AZ115" s="63" t="s">
        <v>85</v>
      </c>
      <c r="BA115" s="63" t="s">
        <v>85</v>
      </c>
      <c r="BB115" s="63" t="s">
        <v>133</v>
      </c>
      <c r="BC115" s="63" t="s">
        <v>85</v>
      </c>
      <c r="BD115" s="128" t="s">
        <v>70</v>
      </c>
      <c r="BE115" s="136">
        <v>0</v>
      </c>
      <c r="BF115" s="63" t="s">
        <v>85</v>
      </c>
      <c r="BG115" s="136">
        <v>0</v>
      </c>
      <c r="BH115" s="63">
        <v>0</v>
      </c>
      <c r="BI115" s="63" t="s">
        <v>85</v>
      </c>
      <c r="BJ115" s="63">
        <v>0</v>
      </c>
      <c r="BK115" s="135">
        <v>0</v>
      </c>
      <c r="BL115" s="63" t="s">
        <v>85</v>
      </c>
      <c r="BM115" s="63" t="s">
        <v>85</v>
      </c>
      <c r="BN115" s="136">
        <v>0</v>
      </c>
      <c r="BO115" s="63">
        <v>0</v>
      </c>
      <c r="BP115" s="63" t="s">
        <v>85</v>
      </c>
      <c r="BQ115" s="63" t="s">
        <v>85</v>
      </c>
      <c r="BR115" s="63">
        <v>0</v>
      </c>
      <c r="BS115" s="63">
        <v>0</v>
      </c>
      <c r="BT115" s="63" t="s">
        <v>85</v>
      </c>
      <c r="BU115" s="63" t="s">
        <v>85</v>
      </c>
      <c r="BV115" s="63">
        <v>0</v>
      </c>
      <c r="BW115" s="63" t="s">
        <v>85</v>
      </c>
      <c r="BX115" s="63" t="s">
        <v>85</v>
      </c>
      <c r="BY115" s="63" t="s">
        <v>85</v>
      </c>
      <c r="BZ115" s="63" t="s">
        <v>85</v>
      </c>
      <c r="CA115" s="63" t="s">
        <v>85</v>
      </c>
      <c r="CB115" s="63" t="s">
        <v>85</v>
      </c>
      <c r="CC115" s="63" t="s">
        <v>85</v>
      </c>
      <c r="CD115" s="63" t="s">
        <v>85</v>
      </c>
      <c r="CE115" s="63">
        <v>0</v>
      </c>
      <c r="CF115" s="63" t="s">
        <v>85</v>
      </c>
      <c r="CG115" s="63" t="s">
        <v>85</v>
      </c>
      <c r="CH115" s="63">
        <v>0</v>
      </c>
      <c r="CI115" s="119">
        <f t="shared" si="19"/>
        <v>45930</v>
      </c>
      <c r="CJ115" s="63" t="s">
        <v>85</v>
      </c>
      <c r="CK115" s="63" t="s">
        <v>85</v>
      </c>
      <c r="CL115" s="137">
        <f t="shared" si="20"/>
        <v>39000000</v>
      </c>
      <c r="CM115" s="11">
        <v>80111600</v>
      </c>
      <c r="CN115" s="11" t="s">
        <v>1230</v>
      </c>
      <c r="CO115" s="114" t="s">
        <v>1231</v>
      </c>
      <c r="CP115" s="63" t="s">
        <v>80</v>
      </c>
      <c r="CQ115" s="128"/>
      <c r="CR115" s="128"/>
      <c r="CS115" s="63"/>
    </row>
    <row r="116" spans="1:97" s="27" customFormat="1" ht="17.25" hidden="1" customHeight="1" x14ac:dyDescent="0.15">
      <c r="A116" s="7">
        <v>115</v>
      </c>
      <c r="B116" s="7" t="s">
        <v>42</v>
      </c>
      <c r="C116" s="23" t="s">
        <v>1232</v>
      </c>
      <c r="D116" s="41" t="s">
        <v>15</v>
      </c>
      <c r="E116" s="24" t="s">
        <v>16</v>
      </c>
      <c r="F116" s="98" t="s">
        <v>1233</v>
      </c>
      <c r="G116" s="44" t="s">
        <v>17</v>
      </c>
      <c r="H116" s="11">
        <v>1110517253</v>
      </c>
      <c r="I116" s="11">
        <v>7</v>
      </c>
      <c r="J116" s="10" t="s">
        <v>18</v>
      </c>
      <c r="K116" s="11" t="s">
        <v>79</v>
      </c>
      <c r="L116" s="16">
        <v>33562</v>
      </c>
      <c r="M116" s="16">
        <f t="shared" ca="1" si="21"/>
        <v>46134</v>
      </c>
      <c r="N116" s="9">
        <f t="shared" ca="1" si="23"/>
        <v>35</v>
      </c>
      <c r="O116" s="11" t="s">
        <v>352</v>
      </c>
      <c r="P116" s="11" t="s">
        <v>1234</v>
      </c>
      <c r="Q116" s="11" t="s">
        <v>245</v>
      </c>
      <c r="R116" s="11" t="s">
        <v>246</v>
      </c>
      <c r="S116" s="17" t="s">
        <v>1235</v>
      </c>
      <c r="T116" s="11">
        <v>3007046072</v>
      </c>
      <c r="U116" s="11" t="s">
        <v>85</v>
      </c>
      <c r="V116" s="11" t="s">
        <v>85</v>
      </c>
      <c r="W116" s="10" t="s">
        <v>85</v>
      </c>
      <c r="X116" s="11" t="s">
        <v>1236</v>
      </c>
      <c r="Y116" s="11" t="s">
        <v>1237</v>
      </c>
      <c r="Z116" s="11" t="s">
        <v>47</v>
      </c>
      <c r="AA116" s="26" t="s">
        <v>828</v>
      </c>
      <c r="AB116" s="25">
        <v>52451248</v>
      </c>
      <c r="AC116" s="25">
        <v>3</v>
      </c>
      <c r="AD116" s="16" t="s">
        <v>20</v>
      </c>
      <c r="AE116" s="16">
        <v>45842</v>
      </c>
      <c r="AF116" s="16">
        <v>45842</v>
      </c>
      <c r="AG116" s="16">
        <v>46022</v>
      </c>
      <c r="AH116" s="49">
        <f t="shared" ref="AH116:AH147" si="24">CI116-AF116+1</f>
        <v>181</v>
      </c>
      <c r="AI116" s="30">
        <v>48000000</v>
      </c>
      <c r="AJ116" s="11" t="s">
        <v>85</v>
      </c>
      <c r="AK116" s="30">
        <v>8000000</v>
      </c>
      <c r="AL116" s="11">
        <v>15625</v>
      </c>
      <c r="AM116" s="11">
        <v>84725</v>
      </c>
      <c r="AN116" s="16">
        <v>45842</v>
      </c>
      <c r="AO116" s="11" t="s">
        <v>279</v>
      </c>
      <c r="AP116" s="11" t="s">
        <v>66</v>
      </c>
      <c r="AQ116" s="11" t="s">
        <v>85</v>
      </c>
      <c r="AR116" s="11" t="s">
        <v>85</v>
      </c>
      <c r="AS116" s="7" t="s">
        <v>25</v>
      </c>
      <c r="AT116" s="23" t="s">
        <v>846</v>
      </c>
      <c r="AU116" s="11" t="s">
        <v>17</v>
      </c>
      <c r="AV116" s="11">
        <v>52717116</v>
      </c>
      <c r="AW116" s="10">
        <v>3</v>
      </c>
      <c r="AX116" s="11" t="s">
        <v>847</v>
      </c>
      <c r="AY116" s="11" t="s">
        <v>368</v>
      </c>
      <c r="AZ116" s="11" t="s">
        <v>85</v>
      </c>
      <c r="BA116" s="11" t="s">
        <v>85</v>
      </c>
      <c r="BB116" s="11" t="s">
        <v>133</v>
      </c>
      <c r="BC116" s="11" t="s">
        <v>85</v>
      </c>
      <c r="BD116" s="7" t="s">
        <v>70</v>
      </c>
      <c r="BE116" s="68">
        <v>0</v>
      </c>
      <c r="BF116" s="11" t="s">
        <v>85</v>
      </c>
      <c r="BG116" s="68">
        <v>0</v>
      </c>
      <c r="BH116" s="11">
        <v>0</v>
      </c>
      <c r="BI116" s="11" t="s">
        <v>85</v>
      </c>
      <c r="BJ116" s="11">
        <v>0</v>
      </c>
      <c r="BK116" s="30">
        <v>0</v>
      </c>
      <c r="BL116" s="11" t="s">
        <v>85</v>
      </c>
      <c r="BM116" s="11" t="s">
        <v>85</v>
      </c>
      <c r="BN116" s="68">
        <v>0</v>
      </c>
      <c r="BO116" s="11">
        <v>0</v>
      </c>
      <c r="BP116" s="11" t="s">
        <v>85</v>
      </c>
      <c r="BQ116" s="11" t="s">
        <v>85</v>
      </c>
      <c r="BR116" s="11">
        <v>0</v>
      </c>
      <c r="BS116" s="11">
        <v>0</v>
      </c>
      <c r="BT116" s="11" t="s">
        <v>85</v>
      </c>
      <c r="BU116" s="11" t="s">
        <v>85</v>
      </c>
      <c r="BV116" s="11">
        <v>0</v>
      </c>
      <c r="BW116" s="11" t="s">
        <v>85</v>
      </c>
      <c r="BX116" s="11" t="s">
        <v>85</v>
      </c>
      <c r="BY116" s="11" t="s">
        <v>85</v>
      </c>
      <c r="BZ116" s="11" t="s">
        <v>85</v>
      </c>
      <c r="CA116" s="11" t="s">
        <v>85</v>
      </c>
      <c r="CB116" s="11" t="s">
        <v>85</v>
      </c>
      <c r="CC116" s="11" t="s">
        <v>85</v>
      </c>
      <c r="CD116" s="11" t="s">
        <v>85</v>
      </c>
      <c r="CE116" s="11">
        <v>0</v>
      </c>
      <c r="CF116" s="11" t="s">
        <v>85</v>
      </c>
      <c r="CG116" s="11" t="s">
        <v>85</v>
      </c>
      <c r="CH116" s="11">
        <v>0</v>
      </c>
      <c r="CI116" s="16">
        <f t="shared" si="19"/>
        <v>46022</v>
      </c>
      <c r="CJ116" s="16" t="s">
        <v>85</v>
      </c>
      <c r="CK116" s="11" t="s">
        <v>85</v>
      </c>
      <c r="CL116" s="19">
        <f t="shared" si="20"/>
        <v>48000000</v>
      </c>
      <c r="CM116" s="11">
        <v>80111600</v>
      </c>
      <c r="CN116" s="11" t="s">
        <v>1238</v>
      </c>
      <c r="CO116" s="48" t="s">
        <v>1239</v>
      </c>
      <c r="CP116" s="11" t="s">
        <v>41</v>
      </c>
      <c r="CQ116" s="42"/>
    </row>
    <row r="117" spans="1:97" s="27" customFormat="1" ht="17.25" hidden="1" customHeight="1" x14ac:dyDescent="0.15">
      <c r="A117" s="7">
        <v>116</v>
      </c>
      <c r="B117" s="7" t="s">
        <v>72</v>
      </c>
      <c r="C117" s="23" t="s">
        <v>1240</v>
      </c>
      <c r="D117" s="41" t="s">
        <v>15</v>
      </c>
      <c r="E117" s="24" t="s">
        <v>16</v>
      </c>
      <c r="F117" s="98" t="s">
        <v>1241</v>
      </c>
      <c r="G117" s="44" t="s">
        <v>17</v>
      </c>
      <c r="H117" s="11">
        <v>80816938</v>
      </c>
      <c r="I117" s="11">
        <v>7</v>
      </c>
      <c r="J117" s="10" t="s">
        <v>18</v>
      </c>
      <c r="K117" s="11" t="s">
        <v>79</v>
      </c>
      <c r="L117" s="16">
        <v>30917</v>
      </c>
      <c r="M117" s="16">
        <f t="shared" ca="1" si="21"/>
        <v>46134</v>
      </c>
      <c r="N117" s="9">
        <f t="shared" ca="1" si="23"/>
        <v>42</v>
      </c>
      <c r="O117" s="11" t="s">
        <v>361</v>
      </c>
      <c r="P117" s="11" t="s">
        <v>1242</v>
      </c>
      <c r="Q117" s="11" t="s">
        <v>245</v>
      </c>
      <c r="R117" s="11" t="s">
        <v>246</v>
      </c>
      <c r="S117" s="17" t="s">
        <v>1243</v>
      </c>
      <c r="T117" s="11">
        <v>6018945855</v>
      </c>
      <c r="U117" s="11" t="s">
        <v>85</v>
      </c>
      <c r="V117" s="11" t="s">
        <v>85</v>
      </c>
      <c r="W117" s="10" t="s">
        <v>85</v>
      </c>
      <c r="X117" s="11" t="s">
        <v>1244</v>
      </c>
      <c r="Y117" s="11" t="s">
        <v>1245</v>
      </c>
      <c r="Z117" s="11" t="s">
        <v>150</v>
      </c>
      <c r="AA117" s="26" t="s">
        <v>828</v>
      </c>
      <c r="AB117" s="25">
        <v>52451248</v>
      </c>
      <c r="AC117" s="25">
        <v>3</v>
      </c>
      <c r="AD117" s="16" t="s">
        <v>20</v>
      </c>
      <c r="AE117" s="16">
        <v>45842</v>
      </c>
      <c r="AF117" s="16">
        <v>45842</v>
      </c>
      <c r="AG117" s="16">
        <v>46022</v>
      </c>
      <c r="AH117" s="49">
        <f t="shared" si="24"/>
        <v>181</v>
      </c>
      <c r="AI117" s="30">
        <v>48000000</v>
      </c>
      <c r="AJ117" s="11" t="s">
        <v>85</v>
      </c>
      <c r="AK117" s="30">
        <v>8000000</v>
      </c>
      <c r="AL117" s="11">
        <v>5225</v>
      </c>
      <c r="AM117" s="11">
        <v>85225</v>
      </c>
      <c r="AN117" s="16">
        <v>45842</v>
      </c>
      <c r="AO117" s="11" t="s">
        <v>378</v>
      </c>
      <c r="AP117" s="11" t="s">
        <v>76</v>
      </c>
      <c r="AQ117" s="11" t="s">
        <v>85</v>
      </c>
      <c r="AR117" s="11" t="s">
        <v>85</v>
      </c>
      <c r="AS117" s="7" t="s">
        <v>25</v>
      </c>
      <c r="AT117" s="11" t="s">
        <v>1246</v>
      </c>
      <c r="AU117" s="11" t="s">
        <v>17</v>
      </c>
      <c r="AV117" s="11">
        <v>1020463487</v>
      </c>
      <c r="AW117" s="7">
        <v>3</v>
      </c>
      <c r="AX117" s="11" t="s">
        <v>1247</v>
      </c>
      <c r="AY117" s="11" t="s">
        <v>381</v>
      </c>
      <c r="AZ117" s="11" t="s">
        <v>85</v>
      </c>
      <c r="BA117" s="11" t="s">
        <v>85</v>
      </c>
      <c r="BB117" s="11" t="s">
        <v>133</v>
      </c>
      <c r="BC117" s="11" t="s">
        <v>85</v>
      </c>
      <c r="BD117" s="7" t="s">
        <v>70</v>
      </c>
      <c r="BE117" s="68">
        <v>0</v>
      </c>
      <c r="BF117" s="11" t="s">
        <v>85</v>
      </c>
      <c r="BG117" s="68">
        <v>0</v>
      </c>
      <c r="BH117" s="11">
        <v>0</v>
      </c>
      <c r="BI117" s="11" t="s">
        <v>85</v>
      </c>
      <c r="BJ117" s="11">
        <v>0</v>
      </c>
      <c r="BK117" s="30">
        <v>0</v>
      </c>
      <c r="BL117" s="11" t="s">
        <v>85</v>
      </c>
      <c r="BM117" s="11" t="s">
        <v>85</v>
      </c>
      <c r="BN117" s="68">
        <v>0</v>
      </c>
      <c r="BO117" s="11">
        <v>0</v>
      </c>
      <c r="BP117" s="11" t="s">
        <v>85</v>
      </c>
      <c r="BQ117" s="11" t="s">
        <v>85</v>
      </c>
      <c r="BR117" s="11">
        <v>0</v>
      </c>
      <c r="BS117" s="11">
        <v>0</v>
      </c>
      <c r="BT117" s="11" t="s">
        <v>85</v>
      </c>
      <c r="BU117" s="11" t="s">
        <v>85</v>
      </c>
      <c r="BV117" s="11">
        <v>0</v>
      </c>
      <c r="BW117" s="11" t="s">
        <v>85</v>
      </c>
      <c r="BX117" s="11" t="s">
        <v>85</v>
      </c>
      <c r="BY117" s="11" t="s">
        <v>85</v>
      </c>
      <c r="BZ117" s="11" t="s">
        <v>85</v>
      </c>
      <c r="CA117" s="11" t="s">
        <v>85</v>
      </c>
      <c r="CB117" s="11" t="s">
        <v>85</v>
      </c>
      <c r="CC117" s="11" t="s">
        <v>85</v>
      </c>
      <c r="CD117" s="11" t="s">
        <v>85</v>
      </c>
      <c r="CE117" s="11">
        <v>0</v>
      </c>
      <c r="CF117" s="11" t="s">
        <v>85</v>
      </c>
      <c r="CG117" s="11" t="s">
        <v>85</v>
      </c>
      <c r="CH117" s="11">
        <v>0</v>
      </c>
      <c r="CI117" s="16">
        <f t="shared" si="19"/>
        <v>46022</v>
      </c>
      <c r="CJ117" s="16" t="s">
        <v>85</v>
      </c>
      <c r="CK117" s="11" t="s">
        <v>85</v>
      </c>
      <c r="CL117" s="19">
        <f t="shared" si="20"/>
        <v>48000000</v>
      </c>
      <c r="CM117" s="11">
        <v>80111600</v>
      </c>
      <c r="CN117" s="11" t="s">
        <v>1248</v>
      </c>
      <c r="CO117" s="48" t="s">
        <v>1249</v>
      </c>
      <c r="CP117" s="11" t="s">
        <v>41</v>
      </c>
      <c r="CQ117" s="42"/>
    </row>
    <row r="118" spans="1:97" s="27" customFormat="1" ht="17.25" hidden="1" customHeight="1" x14ac:dyDescent="0.15">
      <c r="A118" s="7">
        <v>117</v>
      </c>
      <c r="B118" s="7" t="s">
        <v>72</v>
      </c>
      <c r="C118" s="23" t="s">
        <v>1250</v>
      </c>
      <c r="D118" s="41" t="s">
        <v>15</v>
      </c>
      <c r="E118" s="24" t="s">
        <v>16</v>
      </c>
      <c r="F118" s="98" t="s">
        <v>1251</v>
      </c>
      <c r="G118" s="44" t="s">
        <v>17</v>
      </c>
      <c r="H118" s="11">
        <v>52262754</v>
      </c>
      <c r="I118" s="11">
        <v>8</v>
      </c>
      <c r="J118" s="10" t="s">
        <v>18</v>
      </c>
      <c r="K118" s="11" t="s">
        <v>79</v>
      </c>
      <c r="L118" s="16">
        <v>27377</v>
      </c>
      <c r="M118" s="16">
        <f t="shared" ca="1" si="21"/>
        <v>46134</v>
      </c>
      <c r="N118" s="9">
        <f t="shared" ca="1" si="23"/>
        <v>52</v>
      </c>
      <c r="O118" s="11" t="s">
        <v>677</v>
      </c>
      <c r="P118" s="11" t="s">
        <v>696</v>
      </c>
      <c r="Q118" s="11" t="s">
        <v>245</v>
      </c>
      <c r="R118" s="11" t="s">
        <v>246</v>
      </c>
      <c r="S118" s="17" t="s">
        <v>1252</v>
      </c>
      <c r="T118" s="11">
        <v>2644157</v>
      </c>
      <c r="U118" s="11" t="s">
        <v>85</v>
      </c>
      <c r="V118" s="11" t="s">
        <v>85</v>
      </c>
      <c r="W118" s="10" t="s">
        <v>85</v>
      </c>
      <c r="X118" s="11" t="s">
        <v>1253</v>
      </c>
      <c r="Y118" s="11" t="s">
        <v>1254</v>
      </c>
      <c r="Z118" s="11" t="s">
        <v>150</v>
      </c>
      <c r="AA118" s="26" t="s">
        <v>828</v>
      </c>
      <c r="AB118" s="25">
        <v>52451248</v>
      </c>
      <c r="AC118" s="25">
        <v>3</v>
      </c>
      <c r="AD118" s="16" t="s">
        <v>20</v>
      </c>
      <c r="AE118" s="16">
        <v>45842</v>
      </c>
      <c r="AF118" s="16">
        <v>45842</v>
      </c>
      <c r="AG118" s="16">
        <v>46022</v>
      </c>
      <c r="AH118" s="49">
        <f t="shared" si="24"/>
        <v>181</v>
      </c>
      <c r="AI118" s="30">
        <v>48000000</v>
      </c>
      <c r="AJ118" s="11" t="s">
        <v>85</v>
      </c>
      <c r="AK118" s="30">
        <v>8000000</v>
      </c>
      <c r="AL118" s="11">
        <v>14325</v>
      </c>
      <c r="AM118" s="11">
        <v>84225</v>
      </c>
      <c r="AN118" s="16">
        <v>45842</v>
      </c>
      <c r="AO118" s="11" t="s">
        <v>378</v>
      </c>
      <c r="AP118" s="11" t="s">
        <v>76</v>
      </c>
      <c r="AQ118" s="11" t="s">
        <v>85</v>
      </c>
      <c r="AR118" s="11" t="s">
        <v>85</v>
      </c>
      <c r="AS118" s="7" t="s">
        <v>25</v>
      </c>
      <c r="AT118" s="11" t="s">
        <v>1255</v>
      </c>
      <c r="AU118" s="11" t="s">
        <v>17</v>
      </c>
      <c r="AV118" s="11">
        <v>1014198241</v>
      </c>
      <c r="AW118" s="7">
        <v>0</v>
      </c>
      <c r="AX118" s="11" t="s">
        <v>1247</v>
      </c>
      <c r="AY118" s="11" t="s">
        <v>381</v>
      </c>
      <c r="AZ118" s="11" t="s">
        <v>85</v>
      </c>
      <c r="BA118" s="11" t="s">
        <v>85</v>
      </c>
      <c r="BB118" s="11" t="s">
        <v>133</v>
      </c>
      <c r="BC118" s="11" t="s">
        <v>85</v>
      </c>
      <c r="BD118" s="7" t="s">
        <v>70</v>
      </c>
      <c r="BE118" s="68">
        <v>0</v>
      </c>
      <c r="BF118" s="11" t="s">
        <v>85</v>
      </c>
      <c r="BG118" s="68">
        <v>0</v>
      </c>
      <c r="BH118" s="11">
        <v>0</v>
      </c>
      <c r="BI118" s="11" t="s">
        <v>85</v>
      </c>
      <c r="BJ118" s="11">
        <v>0</v>
      </c>
      <c r="BK118" s="30">
        <v>0</v>
      </c>
      <c r="BL118" s="11" t="s">
        <v>85</v>
      </c>
      <c r="BM118" s="11" t="s">
        <v>85</v>
      </c>
      <c r="BN118" s="68">
        <v>0</v>
      </c>
      <c r="BO118" s="11">
        <v>0</v>
      </c>
      <c r="BP118" s="11" t="s">
        <v>85</v>
      </c>
      <c r="BQ118" s="11" t="s">
        <v>85</v>
      </c>
      <c r="BR118" s="11">
        <v>0</v>
      </c>
      <c r="BS118" s="11">
        <v>0</v>
      </c>
      <c r="BT118" s="11" t="s">
        <v>85</v>
      </c>
      <c r="BU118" s="11" t="s">
        <v>85</v>
      </c>
      <c r="BV118" s="11">
        <v>0</v>
      </c>
      <c r="BW118" s="11" t="s">
        <v>85</v>
      </c>
      <c r="BX118" s="11" t="s">
        <v>85</v>
      </c>
      <c r="BY118" s="11" t="s">
        <v>85</v>
      </c>
      <c r="BZ118" s="11" t="s">
        <v>85</v>
      </c>
      <c r="CA118" s="11" t="s">
        <v>85</v>
      </c>
      <c r="CB118" s="11" t="s">
        <v>85</v>
      </c>
      <c r="CC118" s="11" t="s">
        <v>85</v>
      </c>
      <c r="CD118" s="11" t="s">
        <v>85</v>
      </c>
      <c r="CE118" s="11">
        <v>0</v>
      </c>
      <c r="CF118" s="11" t="s">
        <v>85</v>
      </c>
      <c r="CG118" s="11" t="s">
        <v>85</v>
      </c>
      <c r="CH118" s="11">
        <v>0</v>
      </c>
      <c r="CI118" s="16">
        <f t="shared" si="19"/>
        <v>46022</v>
      </c>
      <c r="CJ118" s="16" t="s">
        <v>85</v>
      </c>
      <c r="CK118" s="11" t="s">
        <v>85</v>
      </c>
      <c r="CL118" s="19">
        <f t="shared" si="20"/>
        <v>48000000</v>
      </c>
      <c r="CM118" s="11">
        <v>80111600</v>
      </c>
      <c r="CN118" s="11" t="s">
        <v>1256</v>
      </c>
      <c r="CO118" s="48" t="s">
        <v>1257</v>
      </c>
      <c r="CP118" s="11" t="s">
        <v>41</v>
      </c>
      <c r="CQ118" s="42"/>
    </row>
    <row r="119" spans="1:97" s="27" customFormat="1" ht="17.25" hidden="1" customHeight="1" x14ac:dyDescent="0.15">
      <c r="A119" s="7">
        <v>118</v>
      </c>
      <c r="B119" s="7" t="s">
        <v>72</v>
      </c>
      <c r="C119" s="23" t="s">
        <v>1258</v>
      </c>
      <c r="D119" s="41" t="s">
        <v>15</v>
      </c>
      <c r="E119" s="24" t="s">
        <v>16</v>
      </c>
      <c r="F119" s="98" t="s">
        <v>733</v>
      </c>
      <c r="G119" s="44" t="s">
        <v>17</v>
      </c>
      <c r="H119" s="11">
        <v>80875945</v>
      </c>
      <c r="I119" s="11">
        <v>0</v>
      </c>
      <c r="J119" s="10" t="s">
        <v>18</v>
      </c>
      <c r="K119" s="11" t="s">
        <v>79</v>
      </c>
      <c r="L119" s="16">
        <v>31359</v>
      </c>
      <c r="M119" s="16">
        <f t="shared" ca="1" si="21"/>
        <v>46134</v>
      </c>
      <c r="N119" s="9">
        <f t="shared" ca="1" si="23"/>
        <v>41</v>
      </c>
      <c r="O119" s="11" t="s">
        <v>352</v>
      </c>
      <c r="P119" s="11" t="s">
        <v>1259</v>
      </c>
      <c r="Q119" s="11" t="s">
        <v>245</v>
      </c>
      <c r="R119" s="11" t="s">
        <v>246</v>
      </c>
      <c r="S119" s="17" t="s">
        <v>735</v>
      </c>
      <c r="T119" s="11">
        <v>4335539</v>
      </c>
      <c r="U119" s="11" t="s">
        <v>85</v>
      </c>
      <c r="V119" s="11" t="s">
        <v>85</v>
      </c>
      <c r="W119" s="10" t="s">
        <v>85</v>
      </c>
      <c r="X119" s="11" t="s">
        <v>1260</v>
      </c>
      <c r="Y119" s="11" t="s">
        <v>1261</v>
      </c>
      <c r="Z119" s="11" t="s">
        <v>150</v>
      </c>
      <c r="AA119" s="26" t="s">
        <v>828</v>
      </c>
      <c r="AB119" s="25">
        <v>52451248</v>
      </c>
      <c r="AC119" s="25">
        <v>3</v>
      </c>
      <c r="AD119" s="16" t="s">
        <v>20</v>
      </c>
      <c r="AE119" s="16">
        <v>45848</v>
      </c>
      <c r="AF119" s="16">
        <v>45848</v>
      </c>
      <c r="AG119" s="16">
        <v>46022</v>
      </c>
      <c r="AH119" s="49">
        <f t="shared" si="24"/>
        <v>175</v>
      </c>
      <c r="AI119" s="30">
        <v>63250000</v>
      </c>
      <c r="AJ119" s="11" t="s">
        <v>85</v>
      </c>
      <c r="AK119" s="30">
        <v>11000000</v>
      </c>
      <c r="AL119" s="11">
        <v>114725</v>
      </c>
      <c r="AM119" s="11">
        <v>88525</v>
      </c>
      <c r="AN119" s="16">
        <v>45848</v>
      </c>
      <c r="AO119" s="11" t="s">
        <v>378</v>
      </c>
      <c r="AP119" s="11" t="s">
        <v>76</v>
      </c>
      <c r="AQ119" s="11" t="s">
        <v>85</v>
      </c>
      <c r="AR119" s="11" t="s">
        <v>85</v>
      </c>
      <c r="AS119" s="7" t="s">
        <v>25</v>
      </c>
      <c r="AT119" s="11" t="s">
        <v>1025</v>
      </c>
      <c r="AU119" s="11" t="s">
        <v>17</v>
      </c>
      <c r="AV119" s="11">
        <v>1143159370</v>
      </c>
      <c r="AW119" s="12">
        <v>4</v>
      </c>
      <c r="AX119" s="11" t="s">
        <v>1247</v>
      </c>
      <c r="AY119" s="11" t="s">
        <v>381</v>
      </c>
      <c r="AZ119" s="11" t="s">
        <v>85</v>
      </c>
      <c r="BA119" s="11" t="s">
        <v>85</v>
      </c>
      <c r="BB119" s="11" t="s">
        <v>133</v>
      </c>
      <c r="BC119" s="11" t="s">
        <v>85</v>
      </c>
      <c r="BD119" s="7" t="s">
        <v>70</v>
      </c>
      <c r="BE119" s="68">
        <v>0</v>
      </c>
      <c r="BF119" s="11" t="s">
        <v>85</v>
      </c>
      <c r="BG119" s="68">
        <v>0</v>
      </c>
      <c r="BH119" s="11">
        <v>0</v>
      </c>
      <c r="BI119" s="11" t="s">
        <v>85</v>
      </c>
      <c r="BJ119" s="11">
        <v>0</v>
      </c>
      <c r="BK119" s="30">
        <v>0</v>
      </c>
      <c r="BL119" s="11" t="s">
        <v>85</v>
      </c>
      <c r="BM119" s="11" t="s">
        <v>85</v>
      </c>
      <c r="BN119" s="68">
        <v>0</v>
      </c>
      <c r="BO119" s="11">
        <v>0</v>
      </c>
      <c r="BP119" s="11" t="s">
        <v>85</v>
      </c>
      <c r="BQ119" s="11" t="s">
        <v>85</v>
      </c>
      <c r="BR119" s="11">
        <v>0</v>
      </c>
      <c r="BS119" s="11">
        <v>0</v>
      </c>
      <c r="BT119" s="11" t="s">
        <v>85</v>
      </c>
      <c r="BU119" s="11" t="s">
        <v>85</v>
      </c>
      <c r="BV119" s="11">
        <v>0</v>
      </c>
      <c r="BW119" s="11" t="s">
        <v>85</v>
      </c>
      <c r="BX119" s="11" t="s">
        <v>85</v>
      </c>
      <c r="BY119" s="11" t="s">
        <v>85</v>
      </c>
      <c r="BZ119" s="11" t="s">
        <v>85</v>
      </c>
      <c r="CA119" s="11" t="s">
        <v>85</v>
      </c>
      <c r="CB119" s="11" t="s">
        <v>85</v>
      </c>
      <c r="CC119" s="11" t="s">
        <v>85</v>
      </c>
      <c r="CD119" s="11" t="s">
        <v>85</v>
      </c>
      <c r="CE119" s="11">
        <v>0</v>
      </c>
      <c r="CF119" s="11" t="s">
        <v>85</v>
      </c>
      <c r="CG119" s="11" t="s">
        <v>85</v>
      </c>
      <c r="CH119" s="11">
        <v>0</v>
      </c>
      <c r="CI119" s="16">
        <f t="shared" si="19"/>
        <v>46022</v>
      </c>
      <c r="CJ119" s="16" t="s">
        <v>85</v>
      </c>
      <c r="CK119" s="11" t="s">
        <v>85</v>
      </c>
      <c r="CL119" s="19">
        <f t="shared" si="20"/>
        <v>63250000</v>
      </c>
      <c r="CM119" s="11">
        <v>80111600</v>
      </c>
      <c r="CN119" s="11" t="s">
        <v>1262</v>
      </c>
      <c r="CO119" s="48" t="s">
        <v>1263</v>
      </c>
      <c r="CP119" s="11" t="s">
        <v>41</v>
      </c>
      <c r="CQ119" s="42"/>
    </row>
    <row r="120" spans="1:97" s="27" customFormat="1" ht="17.25" hidden="1" customHeight="1" x14ac:dyDescent="0.15">
      <c r="A120" s="7">
        <v>119</v>
      </c>
      <c r="B120" s="7" t="s">
        <v>72</v>
      </c>
      <c r="C120" s="11" t="s">
        <v>1264</v>
      </c>
      <c r="D120" s="41" t="s">
        <v>15</v>
      </c>
      <c r="E120" s="24" t="s">
        <v>16</v>
      </c>
      <c r="F120" s="98" t="s">
        <v>1265</v>
      </c>
      <c r="G120" s="44" t="s">
        <v>17</v>
      </c>
      <c r="H120" s="11">
        <v>65829189</v>
      </c>
      <c r="I120" s="11">
        <v>9</v>
      </c>
      <c r="J120" s="10" t="s">
        <v>18</v>
      </c>
      <c r="K120" s="11" t="s">
        <v>79</v>
      </c>
      <c r="L120" s="16">
        <v>29000</v>
      </c>
      <c r="M120" s="16">
        <f t="shared" ca="1" si="21"/>
        <v>46134</v>
      </c>
      <c r="N120" s="9">
        <f t="shared" ca="1" si="23"/>
        <v>47</v>
      </c>
      <c r="O120" s="11" t="s">
        <v>1266</v>
      </c>
      <c r="P120" s="11" t="s">
        <v>1267</v>
      </c>
      <c r="Q120" s="11" t="s">
        <v>245</v>
      </c>
      <c r="R120" s="11" t="s">
        <v>246</v>
      </c>
      <c r="S120" s="17" t="s">
        <v>1268</v>
      </c>
      <c r="T120" s="11">
        <v>3203107446</v>
      </c>
      <c r="U120" s="11" t="s">
        <v>85</v>
      </c>
      <c r="V120" s="11" t="s">
        <v>85</v>
      </c>
      <c r="W120" s="10" t="s">
        <v>85</v>
      </c>
      <c r="X120" s="11" t="s">
        <v>1269</v>
      </c>
      <c r="Y120" s="11" t="s">
        <v>1270</v>
      </c>
      <c r="Z120" s="11" t="s">
        <v>150</v>
      </c>
      <c r="AA120" s="26" t="s">
        <v>828</v>
      </c>
      <c r="AB120" s="25">
        <v>52451248</v>
      </c>
      <c r="AC120" s="25">
        <v>3</v>
      </c>
      <c r="AD120" s="16" t="s">
        <v>20</v>
      </c>
      <c r="AE120" s="16">
        <v>45842</v>
      </c>
      <c r="AF120" s="16">
        <v>45842</v>
      </c>
      <c r="AG120" s="16">
        <v>46022</v>
      </c>
      <c r="AH120" s="49">
        <f t="shared" si="24"/>
        <v>181</v>
      </c>
      <c r="AI120" s="30">
        <v>48000000</v>
      </c>
      <c r="AJ120" s="11" t="s">
        <v>85</v>
      </c>
      <c r="AK120" s="30">
        <v>8000000</v>
      </c>
      <c r="AL120" s="11">
        <v>14625</v>
      </c>
      <c r="AM120" s="11">
        <v>84525</v>
      </c>
      <c r="AN120" s="16">
        <v>45842</v>
      </c>
      <c r="AO120" s="11" t="s">
        <v>378</v>
      </c>
      <c r="AP120" s="11" t="s">
        <v>76</v>
      </c>
      <c r="AQ120" s="11" t="s">
        <v>85</v>
      </c>
      <c r="AR120" s="11" t="s">
        <v>85</v>
      </c>
      <c r="AS120" s="7" t="s">
        <v>25</v>
      </c>
      <c r="AT120" s="11" t="s">
        <v>1271</v>
      </c>
      <c r="AU120" s="11" t="s">
        <v>17</v>
      </c>
      <c r="AV120" s="11">
        <v>1064489222</v>
      </c>
      <c r="AW120" s="7">
        <v>1</v>
      </c>
      <c r="AX120" s="11" t="s">
        <v>1247</v>
      </c>
      <c r="AY120" s="11" t="s">
        <v>381</v>
      </c>
      <c r="AZ120" s="11" t="s">
        <v>85</v>
      </c>
      <c r="BA120" s="11" t="s">
        <v>85</v>
      </c>
      <c r="BB120" s="11" t="s">
        <v>133</v>
      </c>
      <c r="BC120" s="11" t="s">
        <v>85</v>
      </c>
      <c r="BD120" s="7" t="s">
        <v>70</v>
      </c>
      <c r="BE120" s="68">
        <v>0</v>
      </c>
      <c r="BF120" s="11" t="s">
        <v>85</v>
      </c>
      <c r="BG120" s="68">
        <v>0</v>
      </c>
      <c r="BH120" s="11">
        <v>0</v>
      </c>
      <c r="BI120" s="11" t="s">
        <v>85</v>
      </c>
      <c r="BJ120" s="11">
        <v>0</v>
      </c>
      <c r="BK120" s="30">
        <v>0</v>
      </c>
      <c r="BL120" s="11" t="s">
        <v>85</v>
      </c>
      <c r="BM120" s="11" t="s">
        <v>85</v>
      </c>
      <c r="BN120" s="68">
        <v>0</v>
      </c>
      <c r="BO120" s="11">
        <v>0</v>
      </c>
      <c r="BP120" s="11" t="s">
        <v>85</v>
      </c>
      <c r="BQ120" s="11" t="s">
        <v>85</v>
      </c>
      <c r="BR120" s="11">
        <v>0</v>
      </c>
      <c r="BS120" s="11">
        <v>0</v>
      </c>
      <c r="BT120" s="11" t="s">
        <v>85</v>
      </c>
      <c r="BU120" s="11" t="s">
        <v>85</v>
      </c>
      <c r="BV120" s="11">
        <v>0</v>
      </c>
      <c r="BW120" s="11" t="s">
        <v>85</v>
      </c>
      <c r="BX120" s="11" t="s">
        <v>85</v>
      </c>
      <c r="BY120" s="11" t="s">
        <v>85</v>
      </c>
      <c r="BZ120" s="11" t="s">
        <v>85</v>
      </c>
      <c r="CA120" s="11" t="s">
        <v>85</v>
      </c>
      <c r="CB120" s="11" t="s">
        <v>85</v>
      </c>
      <c r="CC120" s="11" t="s">
        <v>85</v>
      </c>
      <c r="CD120" s="11" t="s">
        <v>85</v>
      </c>
      <c r="CE120" s="11">
        <v>0</v>
      </c>
      <c r="CF120" s="11" t="s">
        <v>85</v>
      </c>
      <c r="CG120" s="11" t="s">
        <v>85</v>
      </c>
      <c r="CH120" s="11">
        <v>0</v>
      </c>
      <c r="CI120" s="16">
        <f t="shared" si="19"/>
        <v>46022</v>
      </c>
      <c r="CJ120" s="16" t="s">
        <v>85</v>
      </c>
      <c r="CK120" s="11" t="s">
        <v>85</v>
      </c>
      <c r="CL120" s="19">
        <f t="shared" si="20"/>
        <v>48000000</v>
      </c>
      <c r="CM120" s="11">
        <v>80111600</v>
      </c>
      <c r="CN120" s="11" t="s">
        <v>1272</v>
      </c>
      <c r="CO120" s="48" t="s">
        <v>1273</v>
      </c>
      <c r="CP120" s="11" t="s">
        <v>41</v>
      </c>
      <c r="CQ120" s="42"/>
    </row>
    <row r="121" spans="1:97" s="27" customFormat="1" ht="17.25" hidden="1" customHeight="1" x14ac:dyDescent="0.15">
      <c r="A121" s="7">
        <v>120</v>
      </c>
      <c r="B121" s="7" t="s">
        <v>28</v>
      </c>
      <c r="C121" s="11" t="s">
        <v>1274</v>
      </c>
      <c r="D121" s="41" t="s">
        <v>15</v>
      </c>
      <c r="E121" s="24" t="s">
        <v>16</v>
      </c>
      <c r="F121" s="98" t="s">
        <v>1275</v>
      </c>
      <c r="G121" s="44" t="s">
        <v>17</v>
      </c>
      <c r="H121" s="11">
        <v>1070917850</v>
      </c>
      <c r="I121" s="11">
        <v>6</v>
      </c>
      <c r="J121" s="10" t="s">
        <v>18</v>
      </c>
      <c r="K121" s="11" t="s">
        <v>79</v>
      </c>
      <c r="L121" s="16">
        <v>32528</v>
      </c>
      <c r="M121" s="16">
        <f t="shared" ca="1" si="21"/>
        <v>46134</v>
      </c>
      <c r="N121" s="9">
        <f t="shared" ca="1" si="23"/>
        <v>37</v>
      </c>
      <c r="O121" s="11" t="s">
        <v>361</v>
      </c>
      <c r="P121" s="11" t="s">
        <v>1276</v>
      </c>
      <c r="Q121" s="11" t="s">
        <v>245</v>
      </c>
      <c r="R121" s="11" t="s">
        <v>246</v>
      </c>
      <c r="S121" s="17" t="s">
        <v>446</v>
      </c>
      <c r="T121" s="11">
        <v>8965023</v>
      </c>
      <c r="U121" s="11" t="s">
        <v>85</v>
      </c>
      <c r="V121" s="11" t="s">
        <v>85</v>
      </c>
      <c r="W121" s="10" t="s">
        <v>85</v>
      </c>
      <c r="X121" s="11" t="s">
        <v>1277</v>
      </c>
      <c r="Y121" s="11" t="s">
        <v>1278</v>
      </c>
      <c r="Z121" s="11" t="s">
        <v>75</v>
      </c>
      <c r="AA121" s="26" t="s">
        <v>828</v>
      </c>
      <c r="AB121" s="25">
        <v>52451248</v>
      </c>
      <c r="AC121" s="25">
        <v>3</v>
      </c>
      <c r="AD121" s="16" t="s">
        <v>20</v>
      </c>
      <c r="AE121" s="16">
        <v>45848</v>
      </c>
      <c r="AF121" s="16">
        <v>45848</v>
      </c>
      <c r="AG121" s="16">
        <v>46022</v>
      </c>
      <c r="AH121" s="49">
        <f t="shared" si="24"/>
        <v>175</v>
      </c>
      <c r="AI121" s="30">
        <v>69000000</v>
      </c>
      <c r="AJ121" s="11" t="s">
        <v>85</v>
      </c>
      <c r="AK121" s="30">
        <v>12000000</v>
      </c>
      <c r="AL121" s="11">
        <v>13525</v>
      </c>
      <c r="AM121" s="11">
        <v>87725</v>
      </c>
      <c r="AN121" s="16">
        <v>45848</v>
      </c>
      <c r="AO121" s="11" t="s">
        <v>279</v>
      </c>
      <c r="AP121" s="11" t="s">
        <v>66</v>
      </c>
      <c r="AQ121" s="11" t="s">
        <v>85</v>
      </c>
      <c r="AR121" s="11" t="s">
        <v>85</v>
      </c>
      <c r="AS121" s="7" t="s">
        <v>25</v>
      </c>
      <c r="AT121" s="11" t="s">
        <v>449</v>
      </c>
      <c r="AU121" s="11" t="s">
        <v>17</v>
      </c>
      <c r="AV121" s="11">
        <v>31572391</v>
      </c>
      <c r="AW121" s="7">
        <v>1</v>
      </c>
      <c r="AX121" s="11" t="s">
        <v>1279</v>
      </c>
      <c r="AY121" s="11" t="s">
        <v>75</v>
      </c>
      <c r="AZ121" s="11" t="s">
        <v>85</v>
      </c>
      <c r="BA121" s="11" t="s">
        <v>85</v>
      </c>
      <c r="BB121" s="11" t="s">
        <v>133</v>
      </c>
      <c r="BC121" s="11" t="s">
        <v>85</v>
      </c>
      <c r="BD121" s="7" t="s">
        <v>70</v>
      </c>
      <c r="BE121" s="68">
        <v>0</v>
      </c>
      <c r="BF121" s="11" t="s">
        <v>85</v>
      </c>
      <c r="BG121" s="68">
        <v>0</v>
      </c>
      <c r="BH121" s="11">
        <v>0</v>
      </c>
      <c r="BI121" s="11" t="s">
        <v>85</v>
      </c>
      <c r="BJ121" s="11">
        <v>0</v>
      </c>
      <c r="BK121" s="30">
        <v>0</v>
      </c>
      <c r="BL121" s="11" t="s">
        <v>85</v>
      </c>
      <c r="BM121" s="11" t="s">
        <v>85</v>
      </c>
      <c r="BN121" s="68">
        <v>0</v>
      </c>
      <c r="BO121" s="11">
        <v>0</v>
      </c>
      <c r="BP121" s="11" t="s">
        <v>85</v>
      </c>
      <c r="BQ121" s="11" t="s">
        <v>85</v>
      </c>
      <c r="BR121" s="11">
        <v>0</v>
      </c>
      <c r="BS121" s="11">
        <v>0</v>
      </c>
      <c r="BT121" s="11" t="s">
        <v>85</v>
      </c>
      <c r="BU121" s="11" t="s">
        <v>85</v>
      </c>
      <c r="BV121" s="11">
        <v>0</v>
      </c>
      <c r="BW121" s="11" t="s">
        <v>85</v>
      </c>
      <c r="BX121" s="11" t="s">
        <v>85</v>
      </c>
      <c r="BY121" s="11" t="s">
        <v>85</v>
      </c>
      <c r="BZ121" s="11" t="s">
        <v>85</v>
      </c>
      <c r="CA121" s="11" t="s">
        <v>85</v>
      </c>
      <c r="CB121" s="11" t="s">
        <v>85</v>
      </c>
      <c r="CC121" s="11" t="s">
        <v>85</v>
      </c>
      <c r="CD121" s="11" t="s">
        <v>85</v>
      </c>
      <c r="CE121" s="11">
        <v>0</v>
      </c>
      <c r="CF121" s="11" t="s">
        <v>85</v>
      </c>
      <c r="CG121" s="11" t="s">
        <v>85</v>
      </c>
      <c r="CH121" s="11">
        <v>0</v>
      </c>
      <c r="CI121" s="16">
        <f t="shared" si="19"/>
        <v>46022</v>
      </c>
      <c r="CJ121" s="16" t="s">
        <v>85</v>
      </c>
      <c r="CK121" s="11" t="s">
        <v>85</v>
      </c>
      <c r="CL121" s="19">
        <f t="shared" si="20"/>
        <v>69000000</v>
      </c>
      <c r="CM121" s="11">
        <v>80101600</v>
      </c>
      <c r="CN121" s="11" t="s">
        <v>1280</v>
      </c>
      <c r="CO121" s="48" t="s">
        <v>1281</v>
      </c>
      <c r="CP121" s="11" t="s">
        <v>41</v>
      </c>
      <c r="CQ121" s="42"/>
    </row>
    <row r="122" spans="1:97" s="27" customFormat="1" ht="17.25" hidden="1" customHeight="1" x14ac:dyDescent="0.15">
      <c r="A122" s="7">
        <v>121</v>
      </c>
      <c r="B122" s="7" t="s">
        <v>72</v>
      </c>
      <c r="C122" s="23" t="s">
        <v>1282</v>
      </c>
      <c r="D122" s="41" t="s">
        <v>15</v>
      </c>
      <c r="E122" s="24" t="s">
        <v>16</v>
      </c>
      <c r="F122" s="98" t="s">
        <v>1283</v>
      </c>
      <c r="G122" s="44" t="s">
        <v>17</v>
      </c>
      <c r="H122" s="11">
        <v>52737116</v>
      </c>
      <c r="I122" s="11">
        <v>9</v>
      </c>
      <c r="J122" s="10" t="s">
        <v>18</v>
      </c>
      <c r="K122" s="11" t="s">
        <v>79</v>
      </c>
      <c r="L122" s="16">
        <v>29657</v>
      </c>
      <c r="M122" s="16">
        <f t="shared" ca="1" si="21"/>
        <v>46134</v>
      </c>
      <c r="N122" s="9">
        <f t="shared" ca="1" si="23"/>
        <v>45</v>
      </c>
      <c r="O122" s="11" t="s">
        <v>361</v>
      </c>
      <c r="P122" s="11" t="s">
        <v>1284</v>
      </c>
      <c r="Q122" s="11" t="s">
        <v>245</v>
      </c>
      <c r="R122" s="11" t="s">
        <v>246</v>
      </c>
      <c r="S122" s="17" t="s">
        <v>1285</v>
      </c>
      <c r="T122" s="11">
        <v>4119135</v>
      </c>
      <c r="U122" s="11" t="s">
        <v>85</v>
      </c>
      <c r="V122" s="11" t="s">
        <v>85</v>
      </c>
      <c r="W122" s="10" t="s">
        <v>85</v>
      </c>
      <c r="X122" s="11" t="s">
        <v>1286</v>
      </c>
      <c r="Y122" s="11" t="s">
        <v>1287</v>
      </c>
      <c r="Z122" s="11" t="s">
        <v>150</v>
      </c>
      <c r="AA122" s="26" t="s">
        <v>828</v>
      </c>
      <c r="AB122" s="25">
        <v>52451248</v>
      </c>
      <c r="AC122" s="25">
        <v>3</v>
      </c>
      <c r="AD122" s="16" t="s">
        <v>20</v>
      </c>
      <c r="AE122" s="16">
        <v>45848</v>
      </c>
      <c r="AF122" s="16">
        <v>45848</v>
      </c>
      <c r="AG122" s="16">
        <v>46022</v>
      </c>
      <c r="AH122" s="49">
        <f t="shared" si="24"/>
        <v>175</v>
      </c>
      <c r="AI122" s="30">
        <v>74750000</v>
      </c>
      <c r="AJ122" s="11" t="s">
        <v>85</v>
      </c>
      <c r="AK122" s="30">
        <v>13000000</v>
      </c>
      <c r="AL122" s="11">
        <v>14225</v>
      </c>
      <c r="AM122" s="11">
        <v>88625</v>
      </c>
      <c r="AN122" s="16">
        <v>45848</v>
      </c>
      <c r="AO122" s="11" t="s">
        <v>378</v>
      </c>
      <c r="AP122" s="11" t="s">
        <v>76</v>
      </c>
      <c r="AQ122" s="11" t="s">
        <v>85</v>
      </c>
      <c r="AR122" s="11" t="s">
        <v>85</v>
      </c>
      <c r="AS122" s="7" t="s">
        <v>25</v>
      </c>
      <c r="AT122" s="11" t="s">
        <v>1288</v>
      </c>
      <c r="AU122" s="11" t="s">
        <v>17</v>
      </c>
      <c r="AV122" s="11">
        <v>1076624366</v>
      </c>
      <c r="AW122" s="7">
        <v>6</v>
      </c>
      <c r="AX122" s="11" t="s">
        <v>1247</v>
      </c>
      <c r="AY122" s="11" t="s">
        <v>381</v>
      </c>
      <c r="AZ122" s="11" t="s">
        <v>85</v>
      </c>
      <c r="BA122" s="11" t="s">
        <v>85</v>
      </c>
      <c r="BB122" s="11" t="s">
        <v>133</v>
      </c>
      <c r="BC122" s="11" t="s">
        <v>85</v>
      </c>
      <c r="BD122" s="7" t="s">
        <v>70</v>
      </c>
      <c r="BE122" s="68">
        <v>0</v>
      </c>
      <c r="BF122" s="11" t="s">
        <v>85</v>
      </c>
      <c r="BG122" s="68">
        <v>0</v>
      </c>
      <c r="BH122" s="11">
        <v>0</v>
      </c>
      <c r="BI122" s="11" t="s">
        <v>85</v>
      </c>
      <c r="BJ122" s="11">
        <v>0</v>
      </c>
      <c r="BK122" s="30">
        <v>0</v>
      </c>
      <c r="BL122" s="11" t="s">
        <v>85</v>
      </c>
      <c r="BM122" s="11" t="s">
        <v>85</v>
      </c>
      <c r="BN122" s="68">
        <v>0</v>
      </c>
      <c r="BO122" s="11">
        <v>0</v>
      </c>
      <c r="BP122" s="11" t="s">
        <v>85</v>
      </c>
      <c r="BQ122" s="11" t="s">
        <v>85</v>
      </c>
      <c r="BR122" s="11">
        <v>0</v>
      </c>
      <c r="BS122" s="11">
        <v>0</v>
      </c>
      <c r="BT122" s="11" t="s">
        <v>85</v>
      </c>
      <c r="BU122" s="11" t="s">
        <v>85</v>
      </c>
      <c r="BV122" s="11">
        <v>0</v>
      </c>
      <c r="BW122" s="11" t="s">
        <v>85</v>
      </c>
      <c r="BX122" s="11" t="s">
        <v>85</v>
      </c>
      <c r="BY122" s="11" t="s">
        <v>85</v>
      </c>
      <c r="BZ122" s="11" t="s">
        <v>85</v>
      </c>
      <c r="CA122" s="11" t="s">
        <v>85</v>
      </c>
      <c r="CB122" s="11" t="s">
        <v>85</v>
      </c>
      <c r="CC122" s="11" t="s">
        <v>85</v>
      </c>
      <c r="CD122" s="11" t="s">
        <v>85</v>
      </c>
      <c r="CE122" s="11">
        <v>0</v>
      </c>
      <c r="CF122" s="11" t="s">
        <v>85</v>
      </c>
      <c r="CG122" s="11" t="s">
        <v>85</v>
      </c>
      <c r="CH122" s="11">
        <v>0</v>
      </c>
      <c r="CI122" s="16">
        <f t="shared" si="19"/>
        <v>46022</v>
      </c>
      <c r="CJ122" s="16" t="s">
        <v>85</v>
      </c>
      <c r="CK122" s="11" t="s">
        <v>85</v>
      </c>
      <c r="CL122" s="19">
        <f t="shared" si="20"/>
        <v>74750000</v>
      </c>
      <c r="CM122" s="11">
        <v>80111600</v>
      </c>
      <c r="CN122" s="11" t="s">
        <v>1289</v>
      </c>
      <c r="CO122" s="48" t="s">
        <v>1290</v>
      </c>
      <c r="CP122" s="11" t="s">
        <v>41</v>
      </c>
      <c r="CQ122" s="42"/>
      <c r="CS122" s="28"/>
    </row>
    <row r="123" spans="1:97" s="27" customFormat="1" ht="17.25" hidden="1" customHeight="1" x14ac:dyDescent="0.15">
      <c r="A123" s="7">
        <v>122</v>
      </c>
      <c r="B123" s="7" t="s">
        <v>72</v>
      </c>
      <c r="C123" s="11" t="s">
        <v>1291</v>
      </c>
      <c r="D123" s="41" t="s">
        <v>15</v>
      </c>
      <c r="E123" s="24" t="s">
        <v>16</v>
      </c>
      <c r="F123" s="100" t="s">
        <v>704</v>
      </c>
      <c r="G123" s="44" t="s">
        <v>17</v>
      </c>
      <c r="H123" s="11">
        <v>1014263145</v>
      </c>
      <c r="I123" s="11">
        <v>1</v>
      </c>
      <c r="J123" s="7" t="s">
        <v>18</v>
      </c>
      <c r="K123" s="11" t="s">
        <v>79</v>
      </c>
      <c r="L123" s="16">
        <v>34744</v>
      </c>
      <c r="M123" s="16">
        <f t="shared" ca="1" si="21"/>
        <v>46134</v>
      </c>
      <c r="N123" s="9">
        <f t="shared" ca="1" si="23"/>
        <v>31</v>
      </c>
      <c r="O123" s="11" t="s">
        <v>1292</v>
      </c>
      <c r="P123" s="11" t="s">
        <v>706</v>
      </c>
      <c r="Q123" s="11" t="s">
        <v>245</v>
      </c>
      <c r="R123" s="11" t="s">
        <v>246</v>
      </c>
      <c r="S123" s="17" t="s">
        <v>707</v>
      </c>
      <c r="T123" s="11">
        <v>3055516</v>
      </c>
      <c r="U123" s="11" t="s">
        <v>85</v>
      </c>
      <c r="V123" s="11" t="s">
        <v>85</v>
      </c>
      <c r="W123" s="10" t="s">
        <v>85</v>
      </c>
      <c r="X123" s="11" t="s">
        <v>1293</v>
      </c>
      <c r="Y123" s="11" t="s">
        <v>1294</v>
      </c>
      <c r="Z123" s="11" t="s">
        <v>150</v>
      </c>
      <c r="AA123" s="26" t="s">
        <v>828</v>
      </c>
      <c r="AB123" s="25">
        <v>52451248</v>
      </c>
      <c r="AC123" s="25">
        <v>3</v>
      </c>
      <c r="AD123" s="16" t="s">
        <v>20</v>
      </c>
      <c r="AE123" s="16">
        <v>45848</v>
      </c>
      <c r="AF123" s="16">
        <v>45848</v>
      </c>
      <c r="AG123" s="16">
        <v>46022</v>
      </c>
      <c r="AH123" s="49">
        <f t="shared" si="24"/>
        <v>175</v>
      </c>
      <c r="AI123" s="30">
        <v>46000000</v>
      </c>
      <c r="AJ123" s="11" t="s">
        <v>85</v>
      </c>
      <c r="AK123" s="30">
        <v>8000000</v>
      </c>
      <c r="AL123" s="11">
        <v>14525</v>
      </c>
      <c r="AM123" s="11">
        <v>88325</v>
      </c>
      <c r="AN123" s="16">
        <v>45848</v>
      </c>
      <c r="AO123" s="11" t="s">
        <v>378</v>
      </c>
      <c r="AP123" s="11" t="s">
        <v>76</v>
      </c>
      <c r="AQ123" s="11" t="s">
        <v>85</v>
      </c>
      <c r="AR123" s="11" t="s">
        <v>85</v>
      </c>
      <c r="AS123" s="7" t="s">
        <v>25</v>
      </c>
      <c r="AT123" s="11" t="s">
        <v>531</v>
      </c>
      <c r="AU123" s="11" t="s">
        <v>17</v>
      </c>
      <c r="AV123" s="11">
        <v>1030572953</v>
      </c>
      <c r="AW123" s="7">
        <v>8</v>
      </c>
      <c r="AX123" s="11" t="s">
        <v>1247</v>
      </c>
      <c r="AY123" s="11" t="s">
        <v>381</v>
      </c>
      <c r="AZ123" s="11" t="s">
        <v>85</v>
      </c>
      <c r="BA123" s="11" t="s">
        <v>85</v>
      </c>
      <c r="BB123" s="11" t="s">
        <v>133</v>
      </c>
      <c r="BC123" s="11" t="s">
        <v>85</v>
      </c>
      <c r="BD123" s="7" t="s">
        <v>70</v>
      </c>
      <c r="BE123" s="68">
        <v>0</v>
      </c>
      <c r="BF123" s="11" t="s">
        <v>85</v>
      </c>
      <c r="BG123" s="68">
        <v>0</v>
      </c>
      <c r="BH123" s="11">
        <v>0</v>
      </c>
      <c r="BI123" s="11" t="s">
        <v>85</v>
      </c>
      <c r="BJ123" s="11">
        <v>0</v>
      </c>
      <c r="BK123" s="30">
        <v>0</v>
      </c>
      <c r="BL123" s="11" t="s">
        <v>85</v>
      </c>
      <c r="BM123" s="11" t="s">
        <v>85</v>
      </c>
      <c r="BN123" s="68">
        <v>0</v>
      </c>
      <c r="BO123" s="11">
        <v>0</v>
      </c>
      <c r="BP123" s="11" t="s">
        <v>85</v>
      </c>
      <c r="BQ123" s="11" t="s">
        <v>85</v>
      </c>
      <c r="BR123" s="11">
        <v>0</v>
      </c>
      <c r="BS123" s="11">
        <v>0</v>
      </c>
      <c r="BT123" s="11" t="s">
        <v>85</v>
      </c>
      <c r="BU123" s="11" t="s">
        <v>85</v>
      </c>
      <c r="BV123" s="11">
        <v>0</v>
      </c>
      <c r="BW123" s="11" t="s">
        <v>85</v>
      </c>
      <c r="BX123" s="11" t="s">
        <v>85</v>
      </c>
      <c r="BY123" s="11" t="s">
        <v>85</v>
      </c>
      <c r="BZ123" s="11" t="s">
        <v>85</v>
      </c>
      <c r="CA123" s="11" t="s">
        <v>85</v>
      </c>
      <c r="CB123" s="11" t="s">
        <v>85</v>
      </c>
      <c r="CC123" s="11" t="s">
        <v>85</v>
      </c>
      <c r="CD123" s="11" t="s">
        <v>85</v>
      </c>
      <c r="CE123" s="11">
        <v>0</v>
      </c>
      <c r="CF123" s="11" t="s">
        <v>85</v>
      </c>
      <c r="CG123" s="11" t="s">
        <v>85</v>
      </c>
      <c r="CH123" s="11">
        <v>0</v>
      </c>
      <c r="CI123" s="16">
        <f t="shared" si="19"/>
        <v>46022</v>
      </c>
      <c r="CJ123" s="16" t="s">
        <v>85</v>
      </c>
      <c r="CK123" s="11" t="s">
        <v>85</v>
      </c>
      <c r="CL123" s="19">
        <f t="shared" si="20"/>
        <v>46000000</v>
      </c>
      <c r="CM123" s="11">
        <v>80111600</v>
      </c>
      <c r="CN123" s="11" t="s">
        <v>1295</v>
      </c>
      <c r="CO123" s="48" t="s">
        <v>1296</v>
      </c>
      <c r="CP123" s="11" t="s">
        <v>41</v>
      </c>
      <c r="CQ123" s="42"/>
    </row>
    <row r="124" spans="1:97" s="27" customFormat="1" ht="17.25" hidden="1" customHeight="1" x14ac:dyDescent="0.15">
      <c r="A124" s="7">
        <v>123</v>
      </c>
      <c r="B124" s="7" t="s">
        <v>72</v>
      </c>
      <c r="C124" s="11" t="s">
        <v>1297</v>
      </c>
      <c r="D124" s="41" t="s">
        <v>15</v>
      </c>
      <c r="E124" s="24" t="s">
        <v>16</v>
      </c>
      <c r="F124" s="98" t="s">
        <v>1298</v>
      </c>
      <c r="G124" s="44" t="s">
        <v>17</v>
      </c>
      <c r="H124" s="11">
        <v>80283677</v>
      </c>
      <c r="I124" s="11">
        <v>0</v>
      </c>
      <c r="J124" s="7" t="s">
        <v>18</v>
      </c>
      <c r="K124" s="11" t="s">
        <v>79</v>
      </c>
      <c r="L124" s="16">
        <v>31043</v>
      </c>
      <c r="M124" s="16">
        <f t="shared" ca="1" si="21"/>
        <v>46134</v>
      </c>
      <c r="N124" s="9">
        <f t="shared" ca="1" si="23"/>
        <v>42</v>
      </c>
      <c r="O124" s="11" t="s">
        <v>742</v>
      </c>
      <c r="P124" s="11" t="s">
        <v>743</v>
      </c>
      <c r="Q124" s="11" t="s">
        <v>245</v>
      </c>
      <c r="R124" s="11" t="s">
        <v>246</v>
      </c>
      <c r="S124" s="17" t="s">
        <v>744</v>
      </c>
      <c r="T124" s="11">
        <v>3133701482</v>
      </c>
      <c r="U124" s="11" t="s">
        <v>85</v>
      </c>
      <c r="V124" s="11" t="s">
        <v>85</v>
      </c>
      <c r="W124" s="10" t="s">
        <v>85</v>
      </c>
      <c r="X124" s="11" t="s">
        <v>1299</v>
      </c>
      <c r="Y124" s="11" t="s">
        <v>1300</v>
      </c>
      <c r="Z124" s="11" t="s">
        <v>150</v>
      </c>
      <c r="AA124" s="26" t="s">
        <v>828</v>
      </c>
      <c r="AB124" s="25">
        <v>52451248</v>
      </c>
      <c r="AC124" s="25">
        <v>3</v>
      </c>
      <c r="AD124" s="16" t="s">
        <v>20</v>
      </c>
      <c r="AE124" s="16">
        <v>45848</v>
      </c>
      <c r="AF124" s="16">
        <v>45848</v>
      </c>
      <c r="AG124" s="16">
        <v>46022</v>
      </c>
      <c r="AH124" s="49">
        <f t="shared" si="24"/>
        <v>175</v>
      </c>
      <c r="AI124" s="30">
        <v>46000000</v>
      </c>
      <c r="AJ124" s="11" t="s">
        <v>85</v>
      </c>
      <c r="AK124" s="30">
        <v>8000000</v>
      </c>
      <c r="AL124" s="11">
        <v>14025</v>
      </c>
      <c r="AM124" s="11">
        <v>87625</v>
      </c>
      <c r="AN124" s="16">
        <v>45848</v>
      </c>
      <c r="AO124" s="11" t="s">
        <v>378</v>
      </c>
      <c r="AP124" s="11" t="s">
        <v>76</v>
      </c>
      <c r="AQ124" s="11" t="s">
        <v>85</v>
      </c>
      <c r="AR124" s="11" t="s">
        <v>85</v>
      </c>
      <c r="AS124" s="7" t="s">
        <v>25</v>
      </c>
      <c r="AT124" s="11" t="s">
        <v>1255</v>
      </c>
      <c r="AU124" s="11" t="s">
        <v>17</v>
      </c>
      <c r="AV124" s="11">
        <v>1014198241</v>
      </c>
      <c r="AW124" s="7">
        <v>0</v>
      </c>
      <c r="AX124" s="11" t="s">
        <v>1247</v>
      </c>
      <c r="AY124" s="11" t="s">
        <v>381</v>
      </c>
      <c r="AZ124" s="11" t="s">
        <v>85</v>
      </c>
      <c r="BA124" s="11" t="s">
        <v>85</v>
      </c>
      <c r="BB124" s="11" t="s">
        <v>133</v>
      </c>
      <c r="BC124" s="11" t="s">
        <v>85</v>
      </c>
      <c r="BD124" s="7" t="s">
        <v>70</v>
      </c>
      <c r="BE124" s="68">
        <v>0</v>
      </c>
      <c r="BF124" s="11" t="s">
        <v>85</v>
      </c>
      <c r="BG124" s="68">
        <v>0</v>
      </c>
      <c r="BH124" s="11">
        <v>0</v>
      </c>
      <c r="BI124" s="11" t="s">
        <v>85</v>
      </c>
      <c r="BJ124" s="11">
        <v>0</v>
      </c>
      <c r="BK124" s="30">
        <v>0</v>
      </c>
      <c r="BL124" s="11" t="s">
        <v>85</v>
      </c>
      <c r="BM124" s="11" t="s">
        <v>85</v>
      </c>
      <c r="BN124" s="68">
        <v>0</v>
      </c>
      <c r="BO124" s="11">
        <v>0</v>
      </c>
      <c r="BP124" s="11" t="s">
        <v>85</v>
      </c>
      <c r="BQ124" s="11" t="s">
        <v>85</v>
      </c>
      <c r="BR124" s="11">
        <v>0</v>
      </c>
      <c r="BS124" s="11">
        <v>0</v>
      </c>
      <c r="BT124" s="11" t="s">
        <v>85</v>
      </c>
      <c r="BU124" s="11" t="s">
        <v>85</v>
      </c>
      <c r="BV124" s="11">
        <v>0</v>
      </c>
      <c r="BW124" s="11" t="s">
        <v>85</v>
      </c>
      <c r="BX124" s="11" t="s">
        <v>85</v>
      </c>
      <c r="BY124" s="11" t="s">
        <v>85</v>
      </c>
      <c r="BZ124" s="11" t="s">
        <v>85</v>
      </c>
      <c r="CA124" s="11" t="s">
        <v>85</v>
      </c>
      <c r="CB124" s="11" t="s">
        <v>85</v>
      </c>
      <c r="CC124" s="11" t="s">
        <v>85</v>
      </c>
      <c r="CD124" s="11" t="s">
        <v>85</v>
      </c>
      <c r="CE124" s="11">
        <v>0</v>
      </c>
      <c r="CF124" s="11" t="s">
        <v>85</v>
      </c>
      <c r="CG124" s="11" t="s">
        <v>85</v>
      </c>
      <c r="CH124" s="11">
        <v>0</v>
      </c>
      <c r="CI124" s="16">
        <f t="shared" si="19"/>
        <v>46022</v>
      </c>
      <c r="CJ124" s="16" t="s">
        <v>85</v>
      </c>
      <c r="CK124" s="11" t="s">
        <v>85</v>
      </c>
      <c r="CL124" s="19">
        <f t="shared" si="20"/>
        <v>46000000</v>
      </c>
      <c r="CM124" s="11">
        <v>80111600</v>
      </c>
      <c r="CN124" s="11" t="s">
        <v>1301</v>
      </c>
      <c r="CO124" s="48" t="s">
        <v>1302</v>
      </c>
      <c r="CP124" s="11" t="s">
        <v>41</v>
      </c>
      <c r="CQ124" s="42"/>
    </row>
    <row r="125" spans="1:97" s="27" customFormat="1" ht="17.25" hidden="1" customHeight="1" x14ac:dyDescent="0.15">
      <c r="A125" s="7">
        <v>124</v>
      </c>
      <c r="B125" s="7" t="s">
        <v>72</v>
      </c>
      <c r="C125" s="11" t="s">
        <v>1303</v>
      </c>
      <c r="D125" s="41" t="s">
        <v>144</v>
      </c>
      <c r="E125" s="24" t="s">
        <v>16</v>
      </c>
      <c r="F125" s="162" t="s">
        <v>1304</v>
      </c>
      <c r="G125" s="44" t="s">
        <v>31</v>
      </c>
      <c r="H125" s="11">
        <v>830009653</v>
      </c>
      <c r="I125" s="11">
        <v>1</v>
      </c>
      <c r="J125" s="7" t="s">
        <v>32</v>
      </c>
      <c r="K125" s="11" t="s">
        <v>79</v>
      </c>
      <c r="L125" s="16">
        <v>0</v>
      </c>
      <c r="M125" s="16">
        <f t="shared" ca="1" si="21"/>
        <v>46134</v>
      </c>
      <c r="N125" s="9">
        <f t="shared" ca="1" si="23"/>
        <v>126</v>
      </c>
      <c r="O125" s="11" t="s">
        <v>85</v>
      </c>
      <c r="P125" s="11" t="s">
        <v>1305</v>
      </c>
      <c r="Q125" s="11" t="s">
        <v>245</v>
      </c>
      <c r="R125" s="11" t="s">
        <v>246</v>
      </c>
      <c r="S125" s="17" t="s">
        <v>1306</v>
      </c>
      <c r="T125" s="11">
        <v>6946113</v>
      </c>
      <c r="U125" s="11" t="s">
        <v>85</v>
      </c>
      <c r="V125" s="11" t="s">
        <v>85</v>
      </c>
      <c r="W125" s="10" t="s">
        <v>85</v>
      </c>
      <c r="X125" s="11" t="s">
        <v>1307</v>
      </c>
      <c r="Y125" s="11" t="s">
        <v>1308</v>
      </c>
      <c r="Z125" s="11" t="s">
        <v>155</v>
      </c>
      <c r="AA125" s="26" t="s">
        <v>828</v>
      </c>
      <c r="AB125" s="25">
        <v>52451248</v>
      </c>
      <c r="AC125" s="25">
        <v>3</v>
      </c>
      <c r="AD125" s="16" t="s">
        <v>20</v>
      </c>
      <c r="AE125" s="16">
        <v>45849</v>
      </c>
      <c r="AF125" s="16">
        <v>45860</v>
      </c>
      <c r="AG125" s="16">
        <v>46022</v>
      </c>
      <c r="AH125" s="49">
        <f t="shared" si="24"/>
        <v>163</v>
      </c>
      <c r="AI125" s="30">
        <v>550000000</v>
      </c>
      <c r="AJ125" s="11" t="s">
        <v>85</v>
      </c>
      <c r="AK125" s="30" t="s">
        <v>85</v>
      </c>
      <c r="AL125" s="11">
        <v>14425</v>
      </c>
      <c r="AM125" s="11">
        <v>90225</v>
      </c>
      <c r="AN125" s="16">
        <v>45849</v>
      </c>
      <c r="AO125" s="11" t="s">
        <v>1309</v>
      </c>
      <c r="AP125" s="11" t="s">
        <v>76</v>
      </c>
      <c r="AQ125" s="11" t="s">
        <v>85</v>
      </c>
      <c r="AR125" s="11" t="s">
        <v>85</v>
      </c>
      <c r="AS125" s="7" t="s">
        <v>25</v>
      </c>
      <c r="AT125" s="11" t="s">
        <v>1310</v>
      </c>
      <c r="AU125" s="11" t="s">
        <v>17</v>
      </c>
      <c r="AV125" s="11">
        <v>1102819459</v>
      </c>
      <c r="AW125" s="7">
        <v>4</v>
      </c>
      <c r="AX125" s="11" t="s">
        <v>1311</v>
      </c>
      <c r="AY125" s="11" t="s">
        <v>1312</v>
      </c>
      <c r="AZ125" s="16">
        <v>45853</v>
      </c>
      <c r="BA125" s="16">
        <v>45852</v>
      </c>
      <c r="BB125" s="11" t="s">
        <v>77</v>
      </c>
      <c r="BC125" s="11" t="s">
        <v>130</v>
      </c>
      <c r="BD125" s="7" t="s">
        <v>26</v>
      </c>
      <c r="BE125" s="68">
        <v>0</v>
      </c>
      <c r="BF125" s="11" t="s">
        <v>85</v>
      </c>
      <c r="BG125" s="68">
        <v>0</v>
      </c>
      <c r="BH125" s="11">
        <v>0</v>
      </c>
      <c r="BI125" s="11" t="s">
        <v>85</v>
      </c>
      <c r="BJ125" s="11">
        <v>0</v>
      </c>
      <c r="BK125" s="30">
        <v>0</v>
      </c>
      <c r="BL125" s="11" t="s">
        <v>85</v>
      </c>
      <c r="BM125" s="11" t="s">
        <v>85</v>
      </c>
      <c r="BN125" s="68">
        <v>0</v>
      </c>
      <c r="BO125" s="11">
        <v>0</v>
      </c>
      <c r="BP125" s="11" t="s">
        <v>85</v>
      </c>
      <c r="BQ125" s="11" t="s">
        <v>85</v>
      </c>
      <c r="BR125" s="11">
        <v>0</v>
      </c>
      <c r="BS125" s="11">
        <v>0</v>
      </c>
      <c r="BT125" s="11" t="s">
        <v>85</v>
      </c>
      <c r="BU125" s="11" t="s">
        <v>85</v>
      </c>
      <c r="BV125" s="11">
        <v>0</v>
      </c>
      <c r="BW125" s="11" t="s">
        <v>85</v>
      </c>
      <c r="BX125" s="11" t="s">
        <v>85</v>
      </c>
      <c r="BY125" s="11" t="s">
        <v>85</v>
      </c>
      <c r="BZ125" s="11" t="s">
        <v>85</v>
      </c>
      <c r="CA125" s="11" t="s">
        <v>85</v>
      </c>
      <c r="CB125" s="11" t="s">
        <v>85</v>
      </c>
      <c r="CC125" s="11" t="s">
        <v>85</v>
      </c>
      <c r="CD125" s="11" t="s">
        <v>85</v>
      </c>
      <c r="CE125" s="11">
        <v>0</v>
      </c>
      <c r="CF125" s="11" t="s">
        <v>85</v>
      </c>
      <c r="CG125" s="11" t="s">
        <v>85</v>
      </c>
      <c r="CH125" s="11">
        <v>0</v>
      </c>
      <c r="CI125" s="16">
        <f t="shared" si="19"/>
        <v>46022</v>
      </c>
      <c r="CJ125" s="11" t="s">
        <v>85</v>
      </c>
      <c r="CK125" s="11" t="s">
        <v>85</v>
      </c>
      <c r="CL125" s="19">
        <f t="shared" si="20"/>
        <v>550000000</v>
      </c>
      <c r="CM125" s="11">
        <v>80101601</v>
      </c>
      <c r="CN125" s="11" t="s">
        <v>1313</v>
      </c>
      <c r="CO125" s="48" t="s">
        <v>1314</v>
      </c>
      <c r="CP125" s="11" t="s">
        <v>41</v>
      </c>
      <c r="CQ125" s="42"/>
    </row>
    <row r="126" spans="1:97" s="27" customFormat="1" ht="17.25" hidden="1" customHeight="1" x14ac:dyDescent="0.15">
      <c r="A126" s="7">
        <v>125</v>
      </c>
      <c r="B126" s="7" t="s">
        <v>42</v>
      </c>
      <c r="C126" s="11" t="s">
        <v>1315</v>
      </c>
      <c r="D126" s="41" t="s">
        <v>144</v>
      </c>
      <c r="E126" s="24" t="s">
        <v>16</v>
      </c>
      <c r="F126" s="98" t="s">
        <v>1316</v>
      </c>
      <c r="G126" s="44" t="s">
        <v>31</v>
      </c>
      <c r="H126" s="11">
        <v>900062917</v>
      </c>
      <c r="I126" s="11">
        <v>9</v>
      </c>
      <c r="J126" s="7" t="s">
        <v>32</v>
      </c>
      <c r="K126" s="11" t="s">
        <v>79</v>
      </c>
      <c r="L126" s="16">
        <v>0</v>
      </c>
      <c r="M126" s="16">
        <f t="shared" ca="1" si="21"/>
        <v>46134</v>
      </c>
      <c r="N126" s="9">
        <f t="shared" ca="1" si="23"/>
        <v>126</v>
      </c>
      <c r="O126" s="11" t="s">
        <v>85</v>
      </c>
      <c r="P126" s="11" t="s">
        <v>85</v>
      </c>
      <c r="Q126" s="11" t="s">
        <v>245</v>
      </c>
      <c r="R126" s="11" t="s">
        <v>246</v>
      </c>
      <c r="S126" s="17" t="s">
        <v>1317</v>
      </c>
      <c r="T126" s="11">
        <v>4722005</v>
      </c>
      <c r="U126" s="11" t="s">
        <v>85</v>
      </c>
      <c r="V126" s="11" t="s">
        <v>85</v>
      </c>
      <c r="W126" s="10" t="s">
        <v>85</v>
      </c>
      <c r="X126" s="11" t="s">
        <v>1318</v>
      </c>
      <c r="Y126" s="11" t="s">
        <v>1319</v>
      </c>
      <c r="Z126" s="11" t="s">
        <v>19</v>
      </c>
      <c r="AA126" s="26" t="s">
        <v>828</v>
      </c>
      <c r="AB126" s="25">
        <v>52451248</v>
      </c>
      <c r="AC126" s="25">
        <v>3</v>
      </c>
      <c r="AD126" s="16" t="s">
        <v>20</v>
      </c>
      <c r="AE126" s="16">
        <v>45863</v>
      </c>
      <c r="AF126" s="16">
        <v>45867</v>
      </c>
      <c r="AG126" s="16">
        <v>46022</v>
      </c>
      <c r="AH126" s="49">
        <f t="shared" si="24"/>
        <v>156</v>
      </c>
      <c r="AI126" s="30">
        <v>25000000</v>
      </c>
      <c r="AJ126" s="11" t="s">
        <v>85</v>
      </c>
      <c r="AK126" s="30" t="s">
        <v>85</v>
      </c>
      <c r="AL126" s="11">
        <v>11325</v>
      </c>
      <c r="AM126" s="11">
        <v>100025</v>
      </c>
      <c r="AN126" s="16">
        <v>45863</v>
      </c>
      <c r="AO126" s="11" t="s">
        <v>1320</v>
      </c>
      <c r="AP126" s="11" t="s">
        <v>66</v>
      </c>
      <c r="AQ126" s="11" t="s">
        <v>85</v>
      </c>
      <c r="AR126" s="11" t="s">
        <v>85</v>
      </c>
      <c r="AS126" s="7" t="s">
        <v>25</v>
      </c>
      <c r="AT126" s="11" t="s">
        <v>887</v>
      </c>
      <c r="AU126" s="11" t="s">
        <v>17</v>
      </c>
      <c r="AV126" s="11">
        <v>1032467096</v>
      </c>
      <c r="AW126" s="7">
        <v>9</v>
      </c>
      <c r="AX126" s="11" t="s">
        <v>1321</v>
      </c>
      <c r="AY126" s="11" t="s">
        <v>522</v>
      </c>
      <c r="AZ126" s="16">
        <v>45863</v>
      </c>
      <c r="BA126" s="16">
        <v>45861</v>
      </c>
      <c r="BB126" s="11" t="s">
        <v>21</v>
      </c>
      <c r="BC126" s="11" t="s">
        <v>68</v>
      </c>
      <c r="BD126" s="7" t="s">
        <v>26</v>
      </c>
      <c r="BE126" s="68">
        <v>0</v>
      </c>
      <c r="BF126" s="11" t="s">
        <v>85</v>
      </c>
      <c r="BG126" s="68">
        <v>0</v>
      </c>
      <c r="BH126" s="11">
        <v>0</v>
      </c>
      <c r="BI126" s="11" t="s">
        <v>85</v>
      </c>
      <c r="BJ126" s="11">
        <v>0</v>
      </c>
      <c r="BK126" s="30">
        <v>0</v>
      </c>
      <c r="BL126" s="11" t="s">
        <v>85</v>
      </c>
      <c r="BM126" s="11" t="s">
        <v>85</v>
      </c>
      <c r="BN126" s="68">
        <v>0</v>
      </c>
      <c r="BO126" s="11">
        <v>0</v>
      </c>
      <c r="BP126" s="11" t="s">
        <v>85</v>
      </c>
      <c r="BQ126" s="11" t="s">
        <v>85</v>
      </c>
      <c r="BR126" s="11">
        <v>0</v>
      </c>
      <c r="BS126" s="11">
        <v>0</v>
      </c>
      <c r="BT126" s="11" t="s">
        <v>85</v>
      </c>
      <c r="BU126" s="11" t="s">
        <v>85</v>
      </c>
      <c r="BV126" s="11">
        <v>0</v>
      </c>
      <c r="BW126" s="11" t="s">
        <v>85</v>
      </c>
      <c r="BX126" s="11" t="s">
        <v>85</v>
      </c>
      <c r="BY126" s="11" t="s">
        <v>85</v>
      </c>
      <c r="BZ126" s="11" t="s">
        <v>85</v>
      </c>
      <c r="CA126" s="11" t="s">
        <v>85</v>
      </c>
      <c r="CB126" s="11" t="s">
        <v>85</v>
      </c>
      <c r="CC126" s="11" t="s">
        <v>85</v>
      </c>
      <c r="CD126" s="11" t="s">
        <v>85</v>
      </c>
      <c r="CE126" s="11">
        <v>0</v>
      </c>
      <c r="CF126" s="11" t="s">
        <v>85</v>
      </c>
      <c r="CG126" s="11" t="s">
        <v>85</v>
      </c>
      <c r="CH126" s="11">
        <v>0</v>
      </c>
      <c r="CI126" s="16">
        <f t="shared" ref="CI126:CI158" si="25">AG126</f>
        <v>46022</v>
      </c>
      <c r="CJ126" s="11" t="s">
        <v>85</v>
      </c>
      <c r="CK126" s="11" t="s">
        <v>85</v>
      </c>
      <c r="CL126" s="19">
        <f t="shared" si="20"/>
        <v>25000000</v>
      </c>
      <c r="CM126" s="11">
        <v>78102206</v>
      </c>
      <c r="CN126" s="11" t="s">
        <v>1322</v>
      </c>
      <c r="CO126" s="48" t="s">
        <v>1323</v>
      </c>
      <c r="CP126" s="11" t="s">
        <v>41</v>
      </c>
      <c r="CQ126" s="42"/>
    </row>
    <row r="127" spans="1:97" s="27" customFormat="1" ht="26.25" hidden="1" customHeight="1" x14ac:dyDescent="0.15">
      <c r="A127" s="7">
        <v>126</v>
      </c>
      <c r="B127" s="7" t="s">
        <v>72</v>
      </c>
      <c r="C127" s="11" t="s">
        <v>1324</v>
      </c>
      <c r="D127" s="41" t="s">
        <v>123</v>
      </c>
      <c r="E127" s="24" t="s">
        <v>16</v>
      </c>
      <c r="F127" s="51" t="s">
        <v>1325</v>
      </c>
      <c r="G127" s="11" t="s">
        <v>31</v>
      </c>
      <c r="H127" s="11">
        <v>900160892</v>
      </c>
      <c r="I127" s="11">
        <v>3</v>
      </c>
      <c r="J127" s="7" t="s">
        <v>32</v>
      </c>
      <c r="K127" s="11" t="s">
        <v>79</v>
      </c>
      <c r="L127" s="16">
        <v>0</v>
      </c>
      <c r="M127" s="16">
        <f t="shared" ca="1" si="21"/>
        <v>46134</v>
      </c>
      <c r="N127" s="9">
        <f t="shared" ca="1" si="23"/>
        <v>126</v>
      </c>
      <c r="O127" s="11" t="s">
        <v>85</v>
      </c>
      <c r="P127" s="11" t="s">
        <v>85</v>
      </c>
      <c r="Q127" s="11" t="s">
        <v>245</v>
      </c>
      <c r="R127" s="11" t="s">
        <v>246</v>
      </c>
      <c r="S127" s="17" t="s">
        <v>1326</v>
      </c>
      <c r="T127" s="11">
        <v>4889000</v>
      </c>
      <c r="U127" s="11" t="s">
        <v>85</v>
      </c>
      <c r="V127" s="11" t="s">
        <v>85</v>
      </c>
      <c r="W127" s="10" t="s">
        <v>85</v>
      </c>
      <c r="X127" s="11" t="s">
        <v>1327</v>
      </c>
      <c r="Y127" s="11" t="s">
        <v>1328</v>
      </c>
      <c r="Z127" s="11" t="s">
        <v>150</v>
      </c>
      <c r="AA127" s="26" t="s">
        <v>828</v>
      </c>
      <c r="AB127" s="25">
        <v>52451248</v>
      </c>
      <c r="AC127" s="25">
        <v>3</v>
      </c>
      <c r="AD127" s="16" t="s">
        <v>20</v>
      </c>
      <c r="AE127" s="16">
        <v>45849</v>
      </c>
      <c r="AF127" s="16">
        <v>45854</v>
      </c>
      <c r="AG127" s="16">
        <v>46022</v>
      </c>
      <c r="AH127" s="49">
        <f t="shared" si="24"/>
        <v>228</v>
      </c>
      <c r="AI127" s="30">
        <v>3800732705</v>
      </c>
      <c r="AJ127" s="11" t="s">
        <v>85</v>
      </c>
      <c r="AK127" s="30" t="s">
        <v>85</v>
      </c>
      <c r="AL127" s="11">
        <v>13125</v>
      </c>
      <c r="AM127" s="11">
        <v>90325</v>
      </c>
      <c r="AN127" s="16">
        <v>45849</v>
      </c>
      <c r="AO127" s="11" t="s">
        <v>1329</v>
      </c>
      <c r="AP127" s="11" t="s">
        <v>76</v>
      </c>
      <c r="AQ127" s="11" t="s">
        <v>85</v>
      </c>
      <c r="AR127" s="11" t="s">
        <v>85</v>
      </c>
      <c r="AS127" s="7" t="s">
        <v>25</v>
      </c>
      <c r="AT127" s="11" t="s">
        <v>1255</v>
      </c>
      <c r="AU127" s="11" t="s">
        <v>17</v>
      </c>
      <c r="AV127" s="11">
        <v>1014198241</v>
      </c>
      <c r="AW127" s="7">
        <v>0</v>
      </c>
      <c r="AX127" s="11" t="s">
        <v>1247</v>
      </c>
      <c r="AY127" s="11" t="s">
        <v>381</v>
      </c>
      <c r="AZ127" s="11" t="s">
        <v>85</v>
      </c>
      <c r="BA127" s="11" t="s">
        <v>85</v>
      </c>
      <c r="BB127" s="11" t="s">
        <v>133</v>
      </c>
      <c r="BC127" s="11" t="s">
        <v>85</v>
      </c>
      <c r="BD127" s="7" t="s">
        <v>70</v>
      </c>
      <c r="BE127" s="68">
        <v>0</v>
      </c>
      <c r="BF127" s="11" t="s">
        <v>85</v>
      </c>
      <c r="BG127" s="68">
        <v>0</v>
      </c>
      <c r="BH127" s="11">
        <v>0</v>
      </c>
      <c r="BI127" s="11" t="s">
        <v>85</v>
      </c>
      <c r="BJ127" s="11">
        <v>0</v>
      </c>
      <c r="BK127" s="30">
        <v>441600001</v>
      </c>
      <c r="BL127" s="16">
        <v>45989</v>
      </c>
      <c r="BM127" s="11" t="s">
        <v>85</v>
      </c>
      <c r="BN127" s="68">
        <v>0</v>
      </c>
      <c r="BO127" s="11">
        <v>0</v>
      </c>
      <c r="BP127" s="11" t="s">
        <v>85</v>
      </c>
      <c r="BQ127" s="11" t="s">
        <v>85</v>
      </c>
      <c r="BR127" s="11">
        <v>0</v>
      </c>
      <c r="BS127" s="11">
        <v>0</v>
      </c>
      <c r="BT127" s="11" t="s">
        <v>85</v>
      </c>
      <c r="BU127" s="11" t="s">
        <v>85</v>
      </c>
      <c r="BV127" s="11">
        <v>0</v>
      </c>
      <c r="BW127" s="11">
        <v>59</v>
      </c>
      <c r="BX127" s="16">
        <v>45988</v>
      </c>
      <c r="BY127" s="11" t="s">
        <v>85</v>
      </c>
      <c r="BZ127" s="11" t="s">
        <v>85</v>
      </c>
      <c r="CA127" s="11" t="s">
        <v>85</v>
      </c>
      <c r="CB127" s="11" t="s">
        <v>85</v>
      </c>
      <c r="CC127" s="11" t="s">
        <v>85</v>
      </c>
      <c r="CD127" s="11" t="s">
        <v>85</v>
      </c>
      <c r="CE127" s="11">
        <v>0</v>
      </c>
      <c r="CF127" s="11" t="s">
        <v>85</v>
      </c>
      <c r="CG127" s="11" t="s">
        <v>85</v>
      </c>
      <c r="CH127" s="11">
        <v>0</v>
      </c>
      <c r="CI127" s="16">
        <v>46081</v>
      </c>
      <c r="CJ127" s="11" t="s">
        <v>85</v>
      </c>
      <c r="CK127" s="11" t="s">
        <v>85</v>
      </c>
      <c r="CL127" s="19">
        <f t="shared" si="20"/>
        <v>4242332706</v>
      </c>
      <c r="CM127" s="11">
        <v>80101600</v>
      </c>
      <c r="CN127" s="11" t="s">
        <v>1330</v>
      </c>
      <c r="CO127" s="127" t="s">
        <v>1331</v>
      </c>
      <c r="CP127" s="11" t="s">
        <v>41</v>
      </c>
      <c r="CQ127" s="42"/>
    </row>
    <row r="128" spans="1:97" s="27" customFormat="1" ht="17.25" hidden="1" customHeight="1" x14ac:dyDescent="0.15">
      <c r="A128" s="7">
        <v>127</v>
      </c>
      <c r="B128" s="7" t="s">
        <v>81</v>
      </c>
      <c r="C128" s="23" t="s">
        <v>1332</v>
      </c>
      <c r="D128" s="41" t="s">
        <v>15</v>
      </c>
      <c r="E128" s="24" t="s">
        <v>16</v>
      </c>
      <c r="F128" s="11" t="s">
        <v>1333</v>
      </c>
      <c r="G128" s="11" t="s">
        <v>17</v>
      </c>
      <c r="H128" s="11">
        <v>1053336065</v>
      </c>
      <c r="I128" s="11">
        <v>5</v>
      </c>
      <c r="J128" s="7" t="s">
        <v>18</v>
      </c>
      <c r="K128" s="11" t="s">
        <v>79</v>
      </c>
      <c r="L128" s="16">
        <v>33185</v>
      </c>
      <c r="M128" s="16">
        <f t="shared" ca="1" si="21"/>
        <v>46134</v>
      </c>
      <c r="N128" s="9">
        <f t="shared" ca="1" si="23"/>
        <v>36</v>
      </c>
      <c r="O128" s="11" t="s">
        <v>286</v>
      </c>
      <c r="P128" s="11" t="s">
        <v>1334</v>
      </c>
      <c r="Q128" s="11" t="s">
        <v>245</v>
      </c>
      <c r="R128" s="11" t="s">
        <v>246</v>
      </c>
      <c r="S128" s="17" t="s">
        <v>1335</v>
      </c>
      <c r="T128" s="11">
        <v>3006667971</v>
      </c>
      <c r="U128" s="11" t="s">
        <v>85</v>
      </c>
      <c r="V128" s="11" t="s">
        <v>85</v>
      </c>
      <c r="W128" s="10" t="s">
        <v>85</v>
      </c>
      <c r="X128" s="11" t="s">
        <v>1336</v>
      </c>
      <c r="Y128" s="11" t="s">
        <v>1337</v>
      </c>
      <c r="Z128" s="11" t="s">
        <v>157</v>
      </c>
      <c r="AA128" s="26" t="s">
        <v>828</v>
      </c>
      <c r="AB128" s="25">
        <v>52451248</v>
      </c>
      <c r="AC128" s="25">
        <v>3</v>
      </c>
      <c r="AD128" s="16" t="s">
        <v>20</v>
      </c>
      <c r="AE128" s="16">
        <v>45849</v>
      </c>
      <c r="AF128" s="16">
        <v>45849</v>
      </c>
      <c r="AG128" s="16">
        <v>46022</v>
      </c>
      <c r="AH128" s="49">
        <f t="shared" si="24"/>
        <v>53</v>
      </c>
      <c r="AI128" s="30">
        <v>46000000</v>
      </c>
      <c r="AJ128" s="11" t="s">
        <v>85</v>
      </c>
      <c r="AK128" s="30">
        <v>8000000</v>
      </c>
      <c r="AL128" s="11">
        <v>16125</v>
      </c>
      <c r="AM128" s="11">
        <v>89025</v>
      </c>
      <c r="AN128" s="16">
        <v>45849</v>
      </c>
      <c r="AO128" s="11" t="s">
        <v>1338</v>
      </c>
      <c r="AP128" s="11" t="s">
        <v>76</v>
      </c>
      <c r="AQ128" s="11" t="s">
        <v>85</v>
      </c>
      <c r="AR128" s="11" t="s">
        <v>85</v>
      </c>
      <c r="AS128" s="7" t="s">
        <v>25</v>
      </c>
      <c r="AT128" s="11" t="s">
        <v>1339</v>
      </c>
      <c r="AU128" s="11" t="s">
        <v>17</v>
      </c>
      <c r="AV128" s="11">
        <v>1096211983</v>
      </c>
      <c r="AW128" s="12">
        <v>0</v>
      </c>
      <c r="AX128" s="11" t="s">
        <v>1340</v>
      </c>
      <c r="AY128" s="11" t="s">
        <v>157</v>
      </c>
      <c r="AZ128" s="11" t="s">
        <v>85</v>
      </c>
      <c r="BA128" s="11" t="s">
        <v>85</v>
      </c>
      <c r="BB128" s="11" t="s">
        <v>133</v>
      </c>
      <c r="BC128" s="11" t="s">
        <v>85</v>
      </c>
      <c r="BD128" s="7" t="s">
        <v>70</v>
      </c>
      <c r="BE128" s="68">
        <v>32000000</v>
      </c>
      <c r="BF128" s="16">
        <v>45901</v>
      </c>
      <c r="BG128" s="68">
        <v>14000000</v>
      </c>
      <c r="BH128" s="11">
        <v>0</v>
      </c>
      <c r="BI128" s="11" t="s">
        <v>85</v>
      </c>
      <c r="BJ128" s="11">
        <v>0</v>
      </c>
      <c r="BK128" s="30">
        <v>0</v>
      </c>
      <c r="BL128" s="11" t="s">
        <v>85</v>
      </c>
      <c r="BM128" s="11" t="s">
        <v>85</v>
      </c>
      <c r="BN128" s="68">
        <v>0</v>
      </c>
      <c r="BO128" s="11">
        <v>0</v>
      </c>
      <c r="BP128" s="11" t="s">
        <v>85</v>
      </c>
      <c r="BQ128" s="11" t="s">
        <v>85</v>
      </c>
      <c r="BR128" s="11">
        <v>0</v>
      </c>
      <c r="BS128" s="11">
        <v>0</v>
      </c>
      <c r="BT128" s="11" t="s">
        <v>85</v>
      </c>
      <c r="BU128" s="11" t="s">
        <v>85</v>
      </c>
      <c r="BV128" s="11">
        <v>0</v>
      </c>
      <c r="BW128" s="11" t="s">
        <v>85</v>
      </c>
      <c r="BX128" s="11" t="s">
        <v>85</v>
      </c>
      <c r="BY128" s="11" t="s">
        <v>85</v>
      </c>
      <c r="BZ128" s="11" t="s">
        <v>85</v>
      </c>
      <c r="CA128" s="11" t="s">
        <v>85</v>
      </c>
      <c r="CB128" s="11" t="s">
        <v>85</v>
      </c>
      <c r="CC128" s="11" t="s">
        <v>85</v>
      </c>
      <c r="CD128" s="11" t="s">
        <v>85</v>
      </c>
      <c r="CE128" s="11">
        <v>0</v>
      </c>
      <c r="CF128" s="11" t="s">
        <v>85</v>
      </c>
      <c r="CG128" s="16">
        <v>45901</v>
      </c>
      <c r="CH128" s="19">
        <v>14000000</v>
      </c>
      <c r="CI128" s="16">
        <v>45901</v>
      </c>
      <c r="CJ128" s="11" t="s">
        <v>85</v>
      </c>
      <c r="CK128" s="11" t="s">
        <v>85</v>
      </c>
      <c r="CL128" s="19">
        <f t="shared" ref="CL128:CL159" si="26">AI128-BE128-BH128+BK128+BO128+BS128</f>
        <v>14000000</v>
      </c>
      <c r="CM128" s="11">
        <v>80111600</v>
      </c>
      <c r="CN128" s="11" t="s">
        <v>1341</v>
      </c>
      <c r="CO128" s="48" t="s">
        <v>1314</v>
      </c>
      <c r="CP128" s="11" t="s">
        <v>52</v>
      </c>
      <c r="CQ128" s="42"/>
    </row>
    <row r="129" spans="1:95" s="27" customFormat="1" ht="17.25" hidden="1" customHeight="1" x14ac:dyDescent="0.15">
      <c r="A129" s="7">
        <v>128</v>
      </c>
      <c r="B129" s="7" t="s">
        <v>81</v>
      </c>
      <c r="C129" s="23" t="s">
        <v>1342</v>
      </c>
      <c r="D129" s="41" t="s">
        <v>15</v>
      </c>
      <c r="E129" s="24" t="s">
        <v>16</v>
      </c>
      <c r="F129" s="11" t="s">
        <v>1343</v>
      </c>
      <c r="G129" s="11" t="s">
        <v>17</v>
      </c>
      <c r="H129" s="11">
        <v>29181600</v>
      </c>
      <c r="I129" s="11">
        <v>0</v>
      </c>
      <c r="J129" s="7" t="s">
        <v>18</v>
      </c>
      <c r="K129" s="11" t="s">
        <v>79</v>
      </c>
      <c r="L129" s="16">
        <v>29235</v>
      </c>
      <c r="M129" s="16">
        <f t="shared" ca="1" si="21"/>
        <v>46134</v>
      </c>
      <c r="N129" s="9">
        <f t="shared" ca="1" si="23"/>
        <v>46</v>
      </c>
      <c r="O129" s="11" t="s">
        <v>1151</v>
      </c>
      <c r="P129" s="11" t="s">
        <v>1344</v>
      </c>
      <c r="Q129" s="11" t="s">
        <v>245</v>
      </c>
      <c r="R129" s="11" t="s">
        <v>246</v>
      </c>
      <c r="S129" s="17" t="s">
        <v>1345</v>
      </c>
      <c r="T129" s="11">
        <v>3234594284</v>
      </c>
      <c r="U129" s="11" t="s">
        <v>85</v>
      </c>
      <c r="V129" s="11" t="s">
        <v>85</v>
      </c>
      <c r="W129" s="10" t="s">
        <v>85</v>
      </c>
      <c r="X129" s="11" t="s">
        <v>1346</v>
      </c>
      <c r="Y129" s="11" t="s">
        <v>1347</v>
      </c>
      <c r="Z129" s="11" t="s">
        <v>157</v>
      </c>
      <c r="AA129" s="26" t="s">
        <v>828</v>
      </c>
      <c r="AB129" s="25">
        <v>52451248</v>
      </c>
      <c r="AC129" s="25">
        <v>3</v>
      </c>
      <c r="AD129" s="16" t="s">
        <v>20</v>
      </c>
      <c r="AE129" s="16">
        <v>45849</v>
      </c>
      <c r="AF129" s="16">
        <v>45849</v>
      </c>
      <c r="AG129" s="16">
        <v>46022</v>
      </c>
      <c r="AH129" s="49">
        <f t="shared" si="24"/>
        <v>174</v>
      </c>
      <c r="AI129" s="30">
        <v>46000000</v>
      </c>
      <c r="AJ129" s="11" t="s">
        <v>85</v>
      </c>
      <c r="AK129" s="30">
        <v>8000000</v>
      </c>
      <c r="AL129" s="11">
        <v>16325</v>
      </c>
      <c r="AM129" s="11">
        <v>89625</v>
      </c>
      <c r="AN129" s="16">
        <v>45849</v>
      </c>
      <c r="AO129" s="11" t="s">
        <v>1338</v>
      </c>
      <c r="AP129" s="11" t="s">
        <v>76</v>
      </c>
      <c r="AQ129" s="11" t="s">
        <v>85</v>
      </c>
      <c r="AR129" s="11" t="s">
        <v>85</v>
      </c>
      <c r="AS129" s="7" t="s">
        <v>25</v>
      </c>
      <c r="AT129" s="11" t="s">
        <v>1339</v>
      </c>
      <c r="AU129" s="11" t="s">
        <v>17</v>
      </c>
      <c r="AV129" s="11">
        <v>1096211983</v>
      </c>
      <c r="AW129" s="12">
        <v>0</v>
      </c>
      <c r="AX129" s="11" t="s">
        <v>1223</v>
      </c>
      <c r="AY129" s="11" t="s">
        <v>157</v>
      </c>
      <c r="AZ129" s="11" t="s">
        <v>85</v>
      </c>
      <c r="BA129" s="11" t="s">
        <v>85</v>
      </c>
      <c r="BB129" s="11" t="s">
        <v>133</v>
      </c>
      <c r="BC129" s="11" t="s">
        <v>85</v>
      </c>
      <c r="BD129" s="7" t="s">
        <v>70</v>
      </c>
      <c r="BE129" s="68">
        <v>0</v>
      </c>
      <c r="BF129" s="11" t="s">
        <v>85</v>
      </c>
      <c r="BG129" s="68">
        <v>0</v>
      </c>
      <c r="BH129" s="11">
        <v>0</v>
      </c>
      <c r="BI129" s="11" t="s">
        <v>85</v>
      </c>
      <c r="BJ129" s="11">
        <v>0</v>
      </c>
      <c r="BK129" s="30">
        <v>0</v>
      </c>
      <c r="BL129" s="11" t="s">
        <v>85</v>
      </c>
      <c r="BM129" s="11" t="s">
        <v>85</v>
      </c>
      <c r="BN129" s="68">
        <v>0</v>
      </c>
      <c r="BO129" s="11">
        <v>0</v>
      </c>
      <c r="BP129" s="11" t="s">
        <v>85</v>
      </c>
      <c r="BQ129" s="11" t="s">
        <v>85</v>
      </c>
      <c r="BR129" s="11">
        <v>0</v>
      </c>
      <c r="BS129" s="11">
        <v>0</v>
      </c>
      <c r="BT129" s="11" t="s">
        <v>85</v>
      </c>
      <c r="BU129" s="11" t="s">
        <v>85</v>
      </c>
      <c r="BV129" s="11">
        <v>0</v>
      </c>
      <c r="BW129" s="11" t="s">
        <v>85</v>
      </c>
      <c r="BX129" s="11" t="s">
        <v>85</v>
      </c>
      <c r="BY129" s="11" t="s">
        <v>85</v>
      </c>
      <c r="BZ129" s="11" t="s">
        <v>85</v>
      </c>
      <c r="CA129" s="11" t="s">
        <v>85</v>
      </c>
      <c r="CB129" s="11" t="s">
        <v>85</v>
      </c>
      <c r="CC129" s="11" t="s">
        <v>85</v>
      </c>
      <c r="CD129" s="11" t="s">
        <v>85</v>
      </c>
      <c r="CE129" s="11">
        <v>0</v>
      </c>
      <c r="CF129" s="11" t="s">
        <v>85</v>
      </c>
      <c r="CG129" s="11" t="s">
        <v>85</v>
      </c>
      <c r="CH129" s="11">
        <v>0</v>
      </c>
      <c r="CI129" s="16">
        <f t="shared" si="25"/>
        <v>46022</v>
      </c>
      <c r="CJ129" s="16" t="s">
        <v>85</v>
      </c>
      <c r="CK129" s="11" t="s">
        <v>85</v>
      </c>
      <c r="CL129" s="19">
        <f t="shared" si="26"/>
        <v>46000000</v>
      </c>
      <c r="CM129" s="11">
        <v>94131800</v>
      </c>
      <c r="CN129" s="11" t="s">
        <v>1348</v>
      </c>
      <c r="CO129" s="48" t="s">
        <v>1323</v>
      </c>
      <c r="CP129" s="11" t="s">
        <v>41</v>
      </c>
      <c r="CQ129" s="42"/>
    </row>
    <row r="130" spans="1:95" s="27" customFormat="1" ht="17.25" hidden="1" customHeight="1" x14ac:dyDescent="0.15">
      <c r="A130" s="7">
        <v>129</v>
      </c>
      <c r="B130" s="7" t="s">
        <v>42</v>
      </c>
      <c r="C130" s="11" t="s">
        <v>1349</v>
      </c>
      <c r="D130" s="41" t="s">
        <v>15</v>
      </c>
      <c r="E130" s="24" t="s">
        <v>16</v>
      </c>
      <c r="F130" s="11" t="s">
        <v>1350</v>
      </c>
      <c r="G130" s="11" t="s">
        <v>17</v>
      </c>
      <c r="H130" s="11">
        <v>51811301</v>
      </c>
      <c r="I130" s="11">
        <v>8</v>
      </c>
      <c r="J130" s="7" t="s">
        <v>18</v>
      </c>
      <c r="K130" s="11" t="s">
        <v>79</v>
      </c>
      <c r="L130" s="16">
        <v>24094</v>
      </c>
      <c r="M130" s="16" t="e">
        <f t="shared" ref="M130:M159" ca="1" si="27">HOY()</f>
        <v>#NAME?</v>
      </c>
      <c r="N130" s="9">
        <f t="shared" ca="1" si="23"/>
        <v>61</v>
      </c>
      <c r="O130" s="11" t="s">
        <v>1351</v>
      </c>
      <c r="P130" s="11" t="s">
        <v>1352</v>
      </c>
      <c r="Q130" s="11" t="s">
        <v>245</v>
      </c>
      <c r="R130" s="11" t="s">
        <v>246</v>
      </c>
      <c r="S130" s="17" t="s">
        <v>1353</v>
      </c>
      <c r="T130" s="11">
        <v>3108813657</v>
      </c>
      <c r="U130" s="11" t="s">
        <v>85</v>
      </c>
      <c r="V130" s="11" t="s">
        <v>85</v>
      </c>
      <c r="W130" s="10" t="s">
        <v>85</v>
      </c>
      <c r="X130" s="11" t="s">
        <v>1354</v>
      </c>
      <c r="Y130" s="11" t="s">
        <v>1355</v>
      </c>
      <c r="Z130" s="11" t="s">
        <v>47</v>
      </c>
      <c r="AA130" s="26" t="s">
        <v>828</v>
      </c>
      <c r="AB130" s="25">
        <v>52451248</v>
      </c>
      <c r="AC130" s="25">
        <v>3</v>
      </c>
      <c r="AD130" s="16" t="s">
        <v>20</v>
      </c>
      <c r="AE130" s="16">
        <v>45852</v>
      </c>
      <c r="AF130" s="16">
        <v>45852</v>
      </c>
      <c r="AG130" s="16">
        <v>46022</v>
      </c>
      <c r="AH130" s="49">
        <f t="shared" si="24"/>
        <v>171</v>
      </c>
      <c r="AI130" s="30">
        <v>44000000</v>
      </c>
      <c r="AJ130" s="11" t="s">
        <v>85</v>
      </c>
      <c r="AK130" s="30">
        <v>8000000</v>
      </c>
      <c r="AL130" s="11">
        <v>15325</v>
      </c>
      <c r="AM130" s="11">
        <v>90425</v>
      </c>
      <c r="AN130" s="16">
        <v>45852</v>
      </c>
      <c r="AO130" s="11" t="s">
        <v>279</v>
      </c>
      <c r="AP130" s="11" t="s">
        <v>66</v>
      </c>
      <c r="AQ130" s="11" t="s">
        <v>85</v>
      </c>
      <c r="AR130" s="11" t="s">
        <v>85</v>
      </c>
      <c r="AS130" s="7" t="s">
        <v>25</v>
      </c>
      <c r="AT130" s="11" t="s">
        <v>846</v>
      </c>
      <c r="AU130" s="11" t="s">
        <v>17</v>
      </c>
      <c r="AV130" s="11">
        <v>52717116</v>
      </c>
      <c r="AW130" s="10">
        <v>3</v>
      </c>
      <c r="AX130" s="11" t="s">
        <v>847</v>
      </c>
      <c r="AY130" s="11" t="s">
        <v>368</v>
      </c>
      <c r="AZ130" s="11" t="s">
        <v>85</v>
      </c>
      <c r="BA130" s="11" t="s">
        <v>85</v>
      </c>
      <c r="BB130" s="11" t="s">
        <v>133</v>
      </c>
      <c r="BC130" s="11" t="s">
        <v>85</v>
      </c>
      <c r="BD130" s="7" t="s">
        <v>70</v>
      </c>
      <c r="BE130" s="68">
        <v>0</v>
      </c>
      <c r="BF130" s="11" t="s">
        <v>85</v>
      </c>
      <c r="BG130" s="68">
        <v>0</v>
      </c>
      <c r="BH130" s="11">
        <v>0</v>
      </c>
      <c r="BI130" s="11" t="s">
        <v>85</v>
      </c>
      <c r="BJ130" s="11">
        <v>0</v>
      </c>
      <c r="BK130" s="30">
        <v>0</v>
      </c>
      <c r="BL130" s="11" t="s">
        <v>85</v>
      </c>
      <c r="BM130" s="11" t="s">
        <v>85</v>
      </c>
      <c r="BN130" s="68">
        <v>0</v>
      </c>
      <c r="BO130" s="11">
        <v>0</v>
      </c>
      <c r="BP130" s="11" t="s">
        <v>85</v>
      </c>
      <c r="BQ130" s="11" t="s">
        <v>85</v>
      </c>
      <c r="BR130" s="11">
        <v>0</v>
      </c>
      <c r="BS130" s="11">
        <v>0</v>
      </c>
      <c r="BT130" s="11" t="s">
        <v>85</v>
      </c>
      <c r="BU130" s="11" t="s">
        <v>85</v>
      </c>
      <c r="BV130" s="11">
        <v>0</v>
      </c>
      <c r="BW130" s="11" t="s">
        <v>85</v>
      </c>
      <c r="BX130" s="11" t="s">
        <v>85</v>
      </c>
      <c r="BY130" s="11" t="s">
        <v>85</v>
      </c>
      <c r="BZ130" s="11" t="s">
        <v>85</v>
      </c>
      <c r="CA130" s="11" t="s">
        <v>85</v>
      </c>
      <c r="CB130" s="11" t="s">
        <v>85</v>
      </c>
      <c r="CC130" s="11" t="s">
        <v>85</v>
      </c>
      <c r="CD130" s="11" t="s">
        <v>85</v>
      </c>
      <c r="CE130" s="11">
        <v>0</v>
      </c>
      <c r="CF130" s="11" t="s">
        <v>85</v>
      </c>
      <c r="CG130" s="11" t="s">
        <v>85</v>
      </c>
      <c r="CH130" s="11">
        <v>0</v>
      </c>
      <c r="CI130" s="16">
        <f t="shared" si="25"/>
        <v>46022</v>
      </c>
      <c r="CJ130" s="16" t="s">
        <v>85</v>
      </c>
      <c r="CK130" s="11" t="s">
        <v>85</v>
      </c>
      <c r="CL130" s="19">
        <f t="shared" si="26"/>
        <v>44000000</v>
      </c>
      <c r="CM130" s="11">
        <v>80111600</v>
      </c>
      <c r="CN130" s="11" t="s">
        <v>1356</v>
      </c>
      <c r="CO130" s="48" t="s">
        <v>1357</v>
      </c>
      <c r="CP130" s="11" t="s">
        <v>41</v>
      </c>
      <c r="CQ130" s="42"/>
    </row>
    <row r="131" spans="1:95" s="27" customFormat="1" ht="17.25" hidden="1" customHeight="1" x14ac:dyDescent="0.15">
      <c r="A131" s="7">
        <v>130</v>
      </c>
      <c r="B131" s="7" t="s">
        <v>28</v>
      </c>
      <c r="C131" s="23" t="s">
        <v>1358</v>
      </c>
      <c r="D131" s="41" t="s">
        <v>15</v>
      </c>
      <c r="E131" s="24" t="s">
        <v>16</v>
      </c>
      <c r="F131" s="11" t="s">
        <v>1359</v>
      </c>
      <c r="G131" s="11" t="s">
        <v>17</v>
      </c>
      <c r="H131" s="11">
        <v>1143979165</v>
      </c>
      <c r="I131" s="11">
        <v>5</v>
      </c>
      <c r="J131" s="7" t="s">
        <v>18</v>
      </c>
      <c r="K131" s="11" t="s">
        <v>79</v>
      </c>
      <c r="L131" s="16">
        <v>35109</v>
      </c>
      <c r="M131" s="16" t="e">
        <f t="shared" ca="1" si="27"/>
        <v>#NAME?</v>
      </c>
      <c r="N131" s="9" t="e">
        <f t="shared" ref="N131:N158" ca="1" si="28">(AÑO(AHORA())-AÑO(L131))</f>
        <v>#NAME?</v>
      </c>
      <c r="O131" s="11" t="s">
        <v>1351</v>
      </c>
      <c r="P131" s="11" t="s">
        <v>1360</v>
      </c>
      <c r="Q131" s="11" t="s">
        <v>245</v>
      </c>
      <c r="R131" s="11" t="s">
        <v>246</v>
      </c>
      <c r="S131" s="17" t="s">
        <v>1361</v>
      </c>
      <c r="T131" s="11">
        <v>3205370210</v>
      </c>
      <c r="U131" s="11" t="s">
        <v>85</v>
      </c>
      <c r="V131" s="11" t="s">
        <v>85</v>
      </c>
      <c r="W131" s="10" t="s">
        <v>85</v>
      </c>
      <c r="X131" s="11" t="s">
        <v>1362</v>
      </c>
      <c r="Y131" s="11" t="s">
        <v>1363</v>
      </c>
      <c r="Z131" s="11" t="s">
        <v>100</v>
      </c>
      <c r="AA131" s="26" t="s">
        <v>828</v>
      </c>
      <c r="AB131" s="25">
        <v>52451248</v>
      </c>
      <c r="AC131" s="25">
        <v>3</v>
      </c>
      <c r="AD131" s="16" t="s">
        <v>20</v>
      </c>
      <c r="AE131" s="16">
        <v>45855</v>
      </c>
      <c r="AF131" s="16">
        <v>45856</v>
      </c>
      <c r="AG131" s="16">
        <v>46022</v>
      </c>
      <c r="AH131" s="49">
        <f t="shared" si="24"/>
        <v>106</v>
      </c>
      <c r="AI131" s="30">
        <v>77000000</v>
      </c>
      <c r="AJ131" s="11" t="s">
        <v>85</v>
      </c>
      <c r="AK131" s="30">
        <v>10500000</v>
      </c>
      <c r="AL131" s="11">
        <v>17825</v>
      </c>
      <c r="AM131" s="11">
        <v>93725</v>
      </c>
      <c r="AN131" s="16">
        <v>45856</v>
      </c>
      <c r="AO131" s="11" t="s">
        <v>279</v>
      </c>
      <c r="AP131" s="11" t="s">
        <v>66</v>
      </c>
      <c r="AQ131" s="11" t="s">
        <v>85</v>
      </c>
      <c r="AR131" s="11" t="s">
        <v>85</v>
      </c>
      <c r="AS131" s="7" t="s">
        <v>25</v>
      </c>
      <c r="AT131" s="11" t="s">
        <v>1364</v>
      </c>
      <c r="AU131" s="11" t="s">
        <v>17</v>
      </c>
      <c r="AV131" s="11">
        <v>1018450592</v>
      </c>
      <c r="AW131" s="7">
        <v>5</v>
      </c>
      <c r="AX131" s="11" t="s">
        <v>1365</v>
      </c>
      <c r="AY131" s="11" t="s">
        <v>100</v>
      </c>
      <c r="AZ131" s="11" t="s">
        <v>85</v>
      </c>
      <c r="BA131" s="11" t="s">
        <v>85</v>
      </c>
      <c r="BB131" s="11" t="s">
        <v>133</v>
      </c>
      <c r="BC131" s="11" t="s">
        <v>85</v>
      </c>
      <c r="BD131" s="7" t="s">
        <v>70</v>
      </c>
      <c r="BE131" s="68">
        <v>42000000</v>
      </c>
      <c r="BF131" s="16">
        <v>45966</v>
      </c>
      <c r="BG131" s="68">
        <v>35000000</v>
      </c>
      <c r="BH131" s="11">
        <v>0</v>
      </c>
      <c r="BI131" s="11" t="s">
        <v>85</v>
      </c>
      <c r="BJ131" s="11">
        <v>0</v>
      </c>
      <c r="BK131" s="30">
        <v>0</v>
      </c>
      <c r="BL131" s="11" t="s">
        <v>85</v>
      </c>
      <c r="BM131" s="11" t="s">
        <v>85</v>
      </c>
      <c r="BN131" s="68">
        <v>0</v>
      </c>
      <c r="BO131" s="11">
        <v>0</v>
      </c>
      <c r="BP131" s="11" t="s">
        <v>85</v>
      </c>
      <c r="BQ131" s="11" t="s">
        <v>85</v>
      </c>
      <c r="BR131" s="11">
        <v>0</v>
      </c>
      <c r="BS131" s="11">
        <v>0</v>
      </c>
      <c r="BT131" s="11" t="s">
        <v>85</v>
      </c>
      <c r="BU131" s="11" t="s">
        <v>85</v>
      </c>
      <c r="BV131" s="11">
        <v>0</v>
      </c>
      <c r="BW131" s="11" t="s">
        <v>85</v>
      </c>
      <c r="BX131" s="11" t="s">
        <v>85</v>
      </c>
      <c r="BY131" s="11" t="s">
        <v>85</v>
      </c>
      <c r="BZ131" s="11" t="s">
        <v>85</v>
      </c>
      <c r="CA131" s="11" t="s">
        <v>85</v>
      </c>
      <c r="CB131" s="11" t="s">
        <v>85</v>
      </c>
      <c r="CC131" s="11" t="s">
        <v>85</v>
      </c>
      <c r="CD131" s="11" t="s">
        <v>85</v>
      </c>
      <c r="CE131" s="11">
        <v>0</v>
      </c>
      <c r="CF131" s="11" t="s">
        <v>85</v>
      </c>
      <c r="CG131" s="16">
        <v>45961</v>
      </c>
      <c r="CH131" s="11">
        <v>0</v>
      </c>
      <c r="CI131" s="16">
        <v>45961</v>
      </c>
      <c r="CJ131" s="16" t="s">
        <v>85</v>
      </c>
      <c r="CK131" s="11" t="s">
        <v>85</v>
      </c>
      <c r="CL131" s="19">
        <f t="shared" si="26"/>
        <v>35000000</v>
      </c>
      <c r="CM131" s="11">
        <v>80111600</v>
      </c>
      <c r="CN131" s="11" t="s">
        <v>1366</v>
      </c>
      <c r="CO131" s="48" t="s">
        <v>1367</v>
      </c>
      <c r="CP131" s="11" t="s">
        <v>52</v>
      </c>
      <c r="CQ131" s="42"/>
    </row>
    <row r="132" spans="1:95" s="27" customFormat="1" ht="17.25" hidden="1" customHeight="1" x14ac:dyDescent="0.15">
      <c r="A132" s="7">
        <v>131</v>
      </c>
      <c r="B132" s="7" t="s">
        <v>81</v>
      </c>
      <c r="C132" s="23" t="s">
        <v>1368</v>
      </c>
      <c r="D132" s="41" t="s">
        <v>15</v>
      </c>
      <c r="E132" s="24" t="s">
        <v>16</v>
      </c>
      <c r="F132" s="11" t="s">
        <v>1369</v>
      </c>
      <c r="G132" s="11" t="s">
        <v>17</v>
      </c>
      <c r="H132" s="11">
        <v>1067935889</v>
      </c>
      <c r="I132" s="11">
        <v>8</v>
      </c>
      <c r="J132" s="7" t="s">
        <v>18</v>
      </c>
      <c r="K132" s="11" t="s">
        <v>79</v>
      </c>
      <c r="L132" s="16">
        <v>34534</v>
      </c>
      <c r="M132" s="16" t="e">
        <f t="shared" ca="1" si="27"/>
        <v>#NAME?</v>
      </c>
      <c r="N132" s="9" t="e">
        <f t="shared" ca="1" si="28"/>
        <v>#NAME?</v>
      </c>
      <c r="O132" s="11" t="s">
        <v>286</v>
      </c>
      <c r="P132" s="11" t="s">
        <v>1370</v>
      </c>
      <c r="Q132" s="11" t="s">
        <v>245</v>
      </c>
      <c r="R132" s="11" t="s">
        <v>246</v>
      </c>
      <c r="S132" s="17" t="s">
        <v>1371</v>
      </c>
      <c r="T132" s="11">
        <v>3103430722</v>
      </c>
      <c r="U132" s="11" t="s">
        <v>85</v>
      </c>
      <c r="V132" s="11" t="s">
        <v>85</v>
      </c>
      <c r="W132" s="10" t="s">
        <v>85</v>
      </c>
      <c r="X132" s="11" t="s">
        <v>1372</v>
      </c>
      <c r="Y132" s="11" t="s">
        <v>1373</v>
      </c>
      <c r="Z132" s="11" t="s">
        <v>157</v>
      </c>
      <c r="AA132" s="26" t="s">
        <v>828</v>
      </c>
      <c r="AB132" s="25">
        <v>52451248</v>
      </c>
      <c r="AC132" s="25">
        <v>3</v>
      </c>
      <c r="AD132" s="16" t="s">
        <v>20</v>
      </c>
      <c r="AE132" s="16">
        <v>45856</v>
      </c>
      <c r="AF132" s="16">
        <v>45856</v>
      </c>
      <c r="AG132" s="16">
        <v>46022</v>
      </c>
      <c r="AH132" s="49">
        <f t="shared" si="24"/>
        <v>167</v>
      </c>
      <c r="AI132" s="30">
        <v>44000000</v>
      </c>
      <c r="AJ132" s="11" t="s">
        <v>85</v>
      </c>
      <c r="AK132" s="30">
        <v>8000000</v>
      </c>
      <c r="AL132" s="11">
        <v>16225</v>
      </c>
      <c r="AM132" s="11">
        <v>94625</v>
      </c>
      <c r="AN132" s="16">
        <v>45856</v>
      </c>
      <c r="AO132" s="11" t="s">
        <v>1374</v>
      </c>
      <c r="AP132" s="11" t="s">
        <v>76</v>
      </c>
      <c r="AQ132" s="11" t="s">
        <v>85</v>
      </c>
      <c r="AR132" s="11" t="s">
        <v>85</v>
      </c>
      <c r="AS132" s="7" t="s">
        <v>25</v>
      </c>
      <c r="AT132" s="11" t="s">
        <v>1339</v>
      </c>
      <c r="AU132" s="11" t="s">
        <v>17</v>
      </c>
      <c r="AV132" s="11">
        <v>1096211983</v>
      </c>
      <c r="AW132" s="12">
        <v>0</v>
      </c>
      <c r="AX132" s="11" t="s">
        <v>1223</v>
      </c>
      <c r="AY132" s="11" t="s">
        <v>157</v>
      </c>
      <c r="AZ132" s="11" t="s">
        <v>85</v>
      </c>
      <c r="BA132" s="11" t="s">
        <v>85</v>
      </c>
      <c r="BB132" s="11" t="s">
        <v>133</v>
      </c>
      <c r="BC132" s="11" t="s">
        <v>85</v>
      </c>
      <c r="BD132" s="7" t="s">
        <v>70</v>
      </c>
      <c r="BE132" s="68">
        <v>0</v>
      </c>
      <c r="BF132" s="11" t="s">
        <v>85</v>
      </c>
      <c r="BG132" s="68">
        <v>0</v>
      </c>
      <c r="BH132" s="11">
        <v>0</v>
      </c>
      <c r="BI132" s="11" t="s">
        <v>85</v>
      </c>
      <c r="BJ132" s="11">
        <v>0</v>
      </c>
      <c r="BK132" s="30">
        <v>0</v>
      </c>
      <c r="BL132" s="11" t="s">
        <v>85</v>
      </c>
      <c r="BM132" s="11" t="s">
        <v>85</v>
      </c>
      <c r="BN132" s="68">
        <v>0</v>
      </c>
      <c r="BO132" s="11">
        <v>0</v>
      </c>
      <c r="BP132" s="11" t="s">
        <v>85</v>
      </c>
      <c r="BQ132" s="11" t="s">
        <v>85</v>
      </c>
      <c r="BR132" s="11">
        <v>0</v>
      </c>
      <c r="BS132" s="11">
        <v>0</v>
      </c>
      <c r="BT132" s="11" t="s">
        <v>85</v>
      </c>
      <c r="BU132" s="11" t="s">
        <v>85</v>
      </c>
      <c r="BV132" s="11">
        <v>0</v>
      </c>
      <c r="BW132" s="11" t="s">
        <v>85</v>
      </c>
      <c r="BX132" s="11" t="s">
        <v>85</v>
      </c>
      <c r="BY132" s="11" t="s">
        <v>85</v>
      </c>
      <c r="BZ132" s="11" t="s">
        <v>85</v>
      </c>
      <c r="CA132" s="11" t="s">
        <v>85</v>
      </c>
      <c r="CB132" s="11" t="s">
        <v>85</v>
      </c>
      <c r="CC132" s="11" t="s">
        <v>85</v>
      </c>
      <c r="CD132" s="11" t="s">
        <v>85</v>
      </c>
      <c r="CE132" s="11">
        <v>0</v>
      </c>
      <c r="CF132" s="11" t="s">
        <v>85</v>
      </c>
      <c r="CG132" s="11" t="s">
        <v>85</v>
      </c>
      <c r="CH132" s="11">
        <v>0</v>
      </c>
      <c r="CI132" s="16">
        <f t="shared" si="25"/>
        <v>46022</v>
      </c>
      <c r="CJ132" s="16" t="s">
        <v>85</v>
      </c>
      <c r="CK132" s="11" t="s">
        <v>85</v>
      </c>
      <c r="CL132" s="19">
        <f t="shared" si="26"/>
        <v>44000000</v>
      </c>
      <c r="CM132" s="11">
        <v>94131801</v>
      </c>
      <c r="CN132" s="11" t="s">
        <v>1375</v>
      </c>
      <c r="CO132" s="48" t="s">
        <v>1376</v>
      </c>
      <c r="CP132" s="11" t="s">
        <v>41</v>
      </c>
      <c r="CQ132" s="42"/>
    </row>
    <row r="133" spans="1:95" s="27" customFormat="1" ht="17.25" hidden="1" customHeight="1" x14ac:dyDescent="0.15">
      <c r="A133" s="7">
        <v>132</v>
      </c>
      <c r="B133" s="7" t="s">
        <v>81</v>
      </c>
      <c r="C133" s="23" t="s">
        <v>1377</v>
      </c>
      <c r="D133" s="41" t="s">
        <v>15</v>
      </c>
      <c r="E133" s="24" t="s">
        <v>16</v>
      </c>
      <c r="F133" s="11" t="s">
        <v>1378</v>
      </c>
      <c r="G133" s="11" t="s">
        <v>17</v>
      </c>
      <c r="H133" s="11">
        <v>1014214394</v>
      </c>
      <c r="I133" s="11">
        <v>8</v>
      </c>
      <c r="J133" s="7" t="s">
        <v>18</v>
      </c>
      <c r="K133" s="11" t="s">
        <v>79</v>
      </c>
      <c r="L133" s="16">
        <v>33097</v>
      </c>
      <c r="M133" s="16" t="e">
        <f t="shared" ca="1" si="27"/>
        <v>#NAME?</v>
      </c>
      <c r="N133" s="9" t="e">
        <f t="shared" ca="1" si="28"/>
        <v>#NAME?</v>
      </c>
      <c r="O133" s="11" t="s">
        <v>286</v>
      </c>
      <c r="P133" s="11" t="s">
        <v>1379</v>
      </c>
      <c r="Q133" s="11" t="s">
        <v>245</v>
      </c>
      <c r="R133" s="11" t="s">
        <v>246</v>
      </c>
      <c r="S133" s="17" t="s">
        <v>1380</v>
      </c>
      <c r="T133" s="11">
        <v>3505329120</v>
      </c>
      <c r="U133" s="11" t="s">
        <v>85</v>
      </c>
      <c r="V133" s="11" t="s">
        <v>85</v>
      </c>
      <c r="W133" s="10" t="s">
        <v>85</v>
      </c>
      <c r="X133" s="11" t="s">
        <v>1381</v>
      </c>
      <c r="Y133" s="11" t="s">
        <v>1382</v>
      </c>
      <c r="Z133" s="11" t="s">
        <v>157</v>
      </c>
      <c r="AA133" s="26" t="s">
        <v>828</v>
      </c>
      <c r="AB133" s="25">
        <v>52451248</v>
      </c>
      <c r="AC133" s="25">
        <v>3</v>
      </c>
      <c r="AD133" s="16" t="s">
        <v>20</v>
      </c>
      <c r="AE133" s="16">
        <v>45856</v>
      </c>
      <c r="AF133" s="16">
        <v>45862</v>
      </c>
      <c r="AG133" s="16">
        <v>46022</v>
      </c>
      <c r="AH133" s="49">
        <f t="shared" si="24"/>
        <v>161</v>
      </c>
      <c r="AI133" s="30">
        <v>49875000</v>
      </c>
      <c r="AJ133" s="11" t="s">
        <v>85</v>
      </c>
      <c r="AK133" s="30">
        <v>9500000</v>
      </c>
      <c r="AL133" s="11">
        <v>16025</v>
      </c>
      <c r="AM133" s="11">
        <v>98525</v>
      </c>
      <c r="AN133" s="16">
        <v>45862</v>
      </c>
      <c r="AO133" s="11" t="s">
        <v>1383</v>
      </c>
      <c r="AP133" s="11" t="s">
        <v>76</v>
      </c>
      <c r="AQ133" s="11" t="s">
        <v>85</v>
      </c>
      <c r="AR133" s="11" t="s">
        <v>85</v>
      </c>
      <c r="AS133" s="7" t="s">
        <v>25</v>
      </c>
      <c r="AT133" s="11" t="s">
        <v>1339</v>
      </c>
      <c r="AU133" s="11" t="s">
        <v>17</v>
      </c>
      <c r="AV133" s="11">
        <v>1096211983</v>
      </c>
      <c r="AW133" s="12">
        <v>0</v>
      </c>
      <c r="AX133" s="11" t="s">
        <v>1223</v>
      </c>
      <c r="AY133" s="11" t="s">
        <v>157</v>
      </c>
      <c r="AZ133" s="11" t="s">
        <v>85</v>
      </c>
      <c r="BA133" s="11" t="s">
        <v>85</v>
      </c>
      <c r="BB133" s="11" t="s">
        <v>133</v>
      </c>
      <c r="BC133" s="11" t="s">
        <v>85</v>
      </c>
      <c r="BD133" s="7" t="s">
        <v>70</v>
      </c>
      <c r="BE133" s="68">
        <v>0</v>
      </c>
      <c r="BF133" s="11" t="s">
        <v>85</v>
      </c>
      <c r="BG133" s="68">
        <v>0</v>
      </c>
      <c r="BH133" s="11">
        <v>0</v>
      </c>
      <c r="BI133" s="11" t="s">
        <v>85</v>
      </c>
      <c r="BJ133" s="11">
        <v>0</v>
      </c>
      <c r="BK133" s="30">
        <v>0</v>
      </c>
      <c r="BL133" s="11" t="s">
        <v>85</v>
      </c>
      <c r="BM133" s="11" t="s">
        <v>85</v>
      </c>
      <c r="BN133" s="68">
        <v>0</v>
      </c>
      <c r="BO133" s="11">
        <v>0</v>
      </c>
      <c r="BP133" s="11" t="s">
        <v>85</v>
      </c>
      <c r="BQ133" s="11" t="s">
        <v>85</v>
      </c>
      <c r="BR133" s="11">
        <v>0</v>
      </c>
      <c r="BS133" s="11">
        <v>0</v>
      </c>
      <c r="BT133" s="11" t="s">
        <v>85</v>
      </c>
      <c r="BU133" s="11" t="s">
        <v>85</v>
      </c>
      <c r="BV133" s="11">
        <v>0</v>
      </c>
      <c r="BW133" s="11" t="s">
        <v>85</v>
      </c>
      <c r="BX133" s="11" t="s">
        <v>85</v>
      </c>
      <c r="BY133" s="11" t="s">
        <v>85</v>
      </c>
      <c r="BZ133" s="11" t="s">
        <v>85</v>
      </c>
      <c r="CA133" s="11" t="s">
        <v>85</v>
      </c>
      <c r="CB133" s="11" t="s">
        <v>85</v>
      </c>
      <c r="CC133" s="11" t="s">
        <v>85</v>
      </c>
      <c r="CD133" s="11" t="s">
        <v>85</v>
      </c>
      <c r="CE133" s="11">
        <v>0</v>
      </c>
      <c r="CF133" s="11" t="s">
        <v>85</v>
      </c>
      <c r="CG133" s="11" t="s">
        <v>85</v>
      </c>
      <c r="CH133" s="11">
        <v>0</v>
      </c>
      <c r="CI133" s="16">
        <f t="shared" si="25"/>
        <v>46022</v>
      </c>
      <c r="CJ133" s="16" t="s">
        <v>85</v>
      </c>
      <c r="CK133" s="11" t="s">
        <v>85</v>
      </c>
      <c r="CL133" s="19">
        <f t="shared" si="26"/>
        <v>49875000</v>
      </c>
      <c r="CM133" s="11">
        <v>94131801</v>
      </c>
      <c r="CN133" s="11" t="s">
        <v>1384</v>
      </c>
      <c r="CO133" s="48" t="s">
        <v>1385</v>
      </c>
      <c r="CP133" s="11" t="s">
        <v>41</v>
      </c>
      <c r="CQ133" s="42"/>
    </row>
    <row r="134" spans="1:95" s="27" customFormat="1" ht="17.25" hidden="1" customHeight="1" x14ac:dyDescent="0.15">
      <c r="A134" s="7">
        <v>133</v>
      </c>
      <c r="B134" s="7" t="s">
        <v>28</v>
      </c>
      <c r="C134" s="11" t="s">
        <v>1386</v>
      </c>
      <c r="D134" s="41" t="s">
        <v>15</v>
      </c>
      <c r="E134" s="7" t="s">
        <v>16</v>
      </c>
      <c r="F134" s="11" t="s">
        <v>1387</v>
      </c>
      <c r="G134" s="11" t="s">
        <v>17</v>
      </c>
      <c r="H134" s="11">
        <v>78035417</v>
      </c>
      <c r="I134" s="11">
        <v>2</v>
      </c>
      <c r="J134" s="7" t="s">
        <v>18</v>
      </c>
      <c r="K134" s="11" t="s">
        <v>79</v>
      </c>
      <c r="L134" s="16">
        <v>28739</v>
      </c>
      <c r="M134" s="16" t="e">
        <f t="shared" ca="1" si="27"/>
        <v>#NAME?</v>
      </c>
      <c r="N134" s="9" t="e">
        <f t="shared" ca="1" si="28"/>
        <v>#NAME?</v>
      </c>
      <c r="O134" s="11" t="s">
        <v>286</v>
      </c>
      <c r="P134" s="11" t="s">
        <v>1388</v>
      </c>
      <c r="Q134" s="11" t="s">
        <v>245</v>
      </c>
      <c r="R134" s="11" t="s">
        <v>246</v>
      </c>
      <c r="S134" s="17" t="s">
        <v>1389</v>
      </c>
      <c r="T134" s="11">
        <v>3006512615</v>
      </c>
      <c r="U134" s="11" t="s">
        <v>85</v>
      </c>
      <c r="V134" s="11" t="s">
        <v>85</v>
      </c>
      <c r="W134" s="10" t="s">
        <v>85</v>
      </c>
      <c r="X134" s="11" t="s">
        <v>1390</v>
      </c>
      <c r="Y134" s="11" t="s">
        <v>1391</v>
      </c>
      <c r="Z134" s="11" t="s">
        <v>91</v>
      </c>
      <c r="AA134" s="26" t="s">
        <v>828</v>
      </c>
      <c r="AB134" s="25">
        <v>52451248</v>
      </c>
      <c r="AC134" s="25">
        <v>3</v>
      </c>
      <c r="AD134" s="16" t="s">
        <v>20</v>
      </c>
      <c r="AE134" s="16">
        <v>45856</v>
      </c>
      <c r="AF134" s="16">
        <v>45856</v>
      </c>
      <c r="AG134" s="16">
        <v>46022</v>
      </c>
      <c r="AH134" s="49">
        <f t="shared" si="24"/>
        <v>167</v>
      </c>
      <c r="AI134" s="30">
        <v>77000000</v>
      </c>
      <c r="AJ134" s="11" t="s">
        <v>85</v>
      </c>
      <c r="AK134" s="30">
        <v>14000000</v>
      </c>
      <c r="AL134" s="11">
        <v>17425</v>
      </c>
      <c r="AM134" s="11">
        <v>94725</v>
      </c>
      <c r="AN134" s="16">
        <v>45856</v>
      </c>
      <c r="AO134" s="11" t="s">
        <v>1392</v>
      </c>
      <c r="AP134" s="11" t="s">
        <v>66</v>
      </c>
      <c r="AQ134" s="11" t="s">
        <v>85</v>
      </c>
      <c r="AR134" s="11" t="s">
        <v>85</v>
      </c>
      <c r="AS134" s="7" t="s">
        <v>25</v>
      </c>
      <c r="AT134" s="90" t="s">
        <v>1037</v>
      </c>
      <c r="AU134" s="11" t="s">
        <v>17</v>
      </c>
      <c r="AV134" s="23">
        <v>86076998</v>
      </c>
      <c r="AW134" s="7">
        <v>5</v>
      </c>
      <c r="AX134" s="23" t="s">
        <v>410</v>
      </c>
      <c r="AY134" s="11" t="s">
        <v>91</v>
      </c>
      <c r="AZ134" s="11" t="s">
        <v>85</v>
      </c>
      <c r="BA134" s="11" t="s">
        <v>85</v>
      </c>
      <c r="BB134" s="11" t="s">
        <v>133</v>
      </c>
      <c r="BC134" s="11" t="s">
        <v>85</v>
      </c>
      <c r="BD134" s="7" t="s">
        <v>70</v>
      </c>
      <c r="BE134" s="68">
        <v>0</v>
      </c>
      <c r="BF134" s="11" t="s">
        <v>85</v>
      </c>
      <c r="BG134" s="68">
        <v>0</v>
      </c>
      <c r="BH134" s="11">
        <v>0</v>
      </c>
      <c r="BI134" s="11" t="s">
        <v>85</v>
      </c>
      <c r="BJ134" s="11">
        <v>0</v>
      </c>
      <c r="BK134" s="30">
        <v>0</v>
      </c>
      <c r="BL134" s="11" t="s">
        <v>85</v>
      </c>
      <c r="BM134" s="11" t="s">
        <v>85</v>
      </c>
      <c r="BN134" s="68">
        <v>0</v>
      </c>
      <c r="BO134" s="11">
        <v>0</v>
      </c>
      <c r="BP134" s="11" t="s">
        <v>85</v>
      </c>
      <c r="BQ134" s="11" t="s">
        <v>85</v>
      </c>
      <c r="BR134" s="11">
        <v>0</v>
      </c>
      <c r="BS134" s="11">
        <v>0</v>
      </c>
      <c r="BT134" s="11" t="s">
        <v>85</v>
      </c>
      <c r="BU134" s="11" t="s">
        <v>85</v>
      </c>
      <c r="BV134" s="11">
        <v>0</v>
      </c>
      <c r="BW134" s="11" t="s">
        <v>85</v>
      </c>
      <c r="BX134" s="11" t="s">
        <v>85</v>
      </c>
      <c r="BY134" s="11" t="s">
        <v>85</v>
      </c>
      <c r="BZ134" s="11" t="s">
        <v>85</v>
      </c>
      <c r="CA134" s="11" t="s">
        <v>85</v>
      </c>
      <c r="CB134" s="11" t="s">
        <v>85</v>
      </c>
      <c r="CC134" s="11" t="s">
        <v>85</v>
      </c>
      <c r="CD134" s="11" t="s">
        <v>85</v>
      </c>
      <c r="CE134" s="11">
        <v>0</v>
      </c>
      <c r="CF134" s="11" t="s">
        <v>85</v>
      </c>
      <c r="CG134" s="11" t="s">
        <v>85</v>
      </c>
      <c r="CH134" s="11">
        <v>0</v>
      </c>
      <c r="CI134" s="16">
        <f t="shared" si="25"/>
        <v>46022</v>
      </c>
      <c r="CJ134" s="16" t="s">
        <v>85</v>
      </c>
      <c r="CK134" s="11" t="s">
        <v>85</v>
      </c>
      <c r="CL134" s="19">
        <f t="shared" si="26"/>
        <v>77000000</v>
      </c>
      <c r="CM134" s="11">
        <v>80111600</v>
      </c>
      <c r="CN134" s="11" t="s">
        <v>1393</v>
      </c>
      <c r="CO134" s="48" t="s">
        <v>1394</v>
      </c>
      <c r="CP134" s="11" t="s">
        <v>52</v>
      </c>
      <c r="CQ134" s="42"/>
    </row>
    <row r="135" spans="1:95" s="27" customFormat="1" ht="17.25" hidden="1" customHeight="1" x14ac:dyDescent="0.15">
      <c r="A135" s="7">
        <v>134</v>
      </c>
      <c r="B135" s="7" t="s">
        <v>81</v>
      </c>
      <c r="C135" s="23" t="s">
        <v>1395</v>
      </c>
      <c r="D135" s="41" t="s">
        <v>15</v>
      </c>
      <c r="E135" s="7" t="s">
        <v>16</v>
      </c>
      <c r="F135" s="11" t="s">
        <v>1396</v>
      </c>
      <c r="G135" s="11" t="s">
        <v>17</v>
      </c>
      <c r="H135" s="11">
        <v>52955333</v>
      </c>
      <c r="I135" s="11">
        <v>5</v>
      </c>
      <c r="J135" s="7" t="s">
        <v>18</v>
      </c>
      <c r="K135" s="11" t="s">
        <v>79</v>
      </c>
      <c r="L135" s="16">
        <v>30513</v>
      </c>
      <c r="M135" s="16" t="e">
        <f t="shared" ca="1" si="27"/>
        <v>#NAME?</v>
      </c>
      <c r="N135" s="9" t="e">
        <f t="shared" ca="1" si="28"/>
        <v>#NAME?</v>
      </c>
      <c r="O135" s="11" t="s">
        <v>1397</v>
      </c>
      <c r="P135" s="11" t="s">
        <v>1398</v>
      </c>
      <c r="Q135" s="11" t="s">
        <v>245</v>
      </c>
      <c r="R135" s="11" t="s">
        <v>246</v>
      </c>
      <c r="S135" s="17" t="s">
        <v>1399</v>
      </c>
      <c r="T135" s="11">
        <v>3134954353</v>
      </c>
      <c r="U135" s="11" t="s">
        <v>85</v>
      </c>
      <c r="V135" s="11" t="s">
        <v>85</v>
      </c>
      <c r="W135" s="10" t="s">
        <v>85</v>
      </c>
      <c r="X135" s="11" t="s">
        <v>1400</v>
      </c>
      <c r="Y135" s="11" t="s">
        <v>1401</v>
      </c>
      <c r="Z135" s="11" t="s">
        <v>157</v>
      </c>
      <c r="AA135" s="26" t="s">
        <v>828</v>
      </c>
      <c r="AB135" s="25">
        <v>52451248</v>
      </c>
      <c r="AC135" s="25">
        <v>3</v>
      </c>
      <c r="AD135" s="16" t="s">
        <v>20</v>
      </c>
      <c r="AE135" s="16">
        <v>45859</v>
      </c>
      <c r="AF135" s="16">
        <v>45859</v>
      </c>
      <c r="AG135" s="16">
        <v>46022</v>
      </c>
      <c r="AH135" s="49">
        <f t="shared" si="24"/>
        <v>164</v>
      </c>
      <c r="AI135" s="30">
        <v>42000000</v>
      </c>
      <c r="AJ135" s="11" t="s">
        <v>85</v>
      </c>
      <c r="AK135" s="30">
        <v>8000000</v>
      </c>
      <c r="AL135" s="11">
        <v>17625</v>
      </c>
      <c r="AM135" s="11">
        <v>96225</v>
      </c>
      <c r="AN135" s="16">
        <v>45859</v>
      </c>
      <c r="AO135" s="11" t="s">
        <v>1338</v>
      </c>
      <c r="AP135" s="11" t="s">
        <v>76</v>
      </c>
      <c r="AQ135" s="11" t="s">
        <v>85</v>
      </c>
      <c r="AR135" s="11" t="s">
        <v>85</v>
      </c>
      <c r="AS135" s="7" t="s">
        <v>25</v>
      </c>
      <c r="AT135" s="11" t="s">
        <v>1339</v>
      </c>
      <c r="AU135" s="11" t="s">
        <v>17</v>
      </c>
      <c r="AV135" s="11">
        <v>1096211983</v>
      </c>
      <c r="AW135" s="12">
        <v>0</v>
      </c>
      <c r="AX135" s="11" t="s">
        <v>1223</v>
      </c>
      <c r="AY135" s="11" t="s">
        <v>157</v>
      </c>
      <c r="AZ135" s="11" t="s">
        <v>85</v>
      </c>
      <c r="BA135" s="11" t="s">
        <v>85</v>
      </c>
      <c r="BB135" s="11" t="s">
        <v>133</v>
      </c>
      <c r="BC135" s="11" t="s">
        <v>85</v>
      </c>
      <c r="BD135" s="7" t="s">
        <v>70</v>
      </c>
      <c r="BE135" s="68">
        <v>0</v>
      </c>
      <c r="BF135" s="11" t="s">
        <v>85</v>
      </c>
      <c r="BG135" s="68">
        <v>0</v>
      </c>
      <c r="BH135" s="11">
        <v>0</v>
      </c>
      <c r="BI135" s="11" t="s">
        <v>85</v>
      </c>
      <c r="BJ135" s="11">
        <v>0</v>
      </c>
      <c r="BK135" s="30">
        <v>0</v>
      </c>
      <c r="BL135" s="11" t="s">
        <v>85</v>
      </c>
      <c r="BM135" s="11" t="s">
        <v>85</v>
      </c>
      <c r="BN135" s="68">
        <v>0</v>
      </c>
      <c r="BO135" s="11">
        <v>0</v>
      </c>
      <c r="BP135" s="11" t="s">
        <v>85</v>
      </c>
      <c r="BQ135" s="11" t="s">
        <v>85</v>
      </c>
      <c r="BR135" s="11">
        <v>0</v>
      </c>
      <c r="BS135" s="11">
        <v>0</v>
      </c>
      <c r="BT135" s="11" t="s">
        <v>85</v>
      </c>
      <c r="BU135" s="11" t="s">
        <v>85</v>
      </c>
      <c r="BV135" s="11">
        <v>0</v>
      </c>
      <c r="BW135" s="11" t="s">
        <v>85</v>
      </c>
      <c r="BX135" s="11" t="s">
        <v>85</v>
      </c>
      <c r="BY135" s="11" t="s">
        <v>85</v>
      </c>
      <c r="BZ135" s="11" t="s">
        <v>85</v>
      </c>
      <c r="CA135" s="11" t="s">
        <v>85</v>
      </c>
      <c r="CB135" s="11" t="s">
        <v>85</v>
      </c>
      <c r="CC135" s="11" t="s">
        <v>85</v>
      </c>
      <c r="CD135" s="11" t="s">
        <v>85</v>
      </c>
      <c r="CE135" s="11">
        <v>0</v>
      </c>
      <c r="CF135" s="11" t="s">
        <v>85</v>
      </c>
      <c r="CG135" s="11" t="s">
        <v>85</v>
      </c>
      <c r="CH135" s="11">
        <v>0</v>
      </c>
      <c r="CI135" s="16">
        <f t="shared" si="25"/>
        <v>46022</v>
      </c>
      <c r="CJ135" s="16" t="s">
        <v>85</v>
      </c>
      <c r="CK135" s="11" t="s">
        <v>85</v>
      </c>
      <c r="CL135" s="19">
        <f t="shared" si="26"/>
        <v>42000000</v>
      </c>
      <c r="CM135" s="11">
        <v>80111600</v>
      </c>
      <c r="CN135" s="11" t="s">
        <v>1402</v>
      </c>
      <c r="CO135" s="48" t="s">
        <v>1403</v>
      </c>
      <c r="CP135" s="11" t="s">
        <v>41</v>
      </c>
      <c r="CQ135" s="42"/>
    </row>
    <row r="136" spans="1:95" s="27" customFormat="1" ht="17.25" hidden="1" customHeight="1" x14ac:dyDescent="0.15">
      <c r="A136" s="7">
        <v>135</v>
      </c>
      <c r="B136" s="7" t="s">
        <v>42</v>
      </c>
      <c r="C136" s="23" t="s">
        <v>1404</v>
      </c>
      <c r="D136" s="41" t="s">
        <v>127</v>
      </c>
      <c r="E136" s="7" t="s">
        <v>90</v>
      </c>
      <c r="F136" s="11" t="s">
        <v>1405</v>
      </c>
      <c r="G136" s="11" t="s">
        <v>31</v>
      </c>
      <c r="H136" s="11">
        <v>901967534</v>
      </c>
      <c r="I136" s="11">
        <v>1</v>
      </c>
      <c r="J136" s="7" t="s">
        <v>32</v>
      </c>
      <c r="K136" s="11" t="s">
        <v>79</v>
      </c>
      <c r="L136" s="16">
        <v>0</v>
      </c>
      <c r="M136" s="16" t="e">
        <f t="shared" ca="1" si="27"/>
        <v>#NAME?</v>
      </c>
      <c r="N136" s="9" t="e">
        <f t="shared" ca="1" si="28"/>
        <v>#NAME?</v>
      </c>
      <c r="O136" s="11" t="s">
        <v>85</v>
      </c>
      <c r="P136" s="11" t="s">
        <v>85</v>
      </c>
      <c r="Q136" s="11" t="s">
        <v>245</v>
      </c>
      <c r="R136" s="11" t="s">
        <v>246</v>
      </c>
      <c r="S136" s="17" t="s">
        <v>1406</v>
      </c>
      <c r="T136" s="11">
        <v>3127833375</v>
      </c>
      <c r="U136" s="11" t="s">
        <v>85</v>
      </c>
      <c r="V136" s="11" t="s">
        <v>85</v>
      </c>
      <c r="W136" s="10" t="s">
        <v>85</v>
      </c>
      <c r="X136" s="11" t="s">
        <v>1407</v>
      </c>
      <c r="Y136" s="11" t="s">
        <v>1408</v>
      </c>
      <c r="Z136" s="11" t="s">
        <v>19</v>
      </c>
      <c r="AA136" s="26" t="s">
        <v>828</v>
      </c>
      <c r="AB136" s="25">
        <v>52451248</v>
      </c>
      <c r="AC136" s="25">
        <v>3</v>
      </c>
      <c r="AD136" s="16" t="s">
        <v>20</v>
      </c>
      <c r="AE136" s="16">
        <v>45856</v>
      </c>
      <c r="AF136" s="16">
        <v>45861</v>
      </c>
      <c r="AG136" s="16">
        <v>46022</v>
      </c>
      <c r="AH136" s="49">
        <f t="shared" si="24"/>
        <v>162</v>
      </c>
      <c r="AI136" s="30">
        <v>2000000000</v>
      </c>
      <c r="AJ136" s="11" t="s">
        <v>85</v>
      </c>
      <c r="AK136" s="30" t="s">
        <v>85</v>
      </c>
      <c r="AL136" s="11">
        <v>10225</v>
      </c>
      <c r="AM136" s="11">
        <v>94825</v>
      </c>
      <c r="AN136" s="16">
        <v>45859</v>
      </c>
      <c r="AO136" s="11" t="s">
        <v>1409</v>
      </c>
      <c r="AP136" s="11" t="s">
        <v>66</v>
      </c>
      <c r="AQ136" s="11" t="s">
        <v>85</v>
      </c>
      <c r="AR136" s="11" t="s">
        <v>85</v>
      </c>
      <c r="AS136" s="7" t="s">
        <v>25</v>
      </c>
      <c r="AT136" s="11" t="s">
        <v>803</v>
      </c>
      <c r="AU136" s="11" t="s">
        <v>17</v>
      </c>
      <c r="AV136" s="8">
        <v>1144137518</v>
      </c>
      <c r="AW136" s="7">
        <v>6</v>
      </c>
      <c r="AX136" s="11" t="s">
        <v>1410</v>
      </c>
      <c r="AY136" s="11" t="s">
        <v>1411</v>
      </c>
      <c r="AZ136" s="16">
        <v>45861</v>
      </c>
      <c r="BA136" s="16">
        <v>45860</v>
      </c>
      <c r="BB136" s="11" t="s">
        <v>113</v>
      </c>
      <c r="BC136" s="11" t="s">
        <v>58</v>
      </c>
      <c r="BD136" s="7" t="s">
        <v>26</v>
      </c>
      <c r="BE136" s="68">
        <v>0</v>
      </c>
      <c r="BF136" s="11" t="s">
        <v>85</v>
      </c>
      <c r="BG136" s="68">
        <v>0</v>
      </c>
      <c r="BH136" s="11">
        <v>0</v>
      </c>
      <c r="BI136" s="11" t="s">
        <v>85</v>
      </c>
      <c r="BJ136" s="11">
        <v>0</v>
      </c>
      <c r="BK136" s="30">
        <v>960000000</v>
      </c>
      <c r="BL136" s="16">
        <v>45848</v>
      </c>
      <c r="BM136" s="11" t="s">
        <v>85</v>
      </c>
      <c r="BN136" s="68">
        <v>2960000000</v>
      </c>
      <c r="BO136" s="11">
        <v>0</v>
      </c>
      <c r="BP136" s="11" t="s">
        <v>85</v>
      </c>
      <c r="BQ136" s="11" t="s">
        <v>85</v>
      </c>
      <c r="BR136" s="11">
        <v>0</v>
      </c>
      <c r="BS136" s="11">
        <v>0</v>
      </c>
      <c r="BT136" s="11" t="s">
        <v>85</v>
      </c>
      <c r="BU136" s="11" t="s">
        <v>85</v>
      </c>
      <c r="BV136" s="11">
        <v>0</v>
      </c>
      <c r="BW136" s="11" t="s">
        <v>85</v>
      </c>
      <c r="BX136" s="11" t="s">
        <v>85</v>
      </c>
      <c r="BY136" s="11" t="s">
        <v>85</v>
      </c>
      <c r="BZ136" s="11" t="s">
        <v>85</v>
      </c>
      <c r="CA136" s="11" t="s">
        <v>85</v>
      </c>
      <c r="CB136" s="11" t="s">
        <v>85</v>
      </c>
      <c r="CC136" s="11" t="s">
        <v>85</v>
      </c>
      <c r="CD136" s="11" t="s">
        <v>85</v>
      </c>
      <c r="CE136" s="11">
        <v>0</v>
      </c>
      <c r="CF136" s="11" t="s">
        <v>85</v>
      </c>
      <c r="CG136" s="11" t="s">
        <v>85</v>
      </c>
      <c r="CH136" s="11">
        <v>0</v>
      </c>
      <c r="CI136" s="16">
        <f t="shared" si="25"/>
        <v>46022</v>
      </c>
      <c r="CJ136" s="11" t="s">
        <v>85</v>
      </c>
      <c r="CK136" s="11" t="s">
        <v>85</v>
      </c>
      <c r="CL136" s="19">
        <f t="shared" si="26"/>
        <v>2960000000</v>
      </c>
      <c r="CM136" s="11">
        <v>90111600</v>
      </c>
      <c r="CN136" s="11" t="s">
        <v>1412</v>
      </c>
      <c r="CO136" s="48" t="s">
        <v>1413</v>
      </c>
      <c r="CP136" s="11" t="s">
        <v>41</v>
      </c>
      <c r="CQ136" s="42"/>
    </row>
    <row r="137" spans="1:95" s="27" customFormat="1" ht="17.25" hidden="1" customHeight="1" x14ac:dyDescent="0.15">
      <c r="A137" s="7">
        <v>136</v>
      </c>
      <c r="B137" s="7" t="s">
        <v>72</v>
      </c>
      <c r="C137" s="11" t="s">
        <v>1414</v>
      </c>
      <c r="D137" s="41" t="s">
        <v>144</v>
      </c>
      <c r="E137" s="7" t="s">
        <v>16</v>
      </c>
      <c r="F137" s="11" t="s">
        <v>1415</v>
      </c>
      <c r="G137" s="11" t="s">
        <v>31</v>
      </c>
      <c r="H137" s="11">
        <v>899999054</v>
      </c>
      <c r="I137" s="11">
        <v>7</v>
      </c>
      <c r="J137" s="7" t="s">
        <v>32</v>
      </c>
      <c r="K137" s="11" t="s">
        <v>79</v>
      </c>
      <c r="L137" s="16">
        <v>0</v>
      </c>
      <c r="M137" s="16" t="e">
        <f t="shared" ca="1" si="27"/>
        <v>#NAME?</v>
      </c>
      <c r="N137" s="9" t="e">
        <f t="shared" ca="1" si="28"/>
        <v>#NAME?</v>
      </c>
      <c r="O137" s="11" t="s">
        <v>85</v>
      </c>
      <c r="P137" s="11" t="s">
        <v>85</v>
      </c>
      <c r="Q137" s="11" t="s">
        <v>245</v>
      </c>
      <c r="R137" s="11" t="s">
        <v>246</v>
      </c>
      <c r="S137" s="17" t="s">
        <v>1416</v>
      </c>
      <c r="T137" s="11">
        <v>2202790</v>
      </c>
      <c r="U137" s="11" t="s">
        <v>85</v>
      </c>
      <c r="V137" s="11" t="s">
        <v>85</v>
      </c>
      <c r="W137" s="10" t="s">
        <v>85</v>
      </c>
      <c r="X137" s="11" t="s">
        <v>1417</v>
      </c>
      <c r="Y137" s="11" t="s">
        <v>1418</v>
      </c>
      <c r="Z137" s="11" t="s">
        <v>150</v>
      </c>
      <c r="AA137" s="26" t="s">
        <v>828</v>
      </c>
      <c r="AB137" s="25">
        <v>52451248</v>
      </c>
      <c r="AC137" s="25">
        <v>3</v>
      </c>
      <c r="AD137" s="16" t="s">
        <v>20</v>
      </c>
      <c r="AE137" s="16">
        <v>45855</v>
      </c>
      <c r="AF137" s="16">
        <v>45867</v>
      </c>
      <c r="AG137" s="16">
        <v>46022</v>
      </c>
      <c r="AH137" s="49">
        <f t="shared" si="24"/>
        <v>156</v>
      </c>
      <c r="AI137" s="30">
        <v>700000000</v>
      </c>
      <c r="AJ137" s="11" t="s">
        <v>85</v>
      </c>
      <c r="AK137" s="30" t="s">
        <v>85</v>
      </c>
      <c r="AL137" s="11">
        <v>13025</v>
      </c>
      <c r="AM137" s="11">
        <v>93825</v>
      </c>
      <c r="AN137" s="16">
        <v>45856</v>
      </c>
      <c r="AO137" s="11" t="s">
        <v>1419</v>
      </c>
      <c r="AP137" s="11" t="s">
        <v>76</v>
      </c>
      <c r="AQ137" s="11" t="s">
        <v>85</v>
      </c>
      <c r="AR137" s="11" t="s">
        <v>85</v>
      </c>
      <c r="AS137" s="7" t="s">
        <v>25</v>
      </c>
      <c r="AT137" s="11" t="s">
        <v>1271</v>
      </c>
      <c r="AU137" s="11" t="s">
        <v>17</v>
      </c>
      <c r="AV137" s="11">
        <v>1064489222</v>
      </c>
      <c r="AW137" s="7">
        <v>1</v>
      </c>
      <c r="AX137" s="11" t="s">
        <v>1420</v>
      </c>
      <c r="AY137" s="11" t="s">
        <v>381</v>
      </c>
      <c r="AZ137" s="16">
        <v>45866</v>
      </c>
      <c r="BA137" s="16">
        <v>45863</v>
      </c>
      <c r="BB137" s="11" t="s">
        <v>113</v>
      </c>
      <c r="BC137" s="11" t="s">
        <v>130</v>
      </c>
      <c r="BD137" s="7" t="s">
        <v>26</v>
      </c>
      <c r="BE137" s="68">
        <v>0</v>
      </c>
      <c r="BF137" s="11" t="s">
        <v>85</v>
      </c>
      <c r="BG137" s="68">
        <v>0</v>
      </c>
      <c r="BH137" s="11">
        <v>0</v>
      </c>
      <c r="BI137" s="11" t="s">
        <v>85</v>
      </c>
      <c r="BJ137" s="11">
        <v>0</v>
      </c>
      <c r="BK137" s="30">
        <v>0</v>
      </c>
      <c r="BL137" s="11" t="s">
        <v>85</v>
      </c>
      <c r="BM137" s="11" t="s">
        <v>85</v>
      </c>
      <c r="BN137" s="68">
        <v>0</v>
      </c>
      <c r="BO137" s="11">
        <v>0</v>
      </c>
      <c r="BP137" s="11" t="s">
        <v>85</v>
      </c>
      <c r="BQ137" s="11" t="s">
        <v>85</v>
      </c>
      <c r="BR137" s="11">
        <v>0</v>
      </c>
      <c r="BS137" s="11">
        <v>0</v>
      </c>
      <c r="BT137" s="11" t="s">
        <v>85</v>
      </c>
      <c r="BU137" s="11" t="s">
        <v>85</v>
      </c>
      <c r="BV137" s="11">
        <v>0</v>
      </c>
      <c r="BW137" s="11" t="s">
        <v>85</v>
      </c>
      <c r="BX137" s="11" t="s">
        <v>85</v>
      </c>
      <c r="BY137" s="11" t="s">
        <v>85</v>
      </c>
      <c r="BZ137" s="11" t="s">
        <v>85</v>
      </c>
      <c r="CA137" s="11" t="s">
        <v>85</v>
      </c>
      <c r="CB137" s="11" t="s">
        <v>85</v>
      </c>
      <c r="CC137" s="11" t="s">
        <v>85</v>
      </c>
      <c r="CD137" s="11" t="s">
        <v>85</v>
      </c>
      <c r="CE137" s="11">
        <v>0</v>
      </c>
      <c r="CF137" s="11" t="s">
        <v>85</v>
      </c>
      <c r="CG137" s="11" t="s">
        <v>85</v>
      </c>
      <c r="CH137" s="11">
        <v>0</v>
      </c>
      <c r="CI137" s="16">
        <f t="shared" si="25"/>
        <v>46022</v>
      </c>
      <c r="CJ137" s="11" t="s">
        <v>85</v>
      </c>
      <c r="CK137" s="11" t="s">
        <v>85</v>
      </c>
      <c r="CL137" s="19">
        <f t="shared" si="26"/>
        <v>700000000</v>
      </c>
      <c r="CM137" s="11">
        <v>80101600</v>
      </c>
      <c r="CN137" s="11" t="s">
        <v>1421</v>
      </c>
      <c r="CO137" s="48" t="s">
        <v>1422</v>
      </c>
      <c r="CP137" s="11" t="s">
        <v>41</v>
      </c>
      <c r="CQ137" s="42"/>
    </row>
    <row r="138" spans="1:95" s="27" customFormat="1" ht="17.25" hidden="1" customHeight="1" x14ac:dyDescent="0.15">
      <c r="A138" s="7">
        <v>137</v>
      </c>
      <c r="B138" s="7" t="s">
        <v>42</v>
      </c>
      <c r="C138" s="11" t="s">
        <v>1423</v>
      </c>
      <c r="D138" s="41" t="s">
        <v>15</v>
      </c>
      <c r="E138" s="7" t="s">
        <v>16</v>
      </c>
      <c r="F138" s="11" t="s">
        <v>1424</v>
      </c>
      <c r="G138" s="11" t="s">
        <v>17</v>
      </c>
      <c r="H138" s="11">
        <v>1113640263</v>
      </c>
      <c r="I138" s="11">
        <v>7</v>
      </c>
      <c r="J138" s="7" t="s">
        <v>18</v>
      </c>
      <c r="K138" s="11" t="s">
        <v>79</v>
      </c>
      <c r="L138" s="16">
        <v>32701</v>
      </c>
      <c r="M138" s="16" t="e">
        <f t="shared" ca="1" si="27"/>
        <v>#NAME?</v>
      </c>
      <c r="N138" s="9" t="e">
        <f t="shared" ca="1" si="28"/>
        <v>#NAME?</v>
      </c>
      <c r="O138" s="11" t="s">
        <v>286</v>
      </c>
      <c r="P138" s="11" t="s">
        <v>1425</v>
      </c>
      <c r="Q138" s="11" t="s">
        <v>245</v>
      </c>
      <c r="R138" s="11" t="s">
        <v>246</v>
      </c>
      <c r="S138" s="17" t="s">
        <v>1426</v>
      </c>
      <c r="T138" s="11">
        <v>4455590</v>
      </c>
      <c r="U138" s="11" t="s">
        <v>85</v>
      </c>
      <c r="V138" s="11" t="s">
        <v>85</v>
      </c>
      <c r="W138" s="10" t="s">
        <v>85</v>
      </c>
      <c r="X138" s="11" t="s">
        <v>1427</v>
      </c>
      <c r="Y138" s="11" t="s">
        <v>1428</v>
      </c>
      <c r="Z138" s="11" t="s">
        <v>33</v>
      </c>
      <c r="AA138" s="26" t="s">
        <v>828</v>
      </c>
      <c r="AB138" s="25">
        <v>52451248</v>
      </c>
      <c r="AC138" s="25">
        <v>3</v>
      </c>
      <c r="AD138" s="16" t="s">
        <v>20</v>
      </c>
      <c r="AE138" s="16">
        <v>45859</v>
      </c>
      <c r="AF138" s="16">
        <v>45860</v>
      </c>
      <c r="AG138" s="16">
        <v>46022</v>
      </c>
      <c r="AH138" s="49">
        <f t="shared" si="24"/>
        <v>163</v>
      </c>
      <c r="AI138" s="30">
        <v>68250000</v>
      </c>
      <c r="AJ138" s="11" t="s">
        <v>85</v>
      </c>
      <c r="AK138" s="30">
        <v>13000000</v>
      </c>
      <c r="AL138" s="11">
        <v>21025</v>
      </c>
      <c r="AM138" s="11">
        <v>96425</v>
      </c>
      <c r="AN138" s="16">
        <v>45860</v>
      </c>
      <c r="AO138" s="11" t="s">
        <v>266</v>
      </c>
      <c r="AP138" s="11" t="s">
        <v>66</v>
      </c>
      <c r="AQ138" s="11" t="s">
        <v>85</v>
      </c>
      <c r="AR138" s="11" t="s">
        <v>85</v>
      </c>
      <c r="AS138" s="7" t="s">
        <v>25</v>
      </c>
      <c r="AT138" s="11" t="s">
        <v>1099</v>
      </c>
      <c r="AU138" s="11" t="s">
        <v>17</v>
      </c>
      <c r="AV138" s="11">
        <v>92640488</v>
      </c>
      <c r="AW138" s="10">
        <v>0</v>
      </c>
      <c r="AX138" s="11" t="s">
        <v>1100</v>
      </c>
      <c r="AY138" s="11" t="s">
        <v>269</v>
      </c>
      <c r="AZ138" s="11" t="s">
        <v>85</v>
      </c>
      <c r="BA138" s="11" t="s">
        <v>85</v>
      </c>
      <c r="BB138" s="11" t="s">
        <v>133</v>
      </c>
      <c r="BC138" s="11" t="s">
        <v>85</v>
      </c>
      <c r="BD138" s="7" t="s">
        <v>70</v>
      </c>
      <c r="BE138" s="68">
        <v>0</v>
      </c>
      <c r="BF138" s="11" t="s">
        <v>85</v>
      </c>
      <c r="BG138" s="68">
        <v>0</v>
      </c>
      <c r="BH138" s="11">
        <v>0</v>
      </c>
      <c r="BI138" s="11" t="s">
        <v>85</v>
      </c>
      <c r="BJ138" s="11">
        <v>0</v>
      </c>
      <c r="BK138" s="30">
        <v>0</v>
      </c>
      <c r="BL138" s="11" t="s">
        <v>85</v>
      </c>
      <c r="BM138" s="11" t="s">
        <v>85</v>
      </c>
      <c r="BN138" s="68">
        <v>0</v>
      </c>
      <c r="BO138" s="11">
        <v>0</v>
      </c>
      <c r="BP138" s="11" t="s">
        <v>85</v>
      </c>
      <c r="BQ138" s="11" t="s">
        <v>85</v>
      </c>
      <c r="BR138" s="11">
        <v>0</v>
      </c>
      <c r="BS138" s="11">
        <v>0</v>
      </c>
      <c r="BT138" s="11" t="s">
        <v>85</v>
      </c>
      <c r="BU138" s="11" t="s">
        <v>85</v>
      </c>
      <c r="BV138" s="11">
        <v>0</v>
      </c>
      <c r="BW138" s="11" t="s">
        <v>85</v>
      </c>
      <c r="BX138" s="11" t="s">
        <v>85</v>
      </c>
      <c r="BY138" s="11" t="s">
        <v>85</v>
      </c>
      <c r="BZ138" s="11" t="s">
        <v>85</v>
      </c>
      <c r="CA138" s="11" t="s">
        <v>85</v>
      </c>
      <c r="CB138" s="11" t="s">
        <v>85</v>
      </c>
      <c r="CC138" s="11" t="s">
        <v>85</v>
      </c>
      <c r="CD138" s="11" t="s">
        <v>85</v>
      </c>
      <c r="CE138" s="11">
        <v>0</v>
      </c>
      <c r="CF138" s="11" t="s">
        <v>85</v>
      </c>
      <c r="CG138" s="11" t="s">
        <v>85</v>
      </c>
      <c r="CH138" s="11">
        <v>0</v>
      </c>
      <c r="CI138" s="16">
        <f t="shared" si="25"/>
        <v>46022</v>
      </c>
      <c r="CJ138" s="16" t="s">
        <v>85</v>
      </c>
      <c r="CK138" s="11" t="s">
        <v>85</v>
      </c>
      <c r="CL138" s="19">
        <f t="shared" si="26"/>
        <v>68250000</v>
      </c>
      <c r="CM138" s="11">
        <v>80111600</v>
      </c>
      <c r="CN138" s="11" t="s">
        <v>1429</v>
      </c>
      <c r="CO138" s="48" t="s">
        <v>1430</v>
      </c>
      <c r="CP138" s="11" t="s">
        <v>41</v>
      </c>
      <c r="CQ138" s="42"/>
    </row>
    <row r="139" spans="1:95" s="27" customFormat="1" ht="17.25" hidden="1" customHeight="1" x14ac:dyDescent="0.15">
      <c r="A139" s="7">
        <v>138</v>
      </c>
      <c r="B139" s="7" t="s">
        <v>42</v>
      </c>
      <c r="C139" s="11" t="s">
        <v>1431</v>
      </c>
      <c r="D139" s="41" t="s">
        <v>15</v>
      </c>
      <c r="E139" s="7" t="s">
        <v>16</v>
      </c>
      <c r="F139" s="11" t="s">
        <v>1432</v>
      </c>
      <c r="G139" s="11" t="s">
        <v>17</v>
      </c>
      <c r="H139" s="11">
        <v>1066744422</v>
      </c>
      <c r="I139" s="11">
        <v>9</v>
      </c>
      <c r="J139" s="7" t="s">
        <v>18</v>
      </c>
      <c r="K139" s="11" t="s">
        <v>79</v>
      </c>
      <c r="L139" s="16">
        <v>34514</v>
      </c>
      <c r="M139" s="16" t="e">
        <f t="shared" ca="1" si="27"/>
        <v>#NAME?</v>
      </c>
      <c r="N139" s="9" t="e">
        <f t="shared" ca="1" si="28"/>
        <v>#NAME?</v>
      </c>
      <c r="O139" s="11" t="s">
        <v>286</v>
      </c>
      <c r="P139" s="11" t="s">
        <v>1433</v>
      </c>
      <c r="Q139" s="11" t="s">
        <v>245</v>
      </c>
      <c r="R139" s="11" t="s">
        <v>246</v>
      </c>
      <c r="S139" s="17" t="s">
        <v>1434</v>
      </c>
      <c r="T139" s="11">
        <v>2760011</v>
      </c>
      <c r="U139" s="11" t="s">
        <v>85</v>
      </c>
      <c r="V139" s="11" t="s">
        <v>85</v>
      </c>
      <c r="W139" s="10" t="s">
        <v>85</v>
      </c>
      <c r="X139" s="11" t="s">
        <v>1435</v>
      </c>
      <c r="Y139" s="11" t="s">
        <v>1436</v>
      </c>
      <c r="Z139" s="11" t="s">
        <v>33</v>
      </c>
      <c r="AA139" s="26" t="s">
        <v>828</v>
      </c>
      <c r="AB139" s="25">
        <v>52451248</v>
      </c>
      <c r="AC139" s="25">
        <v>3</v>
      </c>
      <c r="AD139" s="16" t="s">
        <v>20</v>
      </c>
      <c r="AE139" s="16">
        <v>45859</v>
      </c>
      <c r="AF139" s="16">
        <v>45860</v>
      </c>
      <c r="AG139" s="16">
        <v>46022</v>
      </c>
      <c r="AH139" s="49">
        <f t="shared" si="24"/>
        <v>163</v>
      </c>
      <c r="AI139" s="30">
        <v>57750000</v>
      </c>
      <c r="AJ139" s="11" t="s">
        <v>85</v>
      </c>
      <c r="AK139" s="30">
        <v>11000000</v>
      </c>
      <c r="AL139" s="11">
        <v>20625</v>
      </c>
      <c r="AM139" s="11">
        <v>96325</v>
      </c>
      <c r="AN139" s="16">
        <v>45860</v>
      </c>
      <c r="AO139" s="11" t="s">
        <v>266</v>
      </c>
      <c r="AP139" s="11" t="s">
        <v>66</v>
      </c>
      <c r="AQ139" s="11" t="s">
        <v>85</v>
      </c>
      <c r="AR139" s="11" t="s">
        <v>85</v>
      </c>
      <c r="AS139" s="7" t="s">
        <v>25</v>
      </c>
      <c r="AT139" s="11" t="s">
        <v>1099</v>
      </c>
      <c r="AU139" s="11" t="s">
        <v>17</v>
      </c>
      <c r="AV139" s="11">
        <v>92640488</v>
      </c>
      <c r="AW139" s="10">
        <v>0</v>
      </c>
      <c r="AX139" s="11" t="s">
        <v>1100</v>
      </c>
      <c r="AY139" s="11" t="s">
        <v>269</v>
      </c>
      <c r="AZ139" s="11" t="s">
        <v>85</v>
      </c>
      <c r="BA139" s="11" t="s">
        <v>85</v>
      </c>
      <c r="BB139" s="11" t="s">
        <v>133</v>
      </c>
      <c r="BC139" s="11" t="s">
        <v>85</v>
      </c>
      <c r="BD139" s="7" t="s">
        <v>70</v>
      </c>
      <c r="BE139" s="68">
        <v>0</v>
      </c>
      <c r="BF139" s="11" t="s">
        <v>85</v>
      </c>
      <c r="BG139" s="68">
        <v>0</v>
      </c>
      <c r="BH139" s="11">
        <v>0</v>
      </c>
      <c r="BI139" s="11" t="s">
        <v>85</v>
      </c>
      <c r="BJ139" s="11">
        <v>0</v>
      </c>
      <c r="BK139" s="30">
        <v>0</v>
      </c>
      <c r="BL139" s="11" t="s">
        <v>85</v>
      </c>
      <c r="BM139" s="11" t="s">
        <v>85</v>
      </c>
      <c r="BN139" s="68">
        <v>0</v>
      </c>
      <c r="BO139" s="11">
        <v>0</v>
      </c>
      <c r="BP139" s="11" t="s">
        <v>85</v>
      </c>
      <c r="BQ139" s="11" t="s">
        <v>85</v>
      </c>
      <c r="BR139" s="11">
        <v>0</v>
      </c>
      <c r="BS139" s="11">
        <v>0</v>
      </c>
      <c r="BT139" s="11" t="s">
        <v>85</v>
      </c>
      <c r="BU139" s="11" t="s">
        <v>85</v>
      </c>
      <c r="BV139" s="11">
        <v>0</v>
      </c>
      <c r="BW139" s="11" t="s">
        <v>85</v>
      </c>
      <c r="BX139" s="11" t="s">
        <v>85</v>
      </c>
      <c r="BY139" s="11" t="s">
        <v>85</v>
      </c>
      <c r="BZ139" s="11" t="s">
        <v>85</v>
      </c>
      <c r="CA139" s="11" t="s">
        <v>85</v>
      </c>
      <c r="CB139" s="11" t="s">
        <v>85</v>
      </c>
      <c r="CC139" s="11" t="s">
        <v>85</v>
      </c>
      <c r="CD139" s="11" t="s">
        <v>85</v>
      </c>
      <c r="CE139" s="11">
        <v>0</v>
      </c>
      <c r="CF139" s="11" t="s">
        <v>85</v>
      </c>
      <c r="CG139" s="11" t="s">
        <v>85</v>
      </c>
      <c r="CH139" s="11">
        <v>0</v>
      </c>
      <c r="CI139" s="16">
        <f t="shared" si="25"/>
        <v>46022</v>
      </c>
      <c r="CJ139" s="16" t="s">
        <v>85</v>
      </c>
      <c r="CK139" s="11" t="s">
        <v>85</v>
      </c>
      <c r="CL139" s="19">
        <f t="shared" si="26"/>
        <v>57750000</v>
      </c>
      <c r="CM139" s="11">
        <v>80111600</v>
      </c>
      <c r="CN139" s="11" t="s">
        <v>1437</v>
      </c>
      <c r="CO139" s="48" t="s">
        <v>1438</v>
      </c>
      <c r="CP139" s="11" t="s">
        <v>41</v>
      </c>
      <c r="CQ139" s="42"/>
    </row>
    <row r="140" spans="1:95" s="27" customFormat="1" ht="17.25" hidden="1" customHeight="1" x14ac:dyDescent="0.15">
      <c r="A140" s="7">
        <v>139</v>
      </c>
      <c r="B140" s="7" t="s">
        <v>81</v>
      </c>
      <c r="C140" s="11" t="s">
        <v>1439</v>
      </c>
      <c r="D140" s="41" t="s">
        <v>15</v>
      </c>
      <c r="E140" s="7" t="s">
        <v>16</v>
      </c>
      <c r="F140" s="11" t="s">
        <v>1440</v>
      </c>
      <c r="G140" s="11" t="s">
        <v>17</v>
      </c>
      <c r="H140" s="11">
        <v>1030543723</v>
      </c>
      <c r="I140" s="11">
        <v>7</v>
      </c>
      <c r="J140" s="7" t="s">
        <v>18</v>
      </c>
      <c r="K140" s="11" t="s">
        <v>79</v>
      </c>
      <c r="L140" s="16">
        <v>32197</v>
      </c>
      <c r="M140" s="16" t="e">
        <f t="shared" ca="1" si="27"/>
        <v>#NAME?</v>
      </c>
      <c r="N140" s="9" t="e">
        <f t="shared" ca="1" si="28"/>
        <v>#NAME?</v>
      </c>
      <c r="O140" s="11" t="s">
        <v>286</v>
      </c>
      <c r="P140" s="11" t="s">
        <v>1441</v>
      </c>
      <c r="Q140" s="11" t="s">
        <v>245</v>
      </c>
      <c r="R140" s="11" t="s">
        <v>246</v>
      </c>
      <c r="S140" s="17" t="s">
        <v>1442</v>
      </c>
      <c r="T140" s="11">
        <v>7242141</v>
      </c>
      <c r="U140" s="11" t="s">
        <v>85</v>
      </c>
      <c r="V140" s="11" t="s">
        <v>85</v>
      </c>
      <c r="W140" s="10" t="s">
        <v>85</v>
      </c>
      <c r="X140" s="11" t="s">
        <v>1443</v>
      </c>
      <c r="Y140" s="11" t="s">
        <v>1444</v>
      </c>
      <c r="Z140" s="11" t="s">
        <v>157</v>
      </c>
      <c r="AA140" s="26" t="s">
        <v>828</v>
      </c>
      <c r="AB140" s="25">
        <v>52451248</v>
      </c>
      <c r="AC140" s="25">
        <v>3</v>
      </c>
      <c r="AD140" s="16" t="s">
        <v>20</v>
      </c>
      <c r="AE140" s="16">
        <v>45859</v>
      </c>
      <c r="AF140" s="16">
        <v>45861</v>
      </c>
      <c r="AG140" s="16">
        <v>46022</v>
      </c>
      <c r="AH140" s="49">
        <f t="shared" si="24"/>
        <v>162</v>
      </c>
      <c r="AI140" s="30">
        <v>42000000</v>
      </c>
      <c r="AJ140" s="11" t="s">
        <v>85</v>
      </c>
      <c r="AK140" s="30">
        <v>8000000</v>
      </c>
      <c r="AL140" s="11">
        <v>17725</v>
      </c>
      <c r="AM140" s="11">
        <v>96625</v>
      </c>
      <c r="AN140" s="16">
        <v>45860</v>
      </c>
      <c r="AO140" s="11" t="s">
        <v>1338</v>
      </c>
      <c r="AP140" s="11" t="s">
        <v>76</v>
      </c>
      <c r="AQ140" s="11" t="s">
        <v>85</v>
      </c>
      <c r="AR140" s="11" t="s">
        <v>85</v>
      </c>
      <c r="AS140" s="7" t="s">
        <v>25</v>
      </c>
      <c r="AT140" s="11" t="s">
        <v>1339</v>
      </c>
      <c r="AU140" s="11" t="s">
        <v>17</v>
      </c>
      <c r="AV140" s="11">
        <v>1096211983</v>
      </c>
      <c r="AW140" s="10">
        <v>0</v>
      </c>
      <c r="AX140" s="11" t="s">
        <v>1223</v>
      </c>
      <c r="AY140" s="11" t="s">
        <v>157</v>
      </c>
      <c r="AZ140" s="11" t="s">
        <v>85</v>
      </c>
      <c r="BA140" s="11" t="s">
        <v>85</v>
      </c>
      <c r="BB140" s="11" t="s">
        <v>133</v>
      </c>
      <c r="BC140" s="11" t="s">
        <v>85</v>
      </c>
      <c r="BD140" s="7" t="s">
        <v>70</v>
      </c>
      <c r="BE140" s="68">
        <v>0</v>
      </c>
      <c r="BF140" s="11" t="s">
        <v>85</v>
      </c>
      <c r="BG140" s="68">
        <v>0</v>
      </c>
      <c r="BH140" s="11">
        <v>0</v>
      </c>
      <c r="BI140" s="11" t="s">
        <v>85</v>
      </c>
      <c r="BJ140" s="11">
        <v>0</v>
      </c>
      <c r="BK140" s="30">
        <v>0</v>
      </c>
      <c r="BL140" s="11" t="s">
        <v>85</v>
      </c>
      <c r="BM140" s="11" t="s">
        <v>85</v>
      </c>
      <c r="BN140" s="68">
        <v>0</v>
      </c>
      <c r="BO140" s="11">
        <v>0</v>
      </c>
      <c r="BP140" s="11" t="s">
        <v>85</v>
      </c>
      <c r="BQ140" s="11" t="s">
        <v>85</v>
      </c>
      <c r="BR140" s="11">
        <v>0</v>
      </c>
      <c r="BS140" s="11">
        <v>0</v>
      </c>
      <c r="BT140" s="11" t="s">
        <v>85</v>
      </c>
      <c r="BU140" s="11" t="s">
        <v>85</v>
      </c>
      <c r="BV140" s="11">
        <v>0</v>
      </c>
      <c r="BW140" s="11" t="s">
        <v>85</v>
      </c>
      <c r="BX140" s="11" t="s">
        <v>85</v>
      </c>
      <c r="BY140" s="11" t="s">
        <v>85</v>
      </c>
      <c r="BZ140" s="11" t="s">
        <v>85</v>
      </c>
      <c r="CA140" s="11" t="s">
        <v>85</v>
      </c>
      <c r="CB140" s="11" t="s">
        <v>85</v>
      </c>
      <c r="CC140" s="11" t="s">
        <v>85</v>
      </c>
      <c r="CD140" s="11" t="s">
        <v>85</v>
      </c>
      <c r="CE140" s="11">
        <v>0</v>
      </c>
      <c r="CF140" s="11" t="s">
        <v>85</v>
      </c>
      <c r="CG140" s="11" t="s">
        <v>85</v>
      </c>
      <c r="CH140" s="11">
        <v>0</v>
      </c>
      <c r="CI140" s="16">
        <f t="shared" si="25"/>
        <v>46022</v>
      </c>
      <c r="CJ140" s="16" t="s">
        <v>85</v>
      </c>
      <c r="CK140" s="11" t="s">
        <v>85</v>
      </c>
      <c r="CL140" s="19">
        <f t="shared" si="26"/>
        <v>42000000</v>
      </c>
      <c r="CM140" s="11">
        <v>80111600</v>
      </c>
      <c r="CN140" s="11" t="s">
        <v>1445</v>
      </c>
      <c r="CO140" s="48" t="s">
        <v>1446</v>
      </c>
      <c r="CP140" s="11" t="s">
        <v>41</v>
      </c>
      <c r="CQ140" s="42"/>
    </row>
    <row r="141" spans="1:95" s="27" customFormat="1" ht="17.25" hidden="1" customHeight="1" x14ac:dyDescent="0.15">
      <c r="A141" s="7">
        <v>140</v>
      </c>
      <c r="B141" s="7" t="s">
        <v>42</v>
      </c>
      <c r="C141" s="11" t="s">
        <v>1447</v>
      </c>
      <c r="D141" s="41" t="s">
        <v>15</v>
      </c>
      <c r="E141" s="7" t="s">
        <v>16</v>
      </c>
      <c r="F141" s="11" t="s">
        <v>1448</v>
      </c>
      <c r="G141" s="11" t="s">
        <v>17</v>
      </c>
      <c r="H141" s="11">
        <v>79917320</v>
      </c>
      <c r="I141" s="11">
        <v>6</v>
      </c>
      <c r="J141" s="7" t="s">
        <v>18</v>
      </c>
      <c r="K141" s="11" t="s">
        <v>79</v>
      </c>
      <c r="L141" s="16">
        <v>29100</v>
      </c>
      <c r="M141" s="16" t="e">
        <f t="shared" ca="1" si="27"/>
        <v>#NAME?</v>
      </c>
      <c r="N141" s="9" t="e">
        <f t="shared" ca="1" si="28"/>
        <v>#NAME?</v>
      </c>
      <c r="O141" s="11" t="s">
        <v>286</v>
      </c>
      <c r="P141" s="11" t="s">
        <v>1449</v>
      </c>
      <c r="Q141" s="11" t="s">
        <v>245</v>
      </c>
      <c r="R141" s="11" t="s">
        <v>246</v>
      </c>
      <c r="S141" s="17" t="s">
        <v>1450</v>
      </c>
      <c r="T141" s="11">
        <v>3184115</v>
      </c>
      <c r="U141" s="11" t="s">
        <v>85</v>
      </c>
      <c r="V141" s="11" t="s">
        <v>85</v>
      </c>
      <c r="W141" s="10" t="s">
        <v>85</v>
      </c>
      <c r="X141" s="11" t="s">
        <v>1451</v>
      </c>
      <c r="Y141" s="11" t="s">
        <v>1452</v>
      </c>
      <c r="Z141" s="11" t="s">
        <v>33</v>
      </c>
      <c r="AA141" s="26" t="s">
        <v>828</v>
      </c>
      <c r="AB141" s="25">
        <v>52451248</v>
      </c>
      <c r="AC141" s="25">
        <v>3</v>
      </c>
      <c r="AD141" s="16" t="s">
        <v>20</v>
      </c>
      <c r="AE141" s="16">
        <v>45861</v>
      </c>
      <c r="AF141" s="16">
        <v>45861</v>
      </c>
      <c r="AG141" s="16">
        <v>46022</v>
      </c>
      <c r="AH141" s="49">
        <f t="shared" si="24"/>
        <v>162</v>
      </c>
      <c r="AI141" s="30">
        <v>68250000</v>
      </c>
      <c r="AJ141" s="11" t="s">
        <v>85</v>
      </c>
      <c r="AK141" s="30">
        <v>13000000</v>
      </c>
      <c r="AL141" s="11">
        <v>20725</v>
      </c>
      <c r="AM141" s="11">
        <v>97525</v>
      </c>
      <c r="AN141" s="16">
        <v>45861</v>
      </c>
      <c r="AO141" s="11" t="s">
        <v>266</v>
      </c>
      <c r="AP141" s="11" t="s">
        <v>66</v>
      </c>
      <c r="AQ141" s="11" t="s">
        <v>85</v>
      </c>
      <c r="AR141" s="11" t="s">
        <v>85</v>
      </c>
      <c r="AS141" s="7" t="s">
        <v>25</v>
      </c>
      <c r="AT141" s="11" t="s">
        <v>1099</v>
      </c>
      <c r="AU141" s="11" t="s">
        <v>17</v>
      </c>
      <c r="AV141" s="11">
        <v>92640488</v>
      </c>
      <c r="AW141" s="10">
        <v>0</v>
      </c>
      <c r="AX141" s="11" t="s">
        <v>1100</v>
      </c>
      <c r="AY141" s="11" t="s">
        <v>269</v>
      </c>
      <c r="AZ141" s="11" t="s">
        <v>85</v>
      </c>
      <c r="BA141" s="11" t="s">
        <v>85</v>
      </c>
      <c r="BB141" s="11" t="s">
        <v>133</v>
      </c>
      <c r="BC141" s="11" t="s">
        <v>85</v>
      </c>
      <c r="BD141" s="7" t="s">
        <v>70</v>
      </c>
      <c r="BE141" s="68">
        <v>2600000</v>
      </c>
      <c r="BF141" s="11" t="s">
        <v>85</v>
      </c>
      <c r="BG141" s="68">
        <v>0</v>
      </c>
      <c r="BH141" s="11">
        <v>0</v>
      </c>
      <c r="BI141" s="11" t="s">
        <v>85</v>
      </c>
      <c r="BJ141" s="11">
        <v>0</v>
      </c>
      <c r="BK141" s="30">
        <v>0</v>
      </c>
      <c r="BL141" s="11" t="s">
        <v>85</v>
      </c>
      <c r="BM141" s="11" t="s">
        <v>85</v>
      </c>
      <c r="BN141" s="68">
        <v>0</v>
      </c>
      <c r="BO141" s="11">
        <v>0</v>
      </c>
      <c r="BP141" s="11" t="s">
        <v>85</v>
      </c>
      <c r="BQ141" s="11" t="s">
        <v>85</v>
      </c>
      <c r="BR141" s="11">
        <v>0</v>
      </c>
      <c r="BS141" s="11">
        <v>0</v>
      </c>
      <c r="BT141" s="11" t="s">
        <v>85</v>
      </c>
      <c r="BU141" s="11" t="s">
        <v>85</v>
      </c>
      <c r="BV141" s="11">
        <v>0</v>
      </c>
      <c r="BW141" s="11" t="s">
        <v>85</v>
      </c>
      <c r="BX141" s="11" t="s">
        <v>85</v>
      </c>
      <c r="BY141" s="11" t="s">
        <v>85</v>
      </c>
      <c r="BZ141" s="11" t="s">
        <v>85</v>
      </c>
      <c r="CA141" s="11" t="s">
        <v>85</v>
      </c>
      <c r="CB141" s="11" t="s">
        <v>85</v>
      </c>
      <c r="CC141" s="11" t="s">
        <v>85</v>
      </c>
      <c r="CD141" s="11" t="s">
        <v>85</v>
      </c>
      <c r="CE141" s="11">
        <v>0</v>
      </c>
      <c r="CF141" s="11" t="s">
        <v>85</v>
      </c>
      <c r="CG141" s="11" t="s">
        <v>85</v>
      </c>
      <c r="CH141" s="11">
        <v>0</v>
      </c>
      <c r="CI141" s="16">
        <f t="shared" si="25"/>
        <v>46022</v>
      </c>
      <c r="CJ141" s="16" t="s">
        <v>85</v>
      </c>
      <c r="CK141" s="11" t="s">
        <v>85</v>
      </c>
      <c r="CL141" s="19">
        <f t="shared" si="26"/>
        <v>65650000</v>
      </c>
      <c r="CM141" s="11">
        <v>80111600</v>
      </c>
      <c r="CN141" s="11" t="s">
        <v>1453</v>
      </c>
      <c r="CO141" s="48" t="s">
        <v>1454</v>
      </c>
      <c r="CP141" s="11" t="s">
        <v>41</v>
      </c>
      <c r="CQ141" s="42"/>
    </row>
    <row r="142" spans="1:95" s="27" customFormat="1" ht="17.25" hidden="1" customHeight="1" x14ac:dyDescent="0.15">
      <c r="A142" s="7">
        <v>141</v>
      </c>
      <c r="B142" s="7" t="s">
        <v>42</v>
      </c>
      <c r="C142" s="11" t="s">
        <v>1455</v>
      </c>
      <c r="D142" s="41" t="s">
        <v>15</v>
      </c>
      <c r="E142" s="7" t="s">
        <v>16</v>
      </c>
      <c r="F142" s="11" t="s">
        <v>1456</v>
      </c>
      <c r="G142" s="11" t="s">
        <v>17</v>
      </c>
      <c r="H142" s="11">
        <v>80073679</v>
      </c>
      <c r="I142" s="11">
        <v>4</v>
      </c>
      <c r="J142" s="7" t="s">
        <v>18</v>
      </c>
      <c r="K142" s="11" t="s">
        <v>79</v>
      </c>
      <c r="L142" s="16">
        <v>30974</v>
      </c>
      <c r="M142" s="16" t="e">
        <f t="shared" ca="1" si="27"/>
        <v>#NAME?</v>
      </c>
      <c r="N142" s="9" t="e">
        <f t="shared" ca="1" si="28"/>
        <v>#NAME?</v>
      </c>
      <c r="O142" s="11" t="s">
        <v>352</v>
      </c>
      <c r="P142" s="11" t="s">
        <v>1457</v>
      </c>
      <c r="Q142" s="11" t="s">
        <v>245</v>
      </c>
      <c r="R142" s="11" t="s">
        <v>246</v>
      </c>
      <c r="S142" s="17" t="s">
        <v>354</v>
      </c>
      <c r="T142" s="11">
        <v>3183888295</v>
      </c>
      <c r="U142" s="11" t="s">
        <v>85</v>
      </c>
      <c r="V142" s="11" t="s">
        <v>85</v>
      </c>
      <c r="W142" s="10" t="s">
        <v>85</v>
      </c>
      <c r="X142" s="11" t="s">
        <v>1458</v>
      </c>
      <c r="Y142" s="11" t="s">
        <v>1459</v>
      </c>
      <c r="Z142" s="11" t="s">
        <v>33</v>
      </c>
      <c r="AA142" s="26" t="s">
        <v>828</v>
      </c>
      <c r="AB142" s="25">
        <v>52451248</v>
      </c>
      <c r="AC142" s="25">
        <v>3</v>
      </c>
      <c r="AD142" s="16" t="s">
        <v>20</v>
      </c>
      <c r="AE142" s="16">
        <v>45861</v>
      </c>
      <c r="AF142" s="16">
        <v>45862</v>
      </c>
      <c r="AG142" s="16">
        <v>46022</v>
      </c>
      <c r="AH142" s="49">
        <f t="shared" si="24"/>
        <v>161</v>
      </c>
      <c r="AI142" s="30">
        <v>68250000</v>
      </c>
      <c r="AJ142" s="11" t="s">
        <v>85</v>
      </c>
      <c r="AK142" s="30">
        <v>13000000</v>
      </c>
      <c r="AL142" s="11">
        <v>20925</v>
      </c>
      <c r="AM142" s="11">
        <v>98425</v>
      </c>
      <c r="AN142" s="16">
        <v>45862</v>
      </c>
      <c r="AO142" s="11" t="s">
        <v>279</v>
      </c>
      <c r="AP142" s="11" t="s">
        <v>66</v>
      </c>
      <c r="AQ142" s="11" t="s">
        <v>85</v>
      </c>
      <c r="AR142" s="11" t="s">
        <v>85</v>
      </c>
      <c r="AS142" s="7" t="s">
        <v>25</v>
      </c>
      <c r="AT142" s="11" t="s">
        <v>1099</v>
      </c>
      <c r="AU142" s="11" t="s">
        <v>17</v>
      </c>
      <c r="AV142" s="11">
        <v>92640488</v>
      </c>
      <c r="AW142" s="10">
        <v>0</v>
      </c>
      <c r="AX142" s="11" t="s">
        <v>1100</v>
      </c>
      <c r="AY142" s="11" t="s">
        <v>269</v>
      </c>
      <c r="AZ142" s="11" t="s">
        <v>85</v>
      </c>
      <c r="BA142" s="11" t="s">
        <v>85</v>
      </c>
      <c r="BB142" s="11" t="s">
        <v>133</v>
      </c>
      <c r="BC142" s="11" t="s">
        <v>85</v>
      </c>
      <c r="BD142" s="7" t="s">
        <v>70</v>
      </c>
      <c r="BE142" s="68">
        <v>0</v>
      </c>
      <c r="BF142" s="11" t="s">
        <v>85</v>
      </c>
      <c r="BG142" s="68">
        <v>0</v>
      </c>
      <c r="BH142" s="11">
        <v>0</v>
      </c>
      <c r="BI142" s="11" t="s">
        <v>85</v>
      </c>
      <c r="BJ142" s="11">
        <v>0</v>
      </c>
      <c r="BK142" s="30">
        <v>0</v>
      </c>
      <c r="BL142" s="11" t="s">
        <v>85</v>
      </c>
      <c r="BM142" s="11" t="s">
        <v>85</v>
      </c>
      <c r="BN142" s="68">
        <v>0</v>
      </c>
      <c r="BO142" s="11">
        <v>0</v>
      </c>
      <c r="BP142" s="11" t="s">
        <v>85</v>
      </c>
      <c r="BQ142" s="11" t="s">
        <v>85</v>
      </c>
      <c r="BR142" s="11">
        <v>0</v>
      </c>
      <c r="BS142" s="11">
        <v>0</v>
      </c>
      <c r="BT142" s="11" t="s">
        <v>85</v>
      </c>
      <c r="BU142" s="11" t="s">
        <v>85</v>
      </c>
      <c r="BV142" s="11">
        <v>0</v>
      </c>
      <c r="BW142" s="11" t="s">
        <v>85</v>
      </c>
      <c r="BX142" s="11" t="s">
        <v>85</v>
      </c>
      <c r="BY142" s="11" t="s">
        <v>85</v>
      </c>
      <c r="BZ142" s="11" t="s">
        <v>85</v>
      </c>
      <c r="CA142" s="11" t="s">
        <v>85</v>
      </c>
      <c r="CB142" s="11" t="s">
        <v>85</v>
      </c>
      <c r="CC142" s="11" t="s">
        <v>85</v>
      </c>
      <c r="CD142" s="11" t="s">
        <v>85</v>
      </c>
      <c r="CE142" s="11">
        <v>0</v>
      </c>
      <c r="CF142" s="11" t="s">
        <v>85</v>
      </c>
      <c r="CG142" s="11" t="s">
        <v>85</v>
      </c>
      <c r="CH142" s="11">
        <v>0</v>
      </c>
      <c r="CI142" s="16">
        <f t="shared" si="25"/>
        <v>46022</v>
      </c>
      <c r="CJ142" s="16" t="s">
        <v>85</v>
      </c>
      <c r="CK142" s="11" t="s">
        <v>85</v>
      </c>
      <c r="CL142" s="19">
        <f t="shared" si="26"/>
        <v>68250000</v>
      </c>
      <c r="CM142" s="11">
        <v>80111600</v>
      </c>
      <c r="CN142" s="11" t="s">
        <v>1460</v>
      </c>
      <c r="CO142" s="48" t="s">
        <v>1461</v>
      </c>
      <c r="CP142" s="11" t="s">
        <v>41</v>
      </c>
      <c r="CQ142" s="42"/>
    </row>
    <row r="143" spans="1:95" s="27" customFormat="1" ht="17.25" hidden="1" customHeight="1" x14ac:dyDescent="0.15">
      <c r="A143" s="7">
        <v>142</v>
      </c>
      <c r="B143" s="7" t="s">
        <v>42</v>
      </c>
      <c r="C143" s="11" t="s">
        <v>1462</v>
      </c>
      <c r="D143" s="41" t="s">
        <v>15</v>
      </c>
      <c r="E143" s="7" t="s">
        <v>16</v>
      </c>
      <c r="F143" s="11" t="s">
        <v>1463</v>
      </c>
      <c r="G143" s="11" t="s">
        <v>17</v>
      </c>
      <c r="H143" s="11">
        <v>9736805</v>
      </c>
      <c r="I143" s="11">
        <v>4</v>
      </c>
      <c r="J143" s="7" t="s">
        <v>18</v>
      </c>
      <c r="K143" s="11" t="s">
        <v>79</v>
      </c>
      <c r="L143" s="16">
        <v>30446</v>
      </c>
      <c r="M143" s="16" t="e">
        <f t="shared" ca="1" si="27"/>
        <v>#NAME?</v>
      </c>
      <c r="N143" s="9" t="e">
        <f t="shared" ca="1" si="28"/>
        <v>#NAME?</v>
      </c>
      <c r="O143" s="11" t="s">
        <v>286</v>
      </c>
      <c r="P143" s="11" t="s">
        <v>1464</v>
      </c>
      <c r="Q143" s="11" t="s">
        <v>245</v>
      </c>
      <c r="R143" s="11" t="s">
        <v>246</v>
      </c>
      <c r="S143" s="17" t="s">
        <v>1465</v>
      </c>
      <c r="T143" s="11">
        <v>2944548</v>
      </c>
      <c r="U143" s="11" t="s">
        <v>85</v>
      </c>
      <c r="V143" s="11" t="s">
        <v>85</v>
      </c>
      <c r="W143" s="10" t="s">
        <v>85</v>
      </c>
      <c r="X143" s="11" t="s">
        <v>1466</v>
      </c>
      <c r="Y143" s="11" t="s">
        <v>1467</v>
      </c>
      <c r="Z143" s="11" t="s">
        <v>33</v>
      </c>
      <c r="AA143" s="26" t="s">
        <v>828</v>
      </c>
      <c r="AB143" s="25">
        <v>52451248</v>
      </c>
      <c r="AC143" s="25">
        <v>3</v>
      </c>
      <c r="AD143" s="16" t="s">
        <v>20</v>
      </c>
      <c r="AE143" s="16">
        <v>45861</v>
      </c>
      <c r="AF143" s="16">
        <v>45863</v>
      </c>
      <c r="AG143" s="16">
        <v>46022</v>
      </c>
      <c r="AH143" s="49">
        <f t="shared" si="24"/>
        <v>160</v>
      </c>
      <c r="AI143" s="30">
        <v>68250000</v>
      </c>
      <c r="AJ143" s="11" t="s">
        <v>85</v>
      </c>
      <c r="AK143" s="30">
        <v>13000000</v>
      </c>
      <c r="AL143" s="11">
        <v>20825</v>
      </c>
      <c r="AM143" s="11">
        <v>98625</v>
      </c>
      <c r="AN143" s="16">
        <v>45862</v>
      </c>
      <c r="AO143" s="11" t="s">
        <v>266</v>
      </c>
      <c r="AP143" s="11" t="s">
        <v>66</v>
      </c>
      <c r="AQ143" s="11" t="s">
        <v>85</v>
      </c>
      <c r="AR143" s="11" t="s">
        <v>85</v>
      </c>
      <c r="AS143" s="7" t="s">
        <v>25</v>
      </c>
      <c r="AT143" s="11" t="s">
        <v>1099</v>
      </c>
      <c r="AU143" s="11" t="s">
        <v>17</v>
      </c>
      <c r="AV143" s="11">
        <v>92640488</v>
      </c>
      <c r="AW143" s="10">
        <v>0</v>
      </c>
      <c r="AX143" s="11" t="s">
        <v>1100</v>
      </c>
      <c r="AY143" s="11" t="s">
        <v>269</v>
      </c>
      <c r="AZ143" s="11" t="s">
        <v>85</v>
      </c>
      <c r="BA143" s="11" t="s">
        <v>85</v>
      </c>
      <c r="BB143" s="11" t="s">
        <v>133</v>
      </c>
      <c r="BC143" s="11" t="s">
        <v>85</v>
      </c>
      <c r="BD143" s="7" t="s">
        <v>70</v>
      </c>
      <c r="BE143" s="68">
        <v>0</v>
      </c>
      <c r="BF143" s="11" t="s">
        <v>85</v>
      </c>
      <c r="BG143" s="68">
        <v>0</v>
      </c>
      <c r="BH143" s="11">
        <v>0</v>
      </c>
      <c r="BI143" s="11" t="s">
        <v>85</v>
      </c>
      <c r="BJ143" s="11">
        <v>0</v>
      </c>
      <c r="BK143" s="30">
        <v>0</v>
      </c>
      <c r="BL143" s="11" t="s">
        <v>85</v>
      </c>
      <c r="BM143" s="11" t="s">
        <v>85</v>
      </c>
      <c r="BN143" s="68">
        <v>0</v>
      </c>
      <c r="BO143" s="11">
        <v>0</v>
      </c>
      <c r="BP143" s="11" t="s">
        <v>85</v>
      </c>
      <c r="BQ143" s="11" t="s">
        <v>85</v>
      </c>
      <c r="BR143" s="11">
        <v>0</v>
      </c>
      <c r="BS143" s="11">
        <v>0</v>
      </c>
      <c r="BT143" s="11" t="s">
        <v>85</v>
      </c>
      <c r="BU143" s="11" t="s">
        <v>85</v>
      </c>
      <c r="BV143" s="11">
        <v>0</v>
      </c>
      <c r="BW143" s="11" t="s">
        <v>85</v>
      </c>
      <c r="BX143" s="11" t="s">
        <v>85</v>
      </c>
      <c r="BY143" s="11" t="s">
        <v>85</v>
      </c>
      <c r="BZ143" s="11" t="s">
        <v>85</v>
      </c>
      <c r="CA143" s="11" t="s">
        <v>85</v>
      </c>
      <c r="CB143" s="11" t="s">
        <v>85</v>
      </c>
      <c r="CC143" s="11" t="s">
        <v>85</v>
      </c>
      <c r="CD143" s="11" t="s">
        <v>85</v>
      </c>
      <c r="CE143" s="11">
        <v>0</v>
      </c>
      <c r="CF143" s="11" t="s">
        <v>85</v>
      </c>
      <c r="CG143" s="11" t="s">
        <v>85</v>
      </c>
      <c r="CH143" s="11">
        <v>0</v>
      </c>
      <c r="CI143" s="16">
        <f t="shared" si="25"/>
        <v>46022</v>
      </c>
      <c r="CJ143" s="16" t="s">
        <v>85</v>
      </c>
      <c r="CK143" s="11" t="s">
        <v>85</v>
      </c>
      <c r="CL143" s="19">
        <f t="shared" si="26"/>
        <v>68250000</v>
      </c>
      <c r="CM143" s="11">
        <v>80111600</v>
      </c>
      <c r="CN143" s="11" t="s">
        <v>1468</v>
      </c>
      <c r="CO143" s="48" t="s">
        <v>1469</v>
      </c>
      <c r="CP143" s="11" t="s">
        <v>41</v>
      </c>
      <c r="CQ143" s="42"/>
    </row>
    <row r="144" spans="1:95" s="27" customFormat="1" ht="17.25" hidden="1" customHeight="1" x14ac:dyDescent="0.15">
      <c r="A144" s="7">
        <v>143</v>
      </c>
      <c r="B144" s="7" t="s">
        <v>28</v>
      </c>
      <c r="C144" s="11" t="s">
        <v>1470</v>
      </c>
      <c r="D144" s="41" t="s">
        <v>15</v>
      </c>
      <c r="E144" s="7" t="s">
        <v>16</v>
      </c>
      <c r="F144" s="11" t="s">
        <v>1471</v>
      </c>
      <c r="G144" s="11" t="s">
        <v>17</v>
      </c>
      <c r="H144" s="11">
        <v>42102470</v>
      </c>
      <c r="I144" s="11">
        <v>1</v>
      </c>
      <c r="J144" s="7" t="s">
        <v>18</v>
      </c>
      <c r="K144" s="11" t="s">
        <v>79</v>
      </c>
      <c r="L144" s="16">
        <v>26398</v>
      </c>
      <c r="M144" s="16" t="e">
        <f t="shared" ca="1" si="27"/>
        <v>#NAME?</v>
      </c>
      <c r="N144" s="9" t="e">
        <f t="shared" ca="1" si="28"/>
        <v>#NAME?</v>
      </c>
      <c r="O144" s="11" t="s">
        <v>286</v>
      </c>
      <c r="P144" s="11" t="s">
        <v>1472</v>
      </c>
      <c r="Q144" s="11" t="s">
        <v>245</v>
      </c>
      <c r="R144" s="11" t="s">
        <v>246</v>
      </c>
      <c r="S144" s="17" t="s">
        <v>1473</v>
      </c>
      <c r="T144" s="11">
        <v>6605400</v>
      </c>
      <c r="U144" s="11" t="s">
        <v>85</v>
      </c>
      <c r="V144" s="11" t="s">
        <v>85</v>
      </c>
      <c r="W144" s="10" t="s">
        <v>85</v>
      </c>
      <c r="X144" s="11" t="s">
        <v>1474</v>
      </c>
      <c r="Y144" s="11" t="s">
        <v>1475</v>
      </c>
      <c r="Z144" s="11" t="s">
        <v>20</v>
      </c>
      <c r="AA144" s="26" t="s">
        <v>828</v>
      </c>
      <c r="AB144" s="25">
        <v>52451248</v>
      </c>
      <c r="AC144" s="25">
        <v>3</v>
      </c>
      <c r="AD144" s="16" t="s">
        <v>20</v>
      </c>
      <c r="AE144" s="16">
        <v>45861</v>
      </c>
      <c r="AF144" s="16">
        <v>45861</v>
      </c>
      <c r="AG144" s="16">
        <v>46022</v>
      </c>
      <c r="AH144" s="49">
        <f t="shared" si="24"/>
        <v>162</v>
      </c>
      <c r="AI144" s="30">
        <v>78750000</v>
      </c>
      <c r="AJ144" s="11" t="s">
        <v>85</v>
      </c>
      <c r="AK144" s="30">
        <v>15000000</v>
      </c>
      <c r="AL144" s="11">
        <v>20525</v>
      </c>
      <c r="AM144" s="11">
        <v>98025</v>
      </c>
      <c r="AN144" s="16">
        <v>45861</v>
      </c>
      <c r="AO144" s="11" t="s">
        <v>266</v>
      </c>
      <c r="AP144" s="11" t="s">
        <v>66</v>
      </c>
      <c r="AQ144" s="11" t="s">
        <v>85</v>
      </c>
      <c r="AR144" s="11" t="s">
        <v>85</v>
      </c>
      <c r="AS144" s="7" t="s">
        <v>25</v>
      </c>
      <c r="AT144" s="11" t="s">
        <v>1476</v>
      </c>
      <c r="AU144" s="11" t="s">
        <v>17</v>
      </c>
      <c r="AV144" s="25">
        <v>42113453</v>
      </c>
      <c r="AW144" s="7">
        <v>1</v>
      </c>
      <c r="AX144" s="11" t="s">
        <v>1157</v>
      </c>
      <c r="AY144" s="16" t="s">
        <v>20</v>
      </c>
      <c r="AZ144" s="11" t="s">
        <v>85</v>
      </c>
      <c r="BA144" s="11" t="s">
        <v>85</v>
      </c>
      <c r="BB144" s="11" t="s">
        <v>133</v>
      </c>
      <c r="BC144" s="11" t="s">
        <v>85</v>
      </c>
      <c r="BD144" s="7" t="s">
        <v>70</v>
      </c>
      <c r="BE144" s="68">
        <v>0</v>
      </c>
      <c r="BF144" s="11" t="s">
        <v>85</v>
      </c>
      <c r="BG144" s="68">
        <v>0</v>
      </c>
      <c r="BH144" s="11">
        <v>0</v>
      </c>
      <c r="BI144" s="11" t="s">
        <v>85</v>
      </c>
      <c r="BJ144" s="11">
        <v>0</v>
      </c>
      <c r="BK144" s="30">
        <v>0</v>
      </c>
      <c r="BL144" s="11" t="s">
        <v>85</v>
      </c>
      <c r="BM144" s="11" t="s">
        <v>85</v>
      </c>
      <c r="BN144" s="68">
        <v>0</v>
      </c>
      <c r="BO144" s="11">
        <v>0</v>
      </c>
      <c r="BP144" s="11" t="s">
        <v>85</v>
      </c>
      <c r="BQ144" s="11" t="s">
        <v>85</v>
      </c>
      <c r="BR144" s="11">
        <v>0</v>
      </c>
      <c r="BS144" s="11">
        <v>0</v>
      </c>
      <c r="BT144" s="11" t="s">
        <v>85</v>
      </c>
      <c r="BU144" s="11" t="s">
        <v>85</v>
      </c>
      <c r="BV144" s="11">
        <v>0</v>
      </c>
      <c r="BW144" s="11" t="s">
        <v>85</v>
      </c>
      <c r="BX144" s="11" t="s">
        <v>85</v>
      </c>
      <c r="BY144" s="11" t="s">
        <v>85</v>
      </c>
      <c r="BZ144" s="11" t="s">
        <v>85</v>
      </c>
      <c r="CA144" s="11" t="s">
        <v>85</v>
      </c>
      <c r="CB144" s="11" t="s">
        <v>85</v>
      </c>
      <c r="CC144" s="11" t="s">
        <v>85</v>
      </c>
      <c r="CD144" s="11" t="s">
        <v>85</v>
      </c>
      <c r="CE144" s="11">
        <v>0</v>
      </c>
      <c r="CF144" s="11" t="s">
        <v>85</v>
      </c>
      <c r="CG144" s="11" t="s">
        <v>85</v>
      </c>
      <c r="CH144" s="11">
        <v>0</v>
      </c>
      <c r="CI144" s="16">
        <f t="shared" si="25"/>
        <v>46022</v>
      </c>
      <c r="CJ144" s="16" t="s">
        <v>85</v>
      </c>
      <c r="CK144" s="11" t="s">
        <v>85</v>
      </c>
      <c r="CL144" s="19">
        <f t="shared" si="26"/>
        <v>78750000</v>
      </c>
      <c r="CM144" s="11">
        <v>80111600</v>
      </c>
      <c r="CN144" s="11" t="s">
        <v>1477</v>
      </c>
      <c r="CO144" s="48" t="s">
        <v>1478</v>
      </c>
      <c r="CP144" s="11" t="s">
        <v>41</v>
      </c>
      <c r="CQ144" s="42"/>
    </row>
    <row r="145" spans="1:97" s="27" customFormat="1" ht="17.25" hidden="1" customHeight="1" x14ac:dyDescent="0.15">
      <c r="A145" s="7">
        <v>144</v>
      </c>
      <c r="B145" s="7" t="s">
        <v>72</v>
      </c>
      <c r="C145" s="11" t="s">
        <v>1479</v>
      </c>
      <c r="D145" s="41" t="s">
        <v>15</v>
      </c>
      <c r="E145" s="7" t="s">
        <v>16</v>
      </c>
      <c r="F145" s="11" t="s">
        <v>1480</v>
      </c>
      <c r="G145" s="11" t="s">
        <v>17</v>
      </c>
      <c r="H145" s="11">
        <v>1015472201</v>
      </c>
      <c r="I145" s="11">
        <v>4</v>
      </c>
      <c r="J145" s="7" t="s">
        <v>18</v>
      </c>
      <c r="K145" s="11" t="s">
        <v>79</v>
      </c>
      <c r="L145" s="16">
        <v>35760</v>
      </c>
      <c r="M145" s="16" t="e">
        <f t="shared" ca="1" si="27"/>
        <v>#NAME?</v>
      </c>
      <c r="N145" s="9" t="e">
        <f t="shared" ca="1" si="28"/>
        <v>#NAME?</v>
      </c>
      <c r="O145" s="11" t="s">
        <v>361</v>
      </c>
      <c r="P145" s="11" t="s">
        <v>1481</v>
      </c>
      <c r="Q145" s="11" t="s">
        <v>245</v>
      </c>
      <c r="R145" s="11" t="s">
        <v>246</v>
      </c>
      <c r="S145" s="17" t="s">
        <v>1482</v>
      </c>
      <c r="T145" s="11">
        <v>3205769647</v>
      </c>
      <c r="U145" s="11" t="s">
        <v>85</v>
      </c>
      <c r="V145" s="11" t="s">
        <v>85</v>
      </c>
      <c r="W145" s="10" t="s">
        <v>85</v>
      </c>
      <c r="X145" s="11" t="s">
        <v>1483</v>
      </c>
      <c r="Y145" s="11" t="s">
        <v>1484</v>
      </c>
      <c r="Z145" s="11" t="s">
        <v>152</v>
      </c>
      <c r="AA145" s="26" t="s">
        <v>828</v>
      </c>
      <c r="AB145" s="25">
        <v>52451248</v>
      </c>
      <c r="AC145" s="25">
        <v>3</v>
      </c>
      <c r="AD145" s="16" t="s">
        <v>20</v>
      </c>
      <c r="AE145" s="16">
        <v>45862</v>
      </c>
      <c r="AF145" s="16">
        <v>45863</v>
      </c>
      <c r="AG145" s="16">
        <v>46013</v>
      </c>
      <c r="AH145" s="49">
        <f t="shared" si="24"/>
        <v>151</v>
      </c>
      <c r="AI145" s="30">
        <v>39866667</v>
      </c>
      <c r="AJ145" s="11" t="s">
        <v>85</v>
      </c>
      <c r="AK145" s="30">
        <v>8000000</v>
      </c>
      <c r="AL145" s="11">
        <v>18525</v>
      </c>
      <c r="AM145" s="11">
        <v>99625</v>
      </c>
      <c r="AN145" s="16">
        <v>45862</v>
      </c>
      <c r="AO145" s="11" t="s">
        <v>1072</v>
      </c>
      <c r="AP145" s="11" t="s">
        <v>76</v>
      </c>
      <c r="AQ145" s="11" t="s">
        <v>85</v>
      </c>
      <c r="AR145" s="11" t="s">
        <v>85</v>
      </c>
      <c r="AS145" s="7" t="s">
        <v>25</v>
      </c>
      <c r="AT145" s="11" t="s">
        <v>1073</v>
      </c>
      <c r="AU145" s="11" t="s">
        <v>17</v>
      </c>
      <c r="AV145" s="11">
        <v>2000013959</v>
      </c>
      <c r="AW145" s="7">
        <v>8</v>
      </c>
      <c r="AX145" s="11" t="s">
        <v>1074</v>
      </c>
      <c r="AY145" s="11" t="s">
        <v>152</v>
      </c>
      <c r="AZ145" s="11" t="s">
        <v>85</v>
      </c>
      <c r="BA145" s="11" t="s">
        <v>85</v>
      </c>
      <c r="BB145" s="11" t="s">
        <v>133</v>
      </c>
      <c r="BC145" s="11" t="s">
        <v>85</v>
      </c>
      <c r="BD145" s="7" t="s">
        <v>70</v>
      </c>
      <c r="BE145" s="68">
        <v>0</v>
      </c>
      <c r="BF145" s="11" t="s">
        <v>85</v>
      </c>
      <c r="BG145" s="68">
        <v>0</v>
      </c>
      <c r="BH145" s="11">
        <v>0</v>
      </c>
      <c r="BI145" s="11" t="s">
        <v>85</v>
      </c>
      <c r="BJ145" s="11">
        <v>0</v>
      </c>
      <c r="BK145" s="30">
        <v>0</v>
      </c>
      <c r="BL145" s="11" t="s">
        <v>85</v>
      </c>
      <c r="BM145" s="11" t="s">
        <v>85</v>
      </c>
      <c r="BN145" s="68">
        <v>0</v>
      </c>
      <c r="BO145" s="11">
        <v>0</v>
      </c>
      <c r="BP145" s="11" t="s">
        <v>85</v>
      </c>
      <c r="BQ145" s="11" t="s">
        <v>85</v>
      </c>
      <c r="BR145" s="11">
        <v>0</v>
      </c>
      <c r="BS145" s="11">
        <v>0</v>
      </c>
      <c r="BT145" s="11" t="s">
        <v>85</v>
      </c>
      <c r="BU145" s="11" t="s">
        <v>85</v>
      </c>
      <c r="BV145" s="11">
        <v>0</v>
      </c>
      <c r="BW145" s="11" t="s">
        <v>85</v>
      </c>
      <c r="BX145" s="11" t="s">
        <v>85</v>
      </c>
      <c r="BY145" s="11" t="s">
        <v>85</v>
      </c>
      <c r="BZ145" s="11" t="s">
        <v>85</v>
      </c>
      <c r="CA145" s="11" t="s">
        <v>85</v>
      </c>
      <c r="CB145" s="11" t="s">
        <v>85</v>
      </c>
      <c r="CC145" s="11" t="s">
        <v>85</v>
      </c>
      <c r="CD145" s="11" t="s">
        <v>85</v>
      </c>
      <c r="CE145" s="11">
        <v>0</v>
      </c>
      <c r="CF145" s="11" t="s">
        <v>85</v>
      </c>
      <c r="CG145" s="11" t="s">
        <v>85</v>
      </c>
      <c r="CH145" s="11">
        <v>0</v>
      </c>
      <c r="CI145" s="16">
        <f t="shared" si="25"/>
        <v>46013</v>
      </c>
      <c r="CJ145" s="16" t="s">
        <v>85</v>
      </c>
      <c r="CK145" s="11" t="s">
        <v>85</v>
      </c>
      <c r="CL145" s="19">
        <f t="shared" si="26"/>
        <v>39866667</v>
      </c>
      <c r="CM145" s="11">
        <v>80111600</v>
      </c>
      <c r="CN145" s="11" t="s">
        <v>1485</v>
      </c>
      <c r="CO145" s="48" t="s">
        <v>1486</v>
      </c>
      <c r="CP145" s="11" t="s">
        <v>41</v>
      </c>
      <c r="CQ145" s="42"/>
    </row>
    <row r="146" spans="1:97" s="27" customFormat="1" ht="17.25" hidden="1" customHeight="1" x14ac:dyDescent="0.15">
      <c r="A146" s="7">
        <v>145</v>
      </c>
      <c r="B146" s="7" t="s">
        <v>28</v>
      </c>
      <c r="C146" s="11" t="s">
        <v>1487</v>
      </c>
      <c r="D146" s="41" t="s">
        <v>15</v>
      </c>
      <c r="E146" s="7" t="s">
        <v>16</v>
      </c>
      <c r="F146" s="11" t="s">
        <v>1488</v>
      </c>
      <c r="G146" s="11" t="s">
        <v>17</v>
      </c>
      <c r="H146" s="11">
        <v>1018406650</v>
      </c>
      <c r="I146" s="11">
        <v>8</v>
      </c>
      <c r="J146" s="7" t="s">
        <v>18</v>
      </c>
      <c r="K146" s="11" t="s">
        <v>79</v>
      </c>
      <c r="L146" s="16">
        <v>31706</v>
      </c>
      <c r="M146" s="16" t="e">
        <f t="shared" ca="1" si="27"/>
        <v>#NAME?</v>
      </c>
      <c r="N146" s="9" t="e">
        <f t="shared" ca="1" si="28"/>
        <v>#NAME?</v>
      </c>
      <c r="O146" s="11" t="s">
        <v>1489</v>
      </c>
      <c r="P146" s="11" t="s">
        <v>1490</v>
      </c>
      <c r="Q146" s="11" t="s">
        <v>245</v>
      </c>
      <c r="R146" s="11" t="s">
        <v>246</v>
      </c>
      <c r="S146" s="17" t="s">
        <v>1491</v>
      </c>
      <c r="T146" s="11">
        <v>2201999</v>
      </c>
      <c r="U146" s="11" t="s">
        <v>85</v>
      </c>
      <c r="V146" s="11" t="s">
        <v>85</v>
      </c>
      <c r="W146" s="10" t="s">
        <v>85</v>
      </c>
      <c r="X146" s="11" t="s">
        <v>1492</v>
      </c>
      <c r="Y146" s="11" t="s">
        <v>1493</v>
      </c>
      <c r="Z146" s="11" t="s">
        <v>104</v>
      </c>
      <c r="AA146" s="26" t="s">
        <v>828</v>
      </c>
      <c r="AB146" s="25">
        <v>52451248</v>
      </c>
      <c r="AC146" s="25">
        <v>3</v>
      </c>
      <c r="AD146" s="16" t="s">
        <v>20</v>
      </c>
      <c r="AE146" s="16">
        <v>45863</v>
      </c>
      <c r="AF146" s="16">
        <v>45863</v>
      </c>
      <c r="AG146" s="16">
        <v>46022</v>
      </c>
      <c r="AH146" s="49">
        <f t="shared" si="24"/>
        <v>160</v>
      </c>
      <c r="AI146" s="30">
        <v>65625000</v>
      </c>
      <c r="AJ146" s="11" t="s">
        <v>85</v>
      </c>
      <c r="AK146" s="30">
        <v>12500000</v>
      </c>
      <c r="AL146" s="11">
        <v>17025</v>
      </c>
      <c r="AM146" s="11">
        <v>99725</v>
      </c>
      <c r="AN146" s="16">
        <v>45863</v>
      </c>
      <c r="AO146" s="11" t="s">
        <v>279</v>
      </c>
      <c r="AP146" s="11" t="s">
        <v>66</v>
      </c>
      <c r="AQ146" s="11" t="s">
        <v>85</v>
      </c>
      <c r="AR146" s="11" t="s">
        <v>85</v>
      </c>
      <c r="AS146" s="7" t="s">
        <v>25</v>
      </c>
      <c r="AT146" s="11" t="s">
        <v>1164</v>
      </c>
      <c r="AU146" s="11" t="s">
        <v>17</v>
      </c>
      <c r="AV146" s="11">
        <v>17329504</v>
      </c>
      <c r="AW146" s="7">
        <v>6</v>
      </c>
      <c r="AX146" s="11" t="s">
        <v>1165</v>
      </c>
      <c r="AY146" s="11" t="s">
        <v>104</v>
      </c>
      <c r="AZ146" s="11" t="s">
        <v>85</v>
      </c>
      <c r="BA146" s="11" t="s">
        <v>85</v>
      </c>
      <c r="BB146" s="11" t="s">
        <v>133</v>
      </c>
      <c r="BC146" s="11" t="s">
        <v>85</v>
      </c>
      <c r="BD146" s="7" t="s">
        <v>70</v>
      </c>
      <c r="BE146" s="68">
        <v>0</v>
      </c>
      <c r="BF146" s="11" t="s">
        <v>85</v>
      </c>
      <c r="BG146" s="68">
        <v>0</v>
      </c>
      <c r="BH146" s="11">
        <v>0</v>
      </c>
      <c r="BI146" s="11" t="s">
        <v>85</v>
      </c>
      <c r="BJ146" s="11">
        <v>0</v>
      </c>
      <c r="BK146" s="30">
        <v>0</v>
      </c>
      <c r="BL146" s="11" t="s">
        <v>85</v>
      </c>
      <c r="BM146" s="11" t="s">
        <v>85</v>
      </c>
      <c r="BN146" s="68">
        <v>0</v>
      </c>
      <c r="BO146" s="11">
        <v>0</v>
      </c>
      <c r="BP146" s="11" t="s">
        <v>85</v>
      </c>
      <c r="BQ146" s="11" t="s">
        <v>85</v>
      </c>
      <c r="BR146" s="11">
        <v>0</v>
      </c>
      <c r="BS146" s="11">
        <v>0</v>
      </c>
      <c r="BT146" s="11" t="s">
        <v>85</v>
      </c>
      <c r="BU146" s="11" t="s">
        <v>85</v>
      </c>
      <c r="BV146" s="11">
        <v>0</v>
      </c>
      <c r="BW146" s="11" t="s">
        <v>85</v>
      </c>
      <c r="BX146" s="11" t="s">
        <v>85</v>
      </c>
      <c r="BY146" s="11" t="s">
        <v>85</v>
      </c>
      <c r="BZ146" s="11" t="s">
        <v>85</v>
      </c>
      <c r="CA146" s="11" t="s">
        <v>85</v>
      </c>
      <c r="CB146" s="11" t="s">
        <v>85</v>
      </c>
      <c r="CC146" s="11" t="s">
        <v>85</v>
      </c>
      <c r="CD146" s="11" t="s">
        <v>85</v>
      </c>
      <c r="CE146" s="11">
        <v>0</v>
      </c>
      <c r="CF146" s="11" t="s">
        <v>85</v>
      </c>
      <c r="CG146" s="11" t="s">
        <v>85</v>
      </c>
      <c r="CH146" s="11">
        <v>0</v>
      </c>
      <c r="CI146" s="16">
        <f t="shared" si="25"/>
        <v>46022</v>
      </c>
      <c r="CJ146" s="16" t="s">
        <v>85</v>
      </c>
      <c r="CK146" s="11" t="s">
        <v>85</v>
      </c>
      <c r="CL146" s="19">
        <f t="shared" si="26"/>
        <v>65625000</v>
      </c>
      <c r="CM146" s="11">
        <v>80111600</v>
      </c>
      <c r="CN146" s="11" t="s">
        <v>1494</v>
      </c>
      <c r="CO146" s="48" t="s">
        <v>1495</v>
      </c>
      <c r="CP146" s="11" t="s">
        <v>41</v>
      </c>
      <c r="CQ146" s="42"/>
    </row>
    <row r="147" spans="1:97" s="27" customFormat="1" ht="17.25" hidden="1" customHeight="1" x14ac:dyDescent="0.15">
      <c r="A147" s="7">
        <v>146</v>
      </c>
      <c r="B147" s="7" t="s">
        <v>72</v>
      </c>
      <c r="C147" s="11" t="s">
        <v>1496</v>
      </c>
      <c r="D147" s="41" t="s">
        <v>15</v>
      </c>
      <c r="E147" s="7" t="s">
        <v>16</v>
      </c>
      <c r="F147" s="11" t="s">
        <v>1497</v>
      </c>
      <c r="G147" s="11" t="s">
        <v>17</v>
      </c>
      <c r="H147" s="11">
        <v>1026261198</v>
      </c>
      <c r="I147" s="11">
        <v>4</v>
      </c>
      <c r="J147" s="7" t="s">
        <v>18</v>
      </c>
      <c r="K147" s="11" t="s">
        <v>79</v>
      </c>
      <c r="L147" s="16">
        <v>32356</v>
      </c>
      <c r="M147" s="16" t="e">
        <f t="shared" ca="1" si="27"/>
        <v>#NAME?</v>
      </c>
      <c r="N147" s="9" t="e">
        <f t="shared" ca="1" si="28"/>
        <v>#NAME?</v>
      </c>
      <c r="O147" s="11" t="s">
        <v>286</v>
      </c>
      <c r="P147" s="11" t="s">
        <v>1498</v>
      </c>
      <c r="Q147" s="11" t="s">
        <v>245</v>
      </c>
      <c r="R147" s="11" t="s">
        <v>246</v>
      </c>
      <c r="S147" s="17" t="s">
        <v>1499</v>
      </c>
      <c r="T147" s="11">
        <v>3013714239</v>
      </c>
      <c r="U147" s="11" t="s">
        <v>85</v>
      </c>
      <c r="V147" s="11" t="s">
        <v>85</v>
      </c>
      <c r="W147" s="10" t="s">
        <v>85</v>
      </c>
      <c r="X147" s="11" t="s">
        <v>1500</v>
      </c>
      <c r="Y147" s="11" t="s">
        <v>1501</v>
      </c>
      <c r="Z147" s="11" t="s">
        <v>150</v>
      </c>
      <c r="AA147" s="26" t="s">
        <v>828</v>
      </c>
      <c r="AB147" s="25">
        <v>52451248</v>
      </c>
      <c r="AC147" s="25">
        <v>3</v>
      </c>
      <c r="AD147" s="16" t="s">
        <v>20</v>
      </c>
      <c r="AE147" s="16">
        <v>45863</v>
      </c>
      <c r="AF147" s="16">
        <v>45863</v>
      </c>
      <c r="AG147" s="16">
        <v>45952</v>
      </c>
      <c r="AH147" s="49">
        <f t="shared" si="24"/>
        <v>90</v>
      </c>
      <c r="AI147" s="30">
        <v>38783333</v>
      </c>
      <c r="AJ147" s="11" t="s">
        <v>85</v>
      </c>
      <c r="AK147" s="30">
        <v>13000000</v>
      </c>
      <c r="AL147" s="11">
        <v>14124</v>
      </c>
      <c r="AM147" s="11">
        <v>99825</v>
      </c>
      <c r="AN147" s="16">
        <v>45863</v>
      </c>
      <c r="AO147" s="11" t="s">
        <v>378</v>
      </c>
      <c r="AP147" s="11" t="s">
        <v>76</v>
      </c>
      <c r="AQ147" s="11" t="s">
        <v>85</v>
      </c>
      <c r="AR147" s="11" t="s">
        <v>85</v>
      </c>
      <c r="AS147" s="7" t="s">
        <v>25</v>
      </c>
      <c r="AT147" s="11" t="s">
        <v>1502</v>
      </c>
      <c r="AU147" s="11" t="s">
        <v>17</v>
      </c>
      <c r="AV147" s="11">
        <v>1085293465</v>
      </c>
      <c r="AW147" s="7">
        <v>8</v>
      </c>
      <c r="AX147" s="11" t="s">
        <v>1503</v>
      </c>
      <c r="AY147" s="11" t="s">
        <v>1504</v>
      </c>
      <c r="AZ147" s="11" t="s">
        <v>85</v>
      </c>
      <c r="BA147" s="11" t="s">
        <v>85</v>
      </c>
      <c r="BB147" s="11" t="s">
        <v>133</v>
      </c>
      <c r="BC147" s="11" t="s">
        <v>85</v>
      </c>
      <c r="BD147" s="7" t="s">
        <v>70</v>
      </c>
      <c r="BE147" s="68">
        <v>0</v>
      </c>
      <c r="BF147" s="11" t="s">
        <v>85</v>
      </c>
      <c r="BG147" s="68">
        <v>0</v>
      </c>
      <c r="BH147" s="11">
        <v>0</v>
      </c>
      <c r="BI147" s="11" t="s">
        <v>85</v>
      </c>
      <c r="BJ147" s="11">
        <v>0</v>
      </c>
      <c r="BK147" s="30">
        <v>0</v>
      </c>
      <c r="BL147" s="11" t="s">
        <v>85</v>
      </c>
      <c r="BM147" s="11" t="s">
        <v>85</v>
      </c>
      <c r="BN147" s="68">
        <v>0</v>
      </c>
      <c r="BO147" s="11">
        <v>0</v>
      </c>
      <c r="BP147" s="11" t="s">
        <v>85</v>
      </c>
      <c r="BQ147" s="11" t="s">
        <v>85</v>
      </c>
      <c r="BR147" s="11">
        <v>0</v>
      </c>
      <c r="BS147" s="11">
        <v>0</v>
      </c>
      <c r="BT147" s="11" t="s">
        <v>85</v>
      </c>
      <c r="BU147" s="11" t="s">
        <v>85</v>
      </c>
      <c r="BV147" s="11">
        <v>0</v>
      </c>
      <c r="BW147" s="11" t="s">
        <v>85</v>
      </c>
      <c r="BX147" s="11" t="s">
        <v>85</v>
      </c>
      <c r="BY147" s="11" t="s">
        <v>85</v>
      </c>
      <c r="BZ147" s="11" t="s">
        <v>85</v>
      </c>
      <c r="CA147" s="11" t="s">
        <v>85</v>
      </c>
      <c r="CB147" s="11" t="s">
        <v>85</v>
      </c>
      <c r="CC147" s="11" t="s">
        <v>85</v>
      </c>
      <c r="CD147" s="11" t="s">
        <v>85</v>
      </c>
      <c r="CE147" s="11">
        <v>0</v>
      </c>
      <c r="CF147" s="11" t="s">
        <v>85</v>
      </c>
      <c r="CG147" s="11" t="s">
        <v>85</v>
      </c>
      <c r="CH147" s="11">
        <v>0</v>
      </c>
      <c r="CI147" s="16">
        <f t="shared" si="25"/>
        <v>45952</v>
      </c>
      <c r="CJ147" s="11" t="s">
        <v>85</v>
      </c>
      <c r="CK147" s="11" t="s">
        <v>85</v>
      </c>
      <c r="CL147" s="19">
        <f t="shared" si="26"/>
        <v>38783333</v>
      </c>
      <c r="CM147" s="11">
        <v>80111600</v>
      </c>
      <c r="CN147" s="11" t="s">
        <v>1505</v>
      </c>
      <c r="CO147" s="48" t="s">
        <v>1506</v>
      </c>
      <c r="CP147" s="11" t="s">
        <v>41</v>
      </c>
      <c r="CQ147" s="42"/>
    </row>
    <row r="148" spans="1:97" s="27" customFormat="1" ht="17.25" hidden="1" customHeight="1" x14ac:dyDescent="0.15">
      <c r="A148" s="7">
        <v>147</v>
      </c>
      <c r="B148" s="7" t="s">
        <v>28</v>
      </c>
      <c r="C148" s="11" t="s">
        <v>1507</v>
      </c>
      <c r="D148" s="41" t="s">
        <v>73</v>
      </c>
      <c r="E148" s="7" t="s">
        <v>30</v>
      </c>
      <c r="F148" s="11" t="s">
        <v>1508</v>
      </c>
      <c r="G148" s="11" t="s">
        <v>31</v>
      </c>
      <c r="H148" s="11">
        <v>901510263</v>
      </c>
      <c r="I148" s="11">
        <v>7</v>
      </c>
      <c r="J148" s="7" t="s">
        <v>32</v>
      </c>
      <c r="K148" s="11" t="s">
        <v>79</v>
      </c>
      <c r="L148" s="16">
        <v>0</v>
      </c>
      <c r="M148" s="16" t="e">
        <f t="shared" ca="1" si="27"/>
        <v>#NAME?</v>
      </c>
      <c r="N148" s="9" t="e">
        <f t="shared" ca="1" si="28"/>
        <v>#NAME?</v>
      </c>
      <c r="O148" s="11" t="s">
        <v>85</v>
      </c>
      <c r="P148" s="11" t="s">
        <v>85</v>
      </c>
      <c r="Q148" s="11" t="s">
        <v>245</v>
      </c>
      <c r="R148" s="11" t="s">
        <v>246</v>
      </c>
      <c r="S148" s="17" t="s">
        <v>1509</v>
      </c>
      <c r="T148" s="11">
        <v>3202880</v>
      </c>
      <c r="U148" s="11" t="s">
        <v>85</v>
      </c>
      <c r="V148" s="11" t="s">
        <v>85</v>
      </c>
      <c r="W148" s="10" t="s">
        <v>85</v>
      </c>
      <c r="X148" s="11" t="s">
        <v>1510</v>
      </c>
      <c r="Y148" s="11" t="s">
        <v>1511</v>
      </c>
      <c r="Z148" s="11" t="s">
        <v>104</v>
      </c>
      <c r="AA148" s="26" t="s">
        <v>828</v>
      </c>
      <c r="AB148" s="25">
        <v>52451248</v>
      </c>
      <c r="AC148" s="25">
        <v>3</v>
      </c>
      <c r="AD148" s="16" t="s">
        <v>20</v>
      </c>
      <c r="AE148" s="16">
        <v>45867</v>
      </c>
      <c r="AF148" s="16">
        <v>45869</v>
      </c>
      <c r="AG148" s="16">
        <v>45888</v>
      </c>
      <c r="AH148" s="49">
        <f t="shared" ref="AH148:AH174" si="29">CI148-AF148+1</f>
        <v>20</v>
      </c>
      <c r="AI148" s="30">
        <v>55899600</v>
      </c>
      <c r="AJ148" s="11" t="s">
        <v>85</v>
      </c>
      <c r="AK148" s="30" t="s">
        <v>85</v>
      </c>
      <c r="AL148" s="11">
        <v>17125</v>
      </c>
      <c r="AM148" s="11">
        <v>103725</v>
      </c>
      <c r="AN148" s="16">
        <v>45867</v>
      </c>
      <c r="AO148" s="11" t="s">
        <v>1512</v>
      </c>
      <c r="AP148" s="11" t="s">
        <v>66</v>
      </c>
      <c r="AQ148" s="11" t="s">
        <v>85</v>
      </c>
      <c r="AR148" s="11" t="s">
        <v>85</v>
      </c>
      <c r="AS148" s="7" t="s">
        <v>25</v>
      </c>
      <c r="AT148" s="11" t="s">
        <v>793</v>
      </c>
      <c r="AU148" s="11" t="s">
        <v>17</v>
      </c>
      <c r="AV148" s="11">
        <v>1012342653</v>
      </c>
      <c r="AW148" s="7">
        <v>1</v>
      </c>
      <c r="AX148" s="11" t="s">
        <v>1513</v>
      </c>
      <c r="AY148" s="11" t="s">
        <v>104</v>
      </c>
      <c r="AZ148" s="16">
        <v>45869</v>
      </c>
      <c r="BA148" s="16">
        <v>45868</v>
      </c>
      <c r="BB148" s="11" t="s">
        <v>109</v>
      </c>
      <c r="BC148" s="11" t="s">
        <v>126</v>
      </c>
      <c r="BD148" s="7" t="s">
        <v>26</v>
      </c>
      <c r="BE148" s="68">
        <v>0</v>
      </c>
      <c r="BF148" s="11" t="s">
        <v>85</v>
      </c>
      <c r="BG148" s="68">
        <v>0</v>
      </c>
      <c r="BH148" s="11">
        <v>0</v>
      </c>
      <c r="BI148" s="11" t="s">
        <v>85</v>
      </c>
      <c r="BJ148" s="11">
        <v>0</v>
      </c>
      <c r="BK148" s="30">
        <v>0</v>
      </c>
      <c r="BL148" s="11" t="s">
        <v>85</v>
      </c>
      <c r="BM148" s="11" t="s">
        <v>85</v>
      </c>
      <c r="BN148" s="68">
        <v>0</v>
      </c>
      <c r="BO148" s="11">
        <v>0</v>
      </c>
      <c r="BP148" s="11" t="s">
        <v>85</v>
      </c>
      <c r="BQ148" s="11" t="s">
        <v>85</v>
      </c>
      <c r="BR148" s="11">
        <v>0</v>
      </c>
      <c r="BS148" s="11">
        <v>0</v>
      </c>
      <c r="BT148" s="11" t="s">
        <v>85</v>
      </c>
      <c r="BU148" s="11" t="s">
        <v>85</v>
      </c>
      <c r="BV148" s="11">
        <v>0</v>
      </c>
      <c r="BW148" s="11" t="s">
        <v>85</v>
      </c>
      <c r="BX148" s="11" t="s">
        <v>85</v>
      </c>
      <c r="BY148" s="11" t="s">
        <v>85</v>
      </c>
      <c r="BZ148" s="11" t="s">
        <v>85</v>
      </c>
      <c r="CA148" s="11" t="s">
        <v>85</v>
      </c>
      <c r="CB148" s="11" t="s">
        <v>85</v>
      </c>
      <c r="CC148" s="11" t="s">
        <v>85</v>
      </c>
      <c r="CD148" s="11" t="s">
        <v>85</v>
      </c>
      <c r="CE148" s="11">
        <v>0</v>
      </c>
      <c r="CF148" s="11" t="s">
        <v>85</v>
      </c>
      <c r="CG148" s="11" t="s">
        <v>85</v>
      </c>
      <c r="CH148" s="11">
        <v>0</v>
      </c>
      <c r="CI148" s="16">
        <f t="shared" si="25"/>
        <v>45888</v>
      </c>
      <c r="CJ148" s="11" t="s">
        <v>85</v>
      </c>
      <c r="CK148" s="11" t="s">
        <v>85</v>
      </c>
      <c r="CL148" s="19">
        <f t="shared" si="26"/>
        <v>55899600</v>
      </c>
      <c r="CM148" s="11">
        <v>43231507</v>
      </c>
      <c r="CN148" s="11" t="s">
        <v>1514</v>
      </c>
      <c r="CO148" s="48" t="s">
        <v>1515</v>
      </c>
      <c r="CP148" s="11" t="s">
        <v>41</v>
      </c>
      <c r="CQ148" s="42"/>
    </row>
    <row r="149" spans="1:97" s="27" customFormat="1" ht="17.25" hidden="1" customHeight="1" x14ac:dyDescent="0.15">
      <c r="A149" s="7">
        <v>148</v>
      </c>
      <c r="B149" s="7" t="s">
        <v>72</v>
      </c>
      <c r="C149" s="11" t="s">
        <v>1516</v>
      </c>
      <c r="D149" s="41" t="s">
        <v>15</v>
      </c>
      <c r="E149" s="7" t="s">
        <v>16</v>
      </c>
      <c r="F149" s="11" t="s">
        <v>1517</v>
      </c>
      <c r="G149" s="11" t="s">
        <v>17</v>
      </c>
      <c r="H149" s="11">
        <v>52744531</v>
      </c>
      <c r="I149" s="11">
        <v>1</v>
      </c>
      <c r="J149" s="7" t="s">
        <v>18</v>
      </c>
      <c r="K149" s="11" t="s">
        <v>79</v>
      </c>
      <c r="L149" s="16">
        <v>30295</v>
      </c>
      <c r="M149" s="16" t="e">
        <f t="shared" ca="1" si="27"/>
        <v>#NAME?</v>
      </c>
      <c r="N149" s="9" t="e">
        <f t="shared" ca="1" si="28"/>
        <v>#NAME?</v>
      </c>
      <c r="O149" s="11" t="s">
        <v>286</v>
      </c>
      <c r="P149" s="11" t="s">
        <v>1518</v>
      </c>
      <c r="Q149" s="11" t="s">
        <v>245</v>
      </c>
      <c r="R149" s="11" t="s">
        <v>246</v>
      </c>
      <c r="S149" s="17" t="s">
        <v>1519</v>
      </c>
      <c r="T149" s="11">
        <v>8104625</v>
      </c>
      <c r="U149" s="11" t="s">
        <v>85</v>
      </c>
      <c r="V149" s="11" t="s">
        <v>85</v>
      </c>
      <c r="W149" s="10" t="s">
        <v>85</v>
      </c>
      <c r="X149" s="11" t="s">
        <v>1520</v>
      </c>
      <c r="Y149" s="11" t="s">
        <v>1521</v>
      </c>
      <c r="Z149" s="11" t="s">
        <v>155</v>
      </c>
      <c r="AA149" s="26" t="s">
        <v>828</v>
      </c>
      <c r="AB149" s="25">
        <v>52451248</v>
      </c>
      <c r="AC149" s="25">
        <v>3</v>
      </c>
      <c r="AD149" s="16" t="s">
        <v>20</v>
      </c>
      <c r="AE149" s="16">
        <v>45863</v>
      </c>
      <c r="AF149" s="16">
        <v>45866</v>
      </c>
      <c r="AG149" s="16">
        <v>46022</v>
      </c>
      <c r="AH149" s="49">
        <f t="shared" si="29"/>
        <v>157</v>
      </c>
      <c r="AI149" s="30">
        <v>86100000</v>
      </c>
      <c r="AJ149" s="11" t="s">
        <v>85</v>
      </c>
      <c r="AK149" s="30">
        <v>16400000</v>
      </c>
      <c r="AL149" s="11">
        <v>21825</v>
      </c>
      <c r="AM149" s="11">
        <v>101725</v>
      </c>
      <c r="AN149" s="16">
        <v>45863</v>
      </c>
      <c r="AO149" s="11" t="s">
        <v>1522</v>
      </c>
      <c r="AP149" s="11" t="s">
        <v>76</v>
      </c>
      <c r="AQ149" s="11" t="s">
        <v>85</v>
      </c>
      <c r="AR149" s="11" t="s">
        <v>85</v>
      </c>
      <c r="AS149" s="7" t="s">
        <v>25</v>
      </c>
      <c r="AT149" s="11" t="s">
        <v>1025</v>
      </c>
      <c r="AU149" s="11" t="s">
        <v>17</v>
      </c>
      <c r="AV149" s="11">
        <v>1143159370</v>
      </c>
      <c r="AW149" s="12">
        <v>4</v>
      </c>
      <c r="AX149" s="11" t="s">
        <v>1523</v>
      </c>
      <c r="AY149" s="11" t="s">
        <v>721</v>
      </c>
      <c r="AZ149" s="11" t="s">
        <v>85</v>
      </c>
      <c r="BA149" s="11" t="s">
        <v>85</v>
      </c>
      <c r="BB149" s="11" t="s">
        <v>133</v>
      </c>
      <c r="BC149" s="11" t="s">
        <v>85</v>
      </c>
      <c r="BD149" s="7" t="s">
        <v>70</v>
      </c>
      <c r="BE149" s="68">
        <v>0</v>
      </c>
      <c r="BF149" s="11" t="s">
        <v>85</v>
      </c>
      <c r="BG149" s="68">
        <v>0</v>
      </c>
      <c r="BH149" s="11">
        <v>0</v>
      </c>
      <c r="BI149" s="11" t="s">
        <v>85</v>
      </c>
      <c r="BJ149" s="11">
        <v>0</v>
      </c>
      <c r="BK149" s="30">
        <v>0</v>
      </c>
      <c r="BL149" s="11" t="s">
        <v>85</v>
      </c>
      <c r="BM149" s="11" t="s">
        <v>85</v>
      </c>
      <c r="BN149" s="68">
        <v>0</v>
      </c>
      <c r="BO149" s="11">
        <v>0</v>
      </c>
      <c r="BP149" s="11" t="s">
        <v>85</v>
      </c>
      <c r="BQ149" s="11" t="s">
        <v>85</v>
      </c>
      <c r="BR149" s="11">
        <v>0</v>
      </c>
      <c r="BS149" s="11">
        <v>0</v>
      </c>
      <c r="BT149" s="11" t="s">
        <v>85</v>
      </c>
      <c r="BU149" s="11" t="s">
        <v>85</v>
      </c>
      <c r="BV149" s="11">
        <v>0</v>
      </c>
      <c r="BW149" s="11" t="s">
        <v>85</v>
      </c>
      <c r="BX149" s="11" t="s">
        <v>85</v>
      </c>
      <c r="BY149" s="11" t="s">
        <v>85</v>
      </c>
      <c r="BZ149" s="11" t="s">
        <v>85</v>
      </c>
      <c r="CA149" s="11" t="s">
        <v>85</v>
      </c>
      <c r="CB149" s="11" t="s">
        <v>85</v>
      </c>
      <c r="CC149" s="11" t="s">
        <v>85</v>
      </c>
      <c r="CD149" s="11" t="s">
        <v>85</v>
      </c>
      <c r="CE149" s="11">
        <v>0</v>
      </c>
      <c r="CF149" s="11" t="s">
        <v>85</v>
      </c>
      <c r="CG149" s="11" t="s">
        <v>85</v>
      </c>
      <c r="CH149" s="11">
        <v>0</v>
      </c>
      <c r="CI149" s="16">
        <f t="shared" si="25"/>
        <v>46022</v>
      </c>
      <c r="CJ149" s="16" t="s">
        <v>85</v>
      </c>
      <c r="CK149" s="11" t="s">
        <v>85</v>
      </c>
      <c r="CL149" s="19">
        <f t="shared" si="26"/>
        <v>86100000</v>
      </c>
      <c r="CM149" s="11">
        <v>80111600</v>
      </c>
      <c r="CN149" s="11" t="s">
        <v>1524</v>
      </c>
      <c r="CO149" s="48" t="s">
        <v>1525</v>
      </c>
      <c r="CP149" s="11" t="s">
        <v>41</v>
      </c>
      <c r="CQ149" s="42"/>
    </row>
    <row r="150" spans="1:97" s="27" customFormat="1" ht="17.25" hidden="1" customHeight="1" x14ac:dyDescent="0.15">
      <c r="A150" s="7">
        <v>149</v>
      </c>
      <c r="B150" s="7" t="s">
        <v>42</v>
      </c>
      <c r="C150" s="11" t="s">
        <v>1526</v>
      </c>
      <c r="D150" s="41" t="s">
        <v>15</v>
      </c>
      <c r="E150" s="7" t="s">
        <v>16</v>
      </c>
      <c r="F150" s="11" t="s">
        <v>1527</v>
      </c>
      <c r="G150" s="11" t="s">
        <v>17</v>
      </c>
      <c r="H150" s="11">
        <v>1075262100</v>
      </c>
      <c r="I150" s="11">
        <v>6</v>
      </c>
      <c r="J150" s="7" t="s">
        <v>18</v>
      </c>
      <c r="K150" s="11" t="s">
        <v>79</v>
      </c>
      <c r="L150" s="16">
        <v>33735</v>
      </c>
      <c r="M150" s="16" t="e">
        <f t="shared" ca="1" si="27"/>
        <v>#NAME?</v>
      </c>
      <c r="N150" s="9" t="e">
        <f t="shared" ca="1" si="28"/>
        <v>#NAME?</v>
      </c>
      <c r="O150" s="11" t="s">
        <v>1528</v>
      </c>
      <c r="P150" s="11" t="s">
        <v>1529</v>
      </c>
      <c r="Q150" s="11" t="s">
        <v>245</v>
      </c>
      <c r="R150" s="11" t="s">
        <v>246</v>
      </c>
      <c r="S150" s="17" t="s">
        <v>1530</v>
      </c>
      <c r="T150" s="11">
        <v>6723446</v>
      </c>
      <c r="U150" s="11" t="s">
        <v>85</v>
      </c>
      <c r="V150" s="11" t="s">
        <v>85</v>
      </c>
      <c r="W150" s="10" t="s">
        <v>85</v>
      </c>
      <c r="X150" s="11" t="s">
        <v>1531</v>
      </c>
      <c r="Y150" s="11" t="s">
        <v>1532</v>
      </c>
      <c r="Z150" s="11" t="s">
        <v>19</v>
      </c>
      <c r="AA150" s="26" t="s">
        <v>828</v>
      </c>
      <c r="AB150" s="25">
        <v>52451248</v>
      </c>
      <c r="AC150" s="25">
        <v>3</v>
      </c>
      <c r="AD150" s="16" t="s">
        <v>20</v>
      </c>
      <c r="AE150" s="16">
        <v>45866</v>
      </c>
      <c r="AF150" s="16">
        <v>45866</v>
      </c>
      <c r="AG150" s="16">
        <v>46022</v>
      </c>
      <c r="AH150" s="49">
        <f t="shared" si="29"/>
        <v>157</v>
      </c>
      <c r="AI150" s="30">
        <v>42000000</v>
      </c>
      <c r="AJ150" s="11" t="s">
        <v>85</v>
      </c>
      <c r="AK150" s="30">
        <v>8000000</v>
      </c>
      <c r="AL150" s="11">
        <v>21325</v>
      </c>
      <c r="AM150" s="11">
        <v>101925</v>
      </c>
      <c r="AN150" s="16">
        <v>45866</v>
      </c>
      <c r="AO150" s="11" t="s">
        <v>279</v>
      </c>
      <c r="AP150" s="11" t="s">
        <v>66</v>
      </c>
      <c r="AQ150" s="11" t="s">
        <v>85</v>
      </c>
      <c r="AR150" s="11" t="s">
        <v>85</v>
      </c>
      <c r="AS150" s="7" t="s">
        <v>25</v>
      </c>
      <c r="AT150" s="11" t="s">
        <v>254</v>
      </c>
      <c r="AU150" s="11" t="s">
        <v>17</v>
      </c>
      <c r="AV150" s="11">
        <v>52838581</v>
      </c>
      <c r="AW150" s="7">
        <v>4</v>
      </c>
      <c r="AX150" s="11" t="s">
        <v>521</v>
      </c>
      <c r="AY150" s="11" t="s">
        <v>522</v>
      </c>
      <c r="AZ150" s="11" t="s">
        <v>85</v>
      </c>
      <c r="BA150" s="11" t="s">
        <v>85</v>
      </c>
      <c r="BB150" s="11" t="s">
        <v>133</v>
      </c>
      <c r="BC150" s="11" t="s">
        <v>85</v>
      </c>
      <c r="BD150" s="7" t="s">
        <v>70</v>
      </c>
      <c r="BE150" s="68">
        <v>0</v>
      </c>
      <c r="BF150" s="11" t="s">
        <v>85</v>
      </c>
      <c r="BG150" s="68">
        <v>0</v>
      </c>
      <c r="BH150" s="11">
        <v>0</v>
      </c>
      <c r="BI150" s="11" t="s">
        <v>85</v>
      </c>
      <c r="BJ150" s="11">
        <v>0</v>
      </c>
      <c r="BK150" s="30">
        <v>0</v>
      </c>
      <c r="BL150" s="11" t="s">
        <v>85</v>
      </c>
      <c r="BM150" s="11" t="s">
        <v>85</v>
      </c>
      <c r="BN150" s="68">
        <v>0</v>
      </c>
      <c r="BO150" s="11">
        <v>0</v>
      </c>
      <c r="BP150" s="11" t="s">
        <v>85</v>
      </c>
      <c r="BQ150" s="11" t="s">
        <v>85</v>
      </c>
      <c r="BR150" s="11">
        <v>0</v>
      </c>
      <c r="BS150" s="11">
        <v>0</v>
      </c>
      <c r="BT150" s="11" t="s">
        <v>85</v>
      </c>
      <c r="BU150" s="11" t="s">
        <v>85</v>
      </c>
      <c r="BV150" s="11">
        <v>0</v>
      </c>
      <c r="BW150" s="11" t="s">
        <v>85</v>
      </c>
      <c r="BX150" s="11" t="s">
        <v>85</v>
      </c>
      <c r="BY150" s="11" t="s">
        <v>85</v>
      </c>
      <c r="BZ150" s="11" t="s">
        <v>85</v>
      </c>
      <c r="CA150" s="11" t="s">
        <v>85</v>
      </c>
      <c r="CB150" s="11" t="s">
        <v>85</v>
      </c>
      <c r="CC150" s="11" t="s">
        <v>85</v>
      </c>
      <c r="CD150" s="11" t="s">
        <v>85</v>
      </c>
      <c r="CE150" s="11">
        <v>0</v>
      </c>
      <c r="CF150" s="11" t="s">
        <v>85</v>
      </c>
      <c r="CG150" s="11" t="s">
        <v>85</v>
      </c>
      <c r="CH150" s="11">
        <v>0</v>
      </c>
      <c r="CI150" s="16">
        <f t="shared" si="25"/>
        <v>46022</v>
      </c>
      <c r="CJ150" s="16" t="s">
        <v>85</v>
      </c>
      <c r="CK150" s="11" t="s">
        <v>85</v>
      </c>
      <c r="CL150" s="19">
        <f t="shared" si="26"/>
        <v>42000000</v>
      </c>
      <c r="CM150" s="11">
        <v>80111600</v>
      </c>
      <c r="CN150" s="11" t="s">
        <v>1533</v>
      </c>
      <c r="CO150" s="48" t="s">
        <v>1534</v>
      </c>
      <c r="CP150" s="11" t="s">
        <v>41</v>
      </c>
      <c r="CQ150" s="42"/>
    </row>
    <row r="151" spans="1:97" ht="17.25" hidden="1" customHeight="1" x14ac:dyDescent="0.15">
      <c r="A151" s="7">
        <v>150</v>
      </c>
      <c r="B151" s="7" t="s">
        <v>28</v>
      </c>
      <c r="C151" s="11" t="s">
        <v>1535</v>
      </c>
      <c r="D151" s="41" t="s">
        <v>15</v>
      </c>
      <c r="E151" s="7" t="s">
        <v>16</v>
      </c>
      <c r="F151" s="11" t="s">
        <v>1536</v>
      </c>
      <c r="G151" s="11" t="s">
        <v>17</v>
      </c>
      <c r="H151" s="11">
        <v>1018503216</v>
      </c>
      <c r="I151" s="11">
        <v>1</v>
      </c>
      <c r="J151" s="7" t="s">
        <v>18</v>
      </c>
      <c r="K151" s="11" t="s">
        <v>79</v>
      </c>
      <c r="L151" s="16">
        <v>35934</v>
      </c>
      <c r="M151" s="16" t="e">
        <f t="shared" ca="1" si="27"/>
        <v>#NAME?</v>
      </c>
      <c r="N151" s="9" t="e">
        <f t="shared" ca="1" si="28"/>
        <v>#NAME?</v>
      </c>
      <c r="O151" s="11" t="s">
        <v>1537</v>
      </c>
      <c r="P151" s="11" t="s">
        <v>1538</v>
      </c>
      <c r="Q151" s="11" t="s">
        <v>245</v>
      </c>
      <c r="R151" s="11" t="s">
        <v>246</v>
      </c>
      <c r="S151" s="17" t="s">
        <v>1539</v>
      </c>
      <c r="T151" s="11">
        <v>3053139952</v>
      </c>
      <c r="U151" s="11" t="s">
        <v>85</v>
      </c>
      <c r="V151" s="11" t="s">
        <v>85</v>
      </c>
      <c r="W151" s="10" t="s">
        <v>85</v>
      </c>
      <c r="X151" s="11" t="s">
        <v>1540</v>
      </c>
      <c r="Y151" s="11" t="s">
        <v>1541</v>
      </c>
      <c r="Z151" s="11" t="s">
        <v>104</v>
      </c>
      <c r="AA151" s="26" t="s">
        <v>828</v>
      </c>
      <c r="AB151" s="25">
        <v>52451248</v>
      </c>
      <c r="AC151" s="25">
        <v>3</v>
      </c>
      <c r="AD151" s="16" t="s">
        <v>20</v>
      </c>
      <c r="AE151" s="16">
        <v>45867</v>
      </c>
      <c r="AF151" s="16">
        <v>45867</v>
      </c>
      <c r="AG151" s="16">
        <v>46022</v>
      </c>
      <c r="AH151" s="49">
        <f t="shared" si="29"/>
        <v>156</v>
      </c>
      <c r="AI151" s="30">
        <v>21000000</v>
      </c>
      <c r="AJ151" s="11" t="s">
        <v>85</v>
      </c>
      <c r="AK151" s="30">
        <v>4000000</v>
      </c>
      <c r="AL151" s="11">
        <v>17325</v>
      </c>
      <c r="AM151" s="11">
        <v>103525</v>
      </c>
      <c r="AN151" s="16">
        <v>45867</v>
      </c>
      <c r="AO151" s="11" t="s">
        <v>279</v>
      </c>
      <c r="AP151" s="11" t="s">
        <v>66</v>
      </c>
      <c r="AQ151" s="11" t="s">
        <v>85</v>
      </c>
      <c r="AR151" s="11" t="s">
        <v>85</v>
      </c>
      <c r="AS151" s="7" t="s">
        <v>25</v>
      </c>
      <c r="AT151" s="11" t="s">
        <v>1164</v>
      </c>
      <c r="AU151" s="11" t="s">
        <v>17</v>
      </c>
      <c r="AV151" s="11">
        <v>17329504</v>
      </c>
      <c r="AW151" s="7">
        <v>6</v>
      </c>
      <c r="AX151" s="11" t="s">
        <v>1165</v>
      </c>
      <c r="AY151" s="11" t="s">
        <v>104</v>
      </c>
      <c r="AZ151" s="11" t="s">
        <v>85</v>
      </c>
      <c r="BA151" s="11" t="s">
        <v>85</v>
      </c>
      <c r="BB151" s="11" t="s">
        <v>133</v>
      </c>
      <c r="BC151" s="11" t="s">
        <v>85</v>
      </c>
      <c r="BD151" s="7" t="s">
        <v>70</v>
      </c>
      <c r="BE151" s="68">
        <v>0</v>
      </c>
      <c r="BF151" s="11" t="s">
        <v>85</v>
      </c>
      <c r="BG151" s="68">
        <v>0</v>
      </c>
      <c r="BH151" s="11">
        <v>0</v>
      </c>
      <c r="BI151" s="11" t="s">
        <v>85</v>
      </c>
      <c r="BJ151" s="11">
        <v>0</v>
      </c>
      <c r="BK151" s="30">
        <v>0</v>
      </c>
      <c r="BL151" s="11" t="s">
        <v>85</v>
      </c>
      <c r="BM151" s="11" t="s">
        <v>85</v>
      </c>
      <c r="BN151" s="68">
        <v>0</v>
      </c>
      <c r="BO151" s="11">
        <v>0</v>
      </c>
      <c r="BP151" s="11" t="s">
        <v>85</v>
      </c>
      <c r="BQ151" s="11" t="s">
        <v>85</v>
      </c>
      <c r="BR151" s="11">
        <v>0</v>
      </c>
      <c r="BS151" s="11">
        <v>0</v>
      </c>
      <c r="BT151" s="11" t="s">
        <v>85</v>
      </c>
      <c r="BU151" s="11" t="s">
        <v>85</v>
      </c>
      <c r="BV151" s="11">
        <v>0</v>
      </c>
      <c r="BW151" s="11" t="s">
        <v>85</v>
      </c>
      <c r="BX151" s="11" t="s">
        <v>85</v>
      </c>
      <c r="BY151" s="11" t="s">
        <v>85</v>
      </c>
      <c r="BZ151" s="11" t="s">
        <v>85</v>
      </c>
      <c r="CA151" s="11" t="s">
        <v>85</v>
      </c>
      <c r="CB151" s="11" t="s">
        <v>85</v>
      </c>
      <c r="CC151" s="11" t="s">
        <v>85</v>
      </c>
      <c r="CD151" s="11" t="s">
        <v>85</v>
      </c>
      <c r="CE151" s="11">
        <v>0</v>
      </c>
      <c r="CF151" s="11" t="s">
        <v>85</v>
      </c>
      <c r="CG151" s="11" t="s">
        <v>85</v>
      </c>
      <c r="CH151" s="11">
        <v>0</v>
      </c>
      <c r="CI151" s="16">
        <f t="shared" si="25"/>
        <v>46022</v>
      </c>
      <c r="CJ151" s="16" t="s">
        <v>85</v>
      </c>
      <c r="CK151" s="11" t="s">
        <v>85</v>
      </c>
      <c r="CL151" s="19">
        <f t="shared" si="26"/>
        <v>21000000</v>
      </c>
      <c r="CM151" s="11">
        <v>80111601</v>
      </c>
      <c r="CN151" s="11" t="s">
        <v>1542</v>
      </c>
      <c r="CO151" s="48" t="s">
        <v>1543</v>
      </c>
      <c r="CP151" s="11" t="s">
        <v>41</v>
      </c>
      <c r="CQ151" s="42"/>
      <c r="CR151" s="27"/>
      <c r="CS151" s="27"/>
    </row>
    <row r="152" spans="1:97" ht="17.25" hidden="1" customHeight="1" x14ac:dyDescent="0.15">
      <c r="A152" s="7">
        <v>151</v>
      </c>
      <c r="B152" s="7" t="s">
        <v>42</v>
      </c>
      <c r="C152" s="11" t="s">
        <v>1544</v>
      </c>
      <c r="D152" s="41" t="s">
        <v>15</v>
      </c>
      <c r="E152" s="7" t="s">
        <v>16</v>
      </c>
      <c r="F152" s="11" t="s">
        <v>1545</v>
      </c>
      <c r="G152" s="11" t="s">
        <v>17</v>
      </c>
      <c r="H152" s="11">
        <v>1022408446</v>
      </c>
      <c r="I152" s="11">
        <v>5</v>
      </c>
      <c r="J152" s="7" t="s">
        <v>18</v>
      </c>
      <c r="K152" s="11" t="s">
        <v>79</v>
      </c>
      <c r="L152" s="16">
        <v>34956</v>
      </c>
      <c r="M152" s="16" t="e">
        <f t="shared" ca="1" si="27"/>
        <v>#NAME?</v>
      </c>
      <c r="N152" s="9" t="e">
        <f t="shared" ca="1" si="28"/>
        <v>#NAME?</v>
      </c>
      <c r="O152" s="11" t="s">
        <v>1546</v>
      </c>
      <c r="P152" s="11" t="s">
        <v>1547</v>
      </c>
      <c r="Q152" s="11" t="s">
        <v>245</v>
      </c>
      <c r="R152" s="11" t="s">
        <v>246</v>
      </c>
      <c r="S152" s="17" t="s">
        <v>1548</v>
      </c>
      <c r="T152" s="11">
        <v>3132576773</v>
      </c>
      <c r="U152" s="11" t="s">
        <v>85</v>
      </c>
      <c r="V152" s="11" t="s">
        <v>85</v>
      </c>
      <c r="W152" s="10" t="s">
        <v>85</v>
      </c>
      <c r="X152" s="11" t="s">
        <v>1549</v>
      </c>
      <c r="Y152" s="11" t="s">
        <v>1550</v>
      </c>
      <c r="Z152" s="11" t="s">
        <v>19</v>
      </c>
      <c r="AA152" s="26" t="s">
        <v>828</v>
      </c>
      <c r="AB152" s="25">
        <v>52451248</v>
      </c>
      <c r="AC152" s="25">
        <v>3</v>
      </c>
      <c r="AD152" s="16" t="s">
        <v>20</v>
      </c>
      <c r="AE152" s="16">
        <v>45866</v>
      </c>
      <c r="AF152" s="16">
        <v>45867</v>
      </c>
      <c r="AG152" s="16">
        <v>46022</v>
      </c>
      <c r="AH152" s="49">
        <f t="shared" si="29"/>
        <v>156</v>
      </c>
      <c r="AI152" s="30">
        <v>42000000</v>
      </c>
      <c r="AJ152" s="11" t="s">
        <v>85</v>
      </c>
      <c r="AK152" s="30">
        <v>8000000</v>
      </c>
      <c r="AL152" s="11">
        <v>21125</v>
      </c>
      <c r="AM152" s="11">
        <v>102025</v>
      </c>
      <c r="AN152" s="16">
        <v>45866</v>
      </c>
      <c r="AO152" s="11" t="s">
        <v>279</v>
      </c>
      <c r="AP152" s="11" t="s">
        <v>66</v>
      </c>
      <c r="AQ152" s="11" t="s">
        <v>85</v>
      </c>
      <c r="AR152" s="11" t="s">
        <v>85</v>
      </c>
      <c r="AS152" s="7" t="s">
        <v>25</v>
      </c>
      <c r="AT152" s="11" t="s">
        <v>254</v>
      </c>
      <c r="AU152" s="11" t="s">
        <v>17</v>
      </c>
      <c r="AV152" s="11">
        <v>52838581</v>
      </c>
      <c r="AW152" s="7">
        <v>4</v>
      </c>
      <c r="AX152" s="11" t="s">
        <v>521</v>
      </c>
      <c r="AY152" s="11" t="s">
        <v>522</v>
      </c>
      <c r="AZ152" s="11" t="s">
        <v>85</v>
      </c>
      <c r="BA152" s="11" t="s">
        <v>85</v>
      </c>
      <c r="BB152" s="11" t="s">
        <v>133</v>
      </c>
      <c r="BC152" s="11" t="s">
        <v>85</v>
      </c>
      <c r="BD152" s="7" t="s">
        <v>70</v>
      </c>
      <c r="BE152" s="68">
        <v>0</v>
      </c>
      <c r="BF152" s="11" t="s">
        <v>85</v>
      </c>
      <c r="BG152" s="68">
        <v>0</v>
      </c>
      <c r="BH152" s="11">
        <v>0</v>
      </c>
      <c r="BI152" s="11" t="s">
        <v>85</v>
      </c>
      <c r="BJ152" s="11">
        <v>0</v>
      </c>
      <c r="BK152" s="30">
        <v>0</v>
      </c>
      <c r="BL152" s="11" t="s">
        <v>85</v>
      </c>
      <c r="BM152" s="11" t="s">
        <v>85</v>
      </c>
      <c r="BN152" s="68">
        <v>0</v>
      </c>
      <c r="BO152" s="11">
        <v>0</v>
      </c>
      <c r="BP152" s="11" t="s">
        <v>85</v>
      </c>
      <c r="BQ152" s="11" t="s">
        <v>85</v>
      </c>
      <c r="BR152" s="11">
        <v>0</v>
      </c>
      <c r="BS152" s="11">
        <v>0</v>
      </c>
      <c r="BT152" s="11" t="s">
        <v>85</v>
      </c>
      <c r="BU152" s="11" t="s">
        <v>85</v>
      </c>
      <c r="BV152" s="11">
        <v>0</v>
      </c>
      <c r="BW152" s="11" t="s">
        <v>85</v>
      </c>
      <c r="BX152" s="11" t="s">
        <v>85</v>
      </c>
      <c r="BY152" s="11" t="s">
        <v>85</v>
      </c>
      <c r="BZ152" s="11" t="s">
        <v>85</v>
      </c>
      <c r="CA152" s="11" t="s">
        <v>85</v>
      </c>
      <c r="CB152" s="11" t="s">
        <v>85</v>
      </c>
      <c r="CC152" s="11" t="s">
        <v>85</v>
      </c>
      <c r="CD152" s="11" t="s">
        <v>85</v>
      </c>
      <c r="CE152" s="11">
        <v>0</v>
      </c>
      <c r="CF152" s="11" t="s">
        <v>85</v>
      </c>
      <c r="CG152" s="11" t="s">
        <v>85</v>
      </c>
      <c r="CH152" s="11">
        <v>0</v>
      </c>
      <c r="CI152" s="16">
        <f t="shared" si="25"/>
        <v>46022</v>
      </c>
      <c r="CJ152" s="16" t="s">
        <v>85</v>
      </c>
      <c r="CK152" s="11" t="s">
        <v>85</v>
      </c>
      <c r="CL152" s="19">
        <f t="shared" si="26"/>
        <v>42000000</v>
      </c>
      <c r="CM152" s="11">
        <v>80111600</v>
      </c>
      <c r="CN152" s="11" t="s">
        <v>1551</v>
      </c>
      <c r="CO152" s="48" t="s">
        <v>1552</v>
      </c>
      <c r="CP152" s="11" t="s">
        <v>41</v>
      </c>
      <c r="CQ152" s="42"/>
      <c r="CR152" s="27"/>
      <c r="CS152" s="27"/>
    </row>
    <row r="153" spans="1:97" ht="17.25" hidden="1" customHeight="1" x14ac:dyDescent="0.15">
      <c r="A153" s="7">
        <v>152</v>
      </c>
      <c r="B153" s="7" t="s">
        <v>81</v>
      </c>
      <c r="C153" s="23" t="s">
        <v>1553</v>
      </c>
      <c r="D153" s="41" t="s">
        <v>15</v>
      </c>
      <c r="E153" s="7" t="s">
        <v>16</v>
      </c>
      <c r="F153" s="11" t="s">
        <v>1554</v>
      </c>
      <c r="G153" s="11" t="s">
        <v>17</v>
      </c>
      <c r="H153" s="11">
        <v>1015410319</v>
      </c>
      <c r="I153" s="11">
        <v>9</v>
      </c>
      <c r="J153" s="7" t="s">
        <v>18</v>
      </c>
      <c r="K153" s="11" t="s">
        <v>79</v>
      </c>
      <c r="L153" s="16">
        <v>32547</v>
      </c>
      <c r="M153" s="16" t="e">
        <f t="shared" ca="1" si="27"/>
        <v>#NAME?</v>
      </c>
      <c r="N153" s="9" t="e">
        <f t="shared" ca="1" si="28"/>
        <v>#NAME?</v>
      </c>
      <c r="O153" s="11" t="s">
        <v>1555</v>
      </c>
      <c r="P153" s="11" t="s">
        <v>1556</v>
      </c>
      <c r="Q153" s="11" t="s">
        <v>245</v>
      </c>
      <c r="R153" s="11" t="s">
        <v>246</v>
      </c>
      <c r="S153" s="17" t="s">
        <v>1557</v>
      </c>
      <c r="T153" s="11">
        <v>3212222706</v>
      </c>
      <c r="U153" s="11" t="s">
        <v>85</v>
      </c>
      <c r="V153" s="11" t="s">
        <v>85</v>
      </c>
      <c r="W153" s="10" t="s">
        <v>85</v>
      </c>
      <c r="X153" s="11" t="s">
        <v>1558</v>
      </c>
      <c r="Y153" s="11" t="s">
        <v>1559</v>
      </c>
      <c r="Z153" s="11" t="s">
        <v>157</v>
      </c>
      <c r="AA153" s="26" t="s">
        <v>828</v>
      </c>
      <c r="AB153" s="25">
        <v>52451248</v>
      </c>
      <c r="AC153" s="25">
        <v>3</v>
      </c>
      <c r="AD153" s="16" t="s">
        <v>20</v>
      </c>
      <c r="AE153" s="16">
        <v>45867</v>
      </c>
      <c r="AF153" s="16">
        <v>45867</v>
      </c>
      <c r="AG153" s="16">
        <v>46022</v>
      </c>
      <c r="AH153" s="49">
        <f t="shared" si="29"/>
        <v>156</v>
      </c>
      <c r="AI153" s="30">
        <v>42000000</v>
      </c>
      <c r="AJ153" s="11" t="s">
        <v>85</v>
      </c>
      <c r="AK153" s="30">
        <v>8000000</v>
      </c>
      <c r="AL153" s="11">
        <v>20125</v>
      </c>
      <c r="AM153" s="11">
        <v>104525</v>
      </c>
      <c r="AN153" s="16">
        <v>45867</v>
      </c>
      <c r="AO153" s="11" t="s">
        <v>1560</v>
      </c>
      <c r="AP153" s="11" t="s">
        <v>76</v>
      </c>
      <c r="AQ153" s="11" t="s">
        <v>85</v>
      </c>
      <c r="AR153" s="11" t="s">
        <v>85</v>
      </c>
      <c r="AS153" s="7" t="s">
        <v>25</v>
      </c>
      <c r="AT153" s="11" t="s">
        <v>1339</v>
      </c>
      <c r="AU153" s="11" t="s">
        <v>17</v>
      </c>
      <c r="AV153" s="11">
        <v>1096211983</v>
      </c>
      <c r="AW153" s="12">
        <v>0</v>
      </c>
      <c r="AX153" s="11" t="s">
        <v>1223</v>
      </c>
      <c r="AY153" s="11" t="s">
        <v>157</v>
      </c>
      <c r="AZ153" s="11" t="s">
        <v>85</v>
      </c>
      <c r="BA153" s="11" t="s">
        <v>85</v>
      </c>
      <c r="BB153" s="11" t="s">
        <v>133</v>
      </c>
      <c r="BC153" s="11" t="s">
        <v>85</v>
      </c>
      <c r="BD153" s="7" t="s">
        <v>70</v>
      </c>
      <c r="BE153" s="68">
        <v>0</v>
      </c>
      <c r="BF153" s="11" t="s">
        <v>85</v>
      </c>
      <c r="BG153" s="68">
        <v>0</v>
      </c>
      <c r="BH153" s="11">
        <v>0</v>
      </c>
      <c r="BI153" s="11" t="s">
        <v>85</v>
      </c>
      <c r="BJ153" s="11">
        <v>0</v>
      </c>
      <c r="BK153" s="30">
        <v>0</v>
      </c>
      <c r="BL153" s="11" t="s">
        <v>85</v>
      </c>
      <c r="BM153" s="11" t="s">
        <v>85</v>
      </c>
      <c r="BN153" s="68">
        <v>0</v>
      </c>
      <c r="BO153" s="11">
        <v>0</v>
      </c>
      <c r="BP153" s="11" t="s">
        <v>85</v>
      </c>
      <c r="BQ153" s="11" t="s">
        <v>85</v>
      </c>
      <c r="BR153" s="11">
        <v>0</v>
      </c>
      <c r="BS153" s="11">
        <v>0</v>
      </c>
      <c r="BT153" s="11" t="s">
        <v>85</v>
      </c>
      <c r="BU153" s="11" t="s">
        <v>85</v>
      </c>
      <c r="BV153" s="11">
        <v>0</v>
      </c>
      <c r="BW153" s="11" t="s">
        <v>85</v>
      </c>
      <c r="BX153" s="11" t="s">
        <v>85</v>
      </c>
      <c r="BY153" s="11" t="s">
        <v>85</v>
      </c>
      <c r="BZ153" s="11" t="s">
        <v>85</v>
      </c>
      <c r="CA153" s="11" t="s">
        <v>85</v>
      </c>
      <c r="CB153" s="11" t="s">
        <v>85</v>
      </c>
      <c r="CC153" s="11" t="s">
        <v>85</v>
      </c>
      <c r="CD153" s="11" t="s">
        <v>85</v>
      </c>
      <c r="CE153" s="11">
        <v>0</v>
      </c>
      <c r="CF153" s="11" t="s">
        <v>85</v>
      </c>
      <c r="CG153" s="11" t="s">
        <v>85</v>
      </c>
      <c r="CH153" s="11">
        <v>0</v>
      </c>
      <c r="CI153" s="16">
        <f t="shared" si="25"/>
        <v>46022</v>
      </c>
      <c r="CJ153" s="16" t="s">
        <v>85</v>
      </c>
      <c r="CK153" s="11" t="s">
        <v>85</v>
      </c>
      <c r="CL153" s="19">
        <f t="shared" si="26"/>
        <v>42000000</v>
      </c>
      <c r="CM153" s="11">
        <v>80111600</v>
      </c>
      <c r="CN153" s="11" t="s">
        <v>1561</v>
      </c>
      <c r="CO153" s="48" t="s">
        <v>1562</v>
      </c>
      <c r="CP153" s="11" t="s">
        <v>41</v>
      </c>
      <c r="CQ153" s="42"/>
      <c r="CR153" s="27"/>
      <c r="CS153" s="27"/>
    </row>
    <row r="154" spans="1:97" ht="17.25" hidden="1" customHeight="1" x14ac:dyDescent="0.15">
      <c r="A154" s="7">
        <v>153</v>
      </c>
      <c r="B154" s="7" t="s">
        <v>42</v>
      </c>
      <c r="C154" s="11" t="s">
        <v>1563</v>
      </c>
      <c r="D154" s="41" t="s">
        <v>15</v>
      </c>
      <c r="E154" s="7" t="s">
        <v>16</v>
      </c>
      <c r="F154" s="11" t="s">
        <v>1564</v>
      </c>
      <c r="G154" s="11" t="s">
        <v>17</v>
      </c>
      <c r="H154" s="11">
        <v>53014508</v>
      </c>
      <c r="I154" s="11">
        <v>3</v>
      </c>
      <c r="J154" s="7" t="s">
        <v>18</v>
      </c>
      <c r="K154" s="11" t="s">
        <v>79</v>
      </c>
      <c r="L154" s="16">
        <v>30680</v>
      </c>
      <c r="M154" s="16" t="e">
        <f t="shared" ca="1" si="27"/>
        <v>#NAME?</v>
      </c>
      <c r="N154" s="9" t="e">
        <f t="shared" ca="1" si="28"/>
        <v>#NAME?</v>
      </c>
      <c r="O154" s="11" t="s">
        <v>537</v>
      </c>
      <c r="P154" s="11" t="s">
        <v>1565</v>
      </c>
      <c r="Q154" s="11" t="s">
        <v>245</v>
      </c>
      <c r="R154" s="11" t="s">
        <v>246</v>
      </c>
      <c r="S154" s="17" t="s">
        <v>1566</v>
      </c>
      <c r="T154" s="11">
        <v>4580945</v>
      </c>
      <c r="U154" s="11" t="s">
        <v>85</v>
      </c>
      <c r="V154" s="11" t="s">
        <v>85</v>
      </c>
      <c r="W154" s="10" t="s">
        <v>85</v>
      </c>
      <c r="X154" s="11" t="s">
        <v>1567</v>
      </c>
      <c r="Y154" s="11" t="s">
        <v>1568</v>
      </c>
      <c r="Z154" s="11" t="s">
        <v>19</v>
      </c>
      <c r="AA154" s="26" t="s">
        <v>828</v>
      </c>
      <c r="AB154" s="25">
        <v>52451248</v>
      </c>
      <c r="AC154" s="25">
        <v>3</v>
      </c>
      <c r="AD154" s="16" t="s">
        <v>20</v>
      </c>
      <c r="AE154" s="16">
        <v>45884</v>
      </c>
      <c r="AF154" s="16">
        <v>45888</v>
      </c>
      <c r="AG154" s="16">
        <v>46022</v>
      </c>
      <c r="AH154" s="49">
        <f t="shared" si="29"/>
        <v>135</v>
      </c>
      <c r="AI154" s="30">
        <v>36000000</v>
      </c>
      <c r="AJ154" s="11" t="s">
        <v>85</v>
      </c>
      <c r="AK154" s="30">
        <v>8000000</v>
      </c>
      <c r="AL154" s="11">
        <v>21225</v>
      </c>
      <c r="AM154" s="11">
        <v>115725</v>
      </c>
      <c r="AN154" s="16">
        <v>45884</v>
      </c>
      <c r="AO154" s="11" t="s">
        <v>1392</v>
      </c>
      <c r="AP154" s="11" t="s">
        <v>66</v>
      </c>
      <c r="AQ154" s="11" t="s">
        <v>85</v>
      </c>
      <c r="AR154" s="11" t="s">
        <v>85</v>
      </c>
      <c r="AS154" s="7" t="s">
        <v>25</v>
      </c>
      <c r="AT154" s="11" t="s">
        <v>254</v>
      </c>
      <c r="AU154" s="11" t="s">
        <v>17</v>
      </c>
      <c r="AV154" s="11">
        <v>52838581</v>
      </c>
      <c r="AW154" s="7">
        <v>4</v>
      </c>
      <c r="AX154" s="11" t="s">
        <v>521</v>
      </c>
      <c r="AY154" s="11" t="s">
        <v>522</v>
      </c>
      <c r="AZ154" s="11" t="s">
        <v>85</v>
      </c>
      <c r="BA154" s="11" t="s">
        <v>85</v>
      </c>
      <c r="BB154" s="11" t="s">
        <v>133</v>
      </c>
      <c r="BC154" s="11" t="s">
        <v>85</v>
      </c>
      <c r="BD154" s="7" t="s">
        <v>70</v>
      </c>
      <c r="BE154" s="68">
        <v>0</v>
      </c>
      <c r="BF154" s="11" t="s">
        <v>85</v>
      </c>
      <c r="BG154" s="68">
        <v>0</v>
      </c>
      <c r="BH154" s="11">
        <v>0</v>
      </c>
      <c r="BI154" s="11" t="s">
        <v>85</v>
      </c>
      <c r="BJ154" s="11">
        <v>0</v>
      </c>
      <c r="BK154" s="30">
        <v>0</v>
      </c>
      <c r="BL154" s="11" t="s">
        <v>85</v>
      </c>
      <c r="BM154" s="11" t="s">
        <v>85</v>
      </c>
      <c r="BN154" s="68">
        <v>0</v>
      </c>
      <c r="BO154" s="11">
        <v>0</v>
      </c>
      <c r="BP154" s="11" t="s">
        <v>85</v>
      </c>
      <c r="BQ154" s="11" t="s">
        <v>85</v>
      </c>
      <c r="BR154" s="11">
        <v>0</v>
      </c>
      <c r="BS154" s="11">
        <v>0</v>
      </c>
      <c r="BT154" s="11" t="s">
        <v>85</v>
      </c>
      <c r="BU154" s="11" t="s">
        <v>85</v>
      </c>
      <c r="BV154" s="11">
        <v>0</v>
      </c>
      <c r="BW154" s="11" t="s">
        <v>85</v>
      </c>
      <c r="BX154" s="11" t="s">
        <v>85</v>
      </c>
      <c r="BY154" s="11" t="s">
        <v>85</v>
      </c>
      <c r="BZ154" s="11" t="s">
        <v>85</v>
      </c>
      <c r="CA154" s="11" t="s">
        <v>85</v>
      </c>
      <c r="CB154" s="11" t="s">
        <v>85</v>
      </c>
      <c r="CC154" s="11" t="s">
        <v>85</v>
      </c>
      <c r="CD154" s="11" t="s">
        <v>85</v>
      </c>
      <c r="CE154" s="11">
        <v>0</v>
      </c>
      <c r="CF154" s="11" t="s">
        <v>85</v>
      </c>
      <c r="CG154" s="11" t="s">
        <v>85</v>
      </c>
      <c r="CH154" s="11">
        <v>0</v>
      </c>
      <c r="CI154" s="16">
        <f t="shared" si="25"/>
        <v>46022</v>
      </c>
      <c r="CJ154" s="16" t="s">
        <v>85</v>
      </c>
      <c r="CK154" s="11" t="s">
        <v>85</v>
      </c>
      <c r="CL154" s="19">
        <f t="shared" si="26"/>
        <v>36000000</v>
      </c>
      <c r="CM154" s="11">
        <v>80111600</v>
      </c>
      <c r="CN154" s="11" t="s">
        <v>1569</v>
      </c>
      <c r="CO154" s="48" t="s">
        <v>1570</v>
      </c>
      <c r="CP154" s="11" t="s">
        <v>41</v>
      </c>
      <c r="CQ154" s="42"/>
      <c r="CR154" s="27"/>
    </row>
    <row r="155" spans="1:97" ht="17.25" hidden="1" customHeight="1" x14ac:dyDescent="0.15">
      <c r="A155" s="7">
        <v>154</v>
      </c>
      <c r="B155" s="7" t="s">
        <v>28</v>
      </c>
      <c r="C155" s="23" t="s">
        <v>1571</v>
      </c>
      <c r="D155" s="41" t="s">
        <v>15</v>
      </c>
      <c r="E155" s="7" t="s">
        <v>16</v>
      </c>
      <c r="F155" s="11" t="s">
        <v>1572</v>
      </c>
      <c r="G155" s="11" t="s">
        <v>17</v>
      </c>
      <c r="H155" s="11">
        <v>1014233777</v>
      </c>
      <c r="I155" s="11">
        <v>6</v>
      </c>
      <c r="J155" s="7" t="s">
        <v>18</v>
      </c>
      <c r="K155" s="11" t="s">
        <v>79</v>
      </c>
      <c r="L155" s="16">
        <v>33781</v>
      </c>
      <c r="M155" s="16" t="e">
        <f t="shared" ca="1" si="27"/>
        <v>#NAME?</v>
      </c>
      <c r="N155" s="9" t="e">
        <f t="shared" ca="1" si="28"/>
        <v>#NAME?</v>
      </c>
      <c r="O155" s="11" t="s">
        <v>286</v>
      </c>
      <c r="P155" s="11" t="s">
        <v>1573</v>
      </c>
      <c r="Q155" s="11" t="s">
        <v>245</v>
      </c>
      <c r="R155" s="11" t="s">
        <v>246</v>
      </c>
      <c r="S155" s="17" t="s">
        <v>1574</v>
      </c>
      <c r="T155" s="11">
        <v>3002431517</v>
      </c>
      <c r="U155" s="11" t="s">
        <v>85</v>
      </c>
      <c r="V155" s="11" t="s">
        <v>85</v>
      </c>
      <c r="W155" s="10" t="s">
        <v>85</v>
      </c>
      <c r="X155" s="11" t="s">
        <v>1575</v>
      </c>
      <c r="Y155" s="11" t="s">
        <v>1576</v>
      </c>
      <c r="Z155" s="11" t="s">
        <v>96</v>
      </c>
      <c r="AA155" s="26" t="s">
        <v>828</v>
      </c>
      <c r="AB155" s="25">
        <v>52451248</v>
      </c>
      <c r="AC155" s="25">
        <v>3</v>
      </c>
      <c r="AD155" s="16" t="s">
        <v>20</v>
      </c>
      <c r="AE155" s="16">
        <v>45867</v>
      </c>
      <c r="AF155" s="16">
        <v>45868</v>
      </c>
      <c r="AG155" s="16">
        <v>45930</v>
      </c>
      <c r="AH155" s="49">
        <f t="shared" si="29"/>
        <v>63</v>
      </c>
      <c r="AI155" s="30">
        <v>31500000</v>
      </c>
      <c r="AJ155" s="11" t="s">
        <v>85</v>
      </c>
      <c r="AK155" s="30">
        <v>6000000</v>
      </c>
      <c r="AL155" s="11">
        <v>20325</v>
      </c>
      <c r="AM155" s="11">
        <v>105525</v>
      </c>
      <c r="AN155" s="16">
        <v>45868</v>
      </c>
      <c r="AO155" s="11" t="s">
        <v>266</v>
      </c>
      <c r="AP155" s="11" t="s">
        <v>66</v>
      </c>
      <c r="AQ155" s="11" t="s">
        <v>85</v>
      </c>
      <c r="AR155" s="11" t="s">
        <v>85</v>
      </c>
      <c r="AS155" s="7" t="s">
        <v>25</v>
      </c>
      <c r="AT155" s="11" t="s">
        <v>1577</v>
      </c>
      <c r="AU155" s="11" t="s">
        <v>17</v>
      </c>
      <c r="AV155" s="8">
        <v>1106770240</v>
      </c>
      <c r="AW155" s="7">
        <v>1</v>
      </c>
      <c r="AX155" s="11" t="s">
        <v>1578</v>
      </c>
      <c r="AY155" s="11" t="s">
        <v>96</v>
      </c>
      <c r="AZ155" s="11" t="s">
        <v>85</v>
      </c>
      <c r="BA155" s="11" t="s">
        <v>85</v>
      </c>
      <c r="BB155" s="11" t="s">
        <v>133</v>
      </c>
      <c r="BC155" s="11" t="s">
        <v>85</v>
      </c>
      <c r="BD155" s="7" t="s">
        <v>70</v>
      </c>
      <c r="BE155" s="68">
        <v>18000000</v>
      </c>
      <c r="BF155" s="16">
        <v>45930</v>
      </c>
      <c r="BG155" s="68">
        <v>13500000</v>
      </c>
      <c r="BH155" s="11">
        <v>0</v>
      </c>
      <c r="BI155" s="11" t="s">
        <v>85</v>
      </c>
      <c r="BJ155" s="11">
        <v>0</v>
      </c>
      <c r="BK155" s="30">
        <v>0</v>
      </c>
      <c r="BL155" s="11" t="s">
        <v>85</v>
      </c>
      <c r="BM155" s="11" t="s">
        <v>85</v>
      </c>
      <c r="BN155" s="68">
        <v>0</v>
      </c>
      <c r="BO155" s="11">
        <v>0</v>
      </c>
      <c r="BP155" s="11" t="s">
        <v>85</v>
      </c>
      <c r="BQ155" s="11" t="s">
        <v>85</v>
      </c>
      <c r="BR155" s="11">
        <v>0</v>
      </c>
      <c r="BS155" s="11">
        <v>0</v>
      </c>
      <c r="BT155" s="11" t="s">
        <v>85</v>
      </c>
      <c r="BU155" s="11" t="s">
        <v>85</v>
      </c>
      <c r="BV155" s="11">
        <v>0</v>
      </c>
      <c r="BW155" s="11" t="s">
        <v>85</v>
      </c>
      <c r="BX155" s="11" t="s">
        <v>85</v>
      </c>
      <c r="BY155" s="11" t="s">
        <v>85</v>
      </c>
      <c r="BZ155" s="11" t="s">
        <v>85</v>
      </c>
      <c r="CA155" s="11" t="s">
        <v>85</v>
      </c>
      <c r="CB155" s="11" t="s">
        <v>85</v>
      </c>
      <c r="CC155" s="11" t="s">
        <v>85</v>
      </c>
      <c r="CD155" s="11" t="s">
        <v>85</v>
      </c>
      <c r="CE155" s="11">
        <v>0</v>
      </c>
      <c r="CF155" s="11" t="s">
        <v>85</v>
      </c>
      <c r="CG155" s="16">
        <v>45930</v>
      </c>
      <c r="CH155" s="11">
        <v>0</v>
      </c>
      <c r="CI155" s="16">
        <f t="shared" si="25"/>
        <v>45930</v>
      </c>
      <c r="CJ155" s="11" t="s">
        <v>85</v>
      </c>
      <c r="CK155" s="11" t="s">
        <v>85</v>
      </c>
      <c r="CL155" s="19">
        <f t="shared" si="26"/>
        <v>13500000</v>
      </c>
      <c r="CM155" s="11">
        <v>80121600</v>
      </c>
      <c r="CN155" s="11" t="s">
        <v>1579</v>
      </c>
      <c r="CO155" s="48" t="s">
        <v>1580</v>
      </c>
      <c r="CP155" s="11" t="s">
        <v>52</v>
      </c>
      <c r="CQ155" s="42"/>
      <c r="CR155" s="27"/>
      <c r="CS155" s="27"/>
    </row>
    <row r="156" spans="1:97" ht="17.25" hidden="1" customHeight="1" x14ac:dyDescent="0.15">
      <c r="A156" s="7">
        <v>155</v>
      </c>
      <c r="B156" s="7" t="s">
        <v>72</v>
      </c>
      <c r="C156" s="23" t="s">
        <v>1581</v>
      </c>
      <c r="D156" s="41" t="s">
        <v>15</v>
      </c>
      <c r="E156" s="7" t="s">
        <v>16</v>
      </c>
      <c r="F156" s="11" t="s">
        <v>1582</v>
      </c>
      <c r="G156" s="11" t="s">
        <v>17</v>
      </c>
      <c r="H156" s="11">
        <v>1098666395</v>
      </c>
      <c r="I156" s="11">
        <v>1</v>
      </c>
      <c r="J156" s="7" t="s">
        <v>18</v>
      </c>
      <c r="K156" s="11" t="s">
        <v>79</v>
      </c>
      <c r="L156" s="16">
        <v>32552</v>
      </c>
      <c r="M156" s="16" t="e">
        <f t="shared" ca="1" si="27"/>
        <v>#NAME?</v>
      </c>
      <c r="N156" s="9" t="e">
        <f t="shared" ca="1" si="28"/>
        <v>#NAME?</v>
      </c>
      <c r="O156" s="11" t="s">
        <v>1583</v>
      </c>
      <c r="P156" s="11" t="s">
        <v>1584</v>
      </c>
      <c r="Q156" s="11" t="s">
        <v>245</v>
      </c>
      <c r="R156" s="11" t="s">
        <v>246</v>
      </c>
      <c r="S156" s="17" t="s">
        <v>1585</v>
      </c>
      <c r="T156" s="11">
        <v>6337000</v>
      </c>
      <c r="U156" s="11" t="s">
        <v>85</v>
      </c>
      <c r="V156" s="11" t="s">
        <v>85</v>
      </c>
      <c r="W156" s="10" t="s">
        <v>85</v>
      </c>
      <c r="X156" s="11" t="s">
        <v>1586</v>
      </c>
      <c r="Y156" s="11" t="s">
        <v>1587</v>
      </c>
      <c r="Z156" s="11" t="s">
        <v>152</v>
      </c>
      <c r="AA156" s="26" t="s">
        <v>828</v>
      </c>
      <c r="AB156" s="25">
        <v>52451248</v>
      </c>
      <c r="AC156" s="25">
        <v>3</v>
      </c>
      <c r="AD156" s="16" t="s">
        <v>20</v>
      </c>
      <c r="AE156" s="16">
        <v>45882</v>
      </c>
      <c r="AF156" s="16">
        <v>45882</v>
      </c>
      <c r="AG156" s="16">
        <v>46022</v>
      </c>
      <c r="AH156" s="49">
        <f t="shared" si="29"/>
        <v>141</v>
      </c>
      <c r="AI156" s="30">
        <v>47500000</v>
      </c>
      <c r="AJ156" s="11" t="s">
        <v>85</v>
      </c>
      <c r="AK156" s="30">
        <v>10000000</v>
      </c>
      <c r="AL156" s="11">
        <v>18425</v>
      </c>
      <c r="AM156" s="11">
        <v>113925</v>
      </c>
      <c r="AN156" s="16">
        <v>45882</v>
      </c>
      <c r="AO156" s="11" t="s">
        <v>1072</v>
      </c>
      <c r="AP156" s="11" t="s">
        <v>76</v>
      </c>
      <c r="AQ156" s="11" t="s">
        <v>85</v>
      </c>
      <c r="AR156" s="11" t="s">
        <v>85</v>
      </c>
      <c r="AS156" s="7" t="s">
        <v>25</v>
      </c>
      <c r="AT156" s="11" t="s">
        <v>1073</v>
      </c>
      <c r="AU156" s="11" t="s">
        <v>17</v>
      </c>
      <c r="AV156" s="11">
        <v>2000013959</v>
      </c>
      <c r="AW156" s="7">
        <v>8</v>
      </c>
      <c r="AX156" s="11" t="s">
        <v>1074</v>
      </c>
      <c r="AY156" s="11" t="s">
        <v>152</v>
      </c>
      <c r="AZ156" s="11" t="s">
        <v>85</v>
      </c>
      <c r="BA156" s="11" t="s">
        <v>85</v>
      </c>
      <c r="BB156" s="11" t="s">
        <v>133</v>
      </c>
      <c r="BC156" s="11" t="s">
        <v>85</v>
      </c>
      <c r="BD156" s="7" t="s">
        <v>70</v>
      </c>
      <c r="BE156" s="68">
        <v>0</v>
      </c>
      <c r="BF156" s="11" t="s">
        <v>85</v>
      </c>
      <c r="BG156" s="68">
        <v>0</v>
      </c>
      <c r="BH156" s="11">
        <v>0</v>
      </c>
      <c r="BI156" s="11" t="s">
        <v>85</v>
      </c>
      <c r="BJ156" s="11">
        <v>0</v>
      </c>
      <c r="BK156" s="30">
        <v>0</v>
      </c>
      <c r="BL156" s="11" t="s">
        <v>85</v>
      </c>
      <c r="BM156" s="11" t="s">
        <v>85</v>
      </c>
      <c r="BN156" s="68">
        <v>0</v>
      </c>
      <c r="BO156" s="11">
        <v>0</v>
      </c>
      <c r="BP156" s="11" t="s">
        <v>85</v>
      </c>
      <c r="BQ156" s="11" t="s">
        <v>85</v>
      </c>
      <c r="BR156" s="11">
        <v>0</v>
      </c>
      <c r="BS156" s="11">
        <v>0</v>
      </c>
      <c r="BT156" s="11" t="s">
        <v>85</v>
      </c>
      <c r="BU156" s="11" t="s">
        <v>85</v>
      </c>
      <c r="BV156" s="11">
        <v>0</v>
      </c>
      <c r="BW156" s="11" t="s">
        <v>85</v>
      </c>
      <c r="BX156" s="11" t="s">
        <v>85</v>
      </c>
      <c r="BY156" s="11" t="s">
        <v>85</v>
      </c>
      <c r="BZ156" s="11" t="s">
        <v>85</v>
      </c>
      <c r="CA156" s="11" t="s">
        <v>85</v>
      </c>
      <c r="CB156" s="11" t="s">
        <v>85</v>
      </c>
      <c r="CC156" s="11" t="s">
        <v>85</v>
      </c>
      <c r="CD156" s="11" t="s">
        <v>85</v>
      </c>
      <c r="CE156" s="11">
        <v>0</v>
      </c>
      <c r="CF156" s="11" t="s">
        <v>85</v>
      </c>
      <c r="CG156" s="11" t="s">
        <v>85</v>
      </c>
      <c r="CH156" s="11">
        <v>0</v>
      </c>
      <c r="CI156" s="16">
        <f t="shared" si="25"/>
        <v>46022</v>
      </c>
      <c r="CJ156" s="16" t="s">
        <v>85</v>
      </c>
      <c r="CK156" s="11" t="s">
        <v>85</v>
      </c>
      <c r="CL156" s="19">
        <f t="shared" si="26"/>
        <v>47500000</v>
      </c>
      <c r="CM156" s="11">
        <v>80111600</v>
      </c>
      <c r="CN156" s="11" t="s">
        <v>1588</v>
      </c>
      <c r="CO156" s="48" t="s">
        <v>1589</v>
      </c>
      <c r="CP156" s="11" t="s">
        <v>41</v>
      </c>
      <c r="CQ156" s="42"/>
      <c r="CR156" s="27"/>
      <c r="CS156" s="27"/>
    </row>
    <row r="157" spans="1:97" ht="17.25" hidden="1" customHeight="1" x14ac:dyDescent="0.15">
      <c r="A157" s="7">
        <v>156</v>
      </c>
      <c r="B157" s="7" t="s">
        <v>28</v>
      </c>
      <c r="C157" s="11" t="s">
        <v>1590</v>
      </c>
      <c r="D157" s="41" t="s">
        <v>29</v>
      </c>
      <c r="E157" s="7" t="s">
        <v>16</v>
      </c>
      <c r="F157" s="11" t="s">
        <v>1591</v>
      </c>
      <c r="G157" s="11" t="s">
        <v>17</v>
      </c>
      <c r="H157" s="11">
        <v>1000687951</v>
      </c>
      <c r="I157" s="11">
        <v>9</v>
      </c>
      <c r="J157" s="7" t="s">
        <v>18</v>
      </c>
      <c r="K157" s="11" t="s">
        <v>79</v>
      </c>
      <c r="L157" s="16">
        <v>37577</v>
      </c>
      <c r="M157" s="16" t="e">
        <f t="shared" ca="1" si="27"/>
        <v>#NAME?</v>
      </c>
      <c r="N157" s="9" t="e">
        <f t="shared" ca="1" si="28"/>
        <v>#NAME?</v>
      </c>
      <c r="O157" s="11" t="s">
        <v>1592</v>
      </c>
      <c r="P157" s="11" t="s">
        <v>1593</v>
      </c>
      <c r="Q157" s="11" t="s">
        <v>245</v>
      </c>
      <c r="R157" s="11" t="s">
        <v>246</v>
      </c>
      <c r="S157" s="17" t="s">
        <v>1594</v>
      </c>
      <c r="T157" s="11">
        <v>3042086520</v>
      </c>
      <c r="U157" s="11" t="s">
        <v>85</v>
      </c>
      <c r="V157" s="11" t="s">
        <v>85</v>
      </c>
      <c r="W157" s="10" t="s">
        <v>85</v>
      </c>
      <c r="X157" s="11" t="s">
        <v>1595</v>
      </c>
      <c r="Y157" s="11" t="s">
        <v>1596</v>
      </c>
      <c r="Z157" s="11" t="s">
        <v>96</v>
      </c>
      <c r="AA157" s="26" t="s">
        <v>828</v>
      </c>
      <c r="AB157" s="25">
        <v>52451248</v>
      </c>
      <c r="AC157" s="25">
        <v>3</v>
      </c>
      <c r="AD157" s="16" t="s">
        <v>20</v>
      </c>
      <c r="AE157" s="16">
        <v>45870</v>
      </c>
      <c r="AF157" s="16">
        <v>45870</v>
      </c>
      <c r="AG157" s="16">
        <v>46022</v>
      </c>
      <c r="AH157" s="49">
        <f t="shared" si="29"/>
        <v>153</v>
      </c>
      <c r="AI157" s="30">
        <v>18000000</v>
      </c>
      <c r="AJ157" s="11" t="s">
        <v>85</v>
      </c>
      <c r="AK157" s="30">
        <v>3600000</v>
      </c>
      <c r="AL157" s="11">
        <v>20225</v>
      </c>
      <c r="AM157" s="11">
        <v>109025</v>
      </c>
      <c r="AN157" s="16">
        <v>45870</v>
      </c>
      <c r="AO157" s="11" t="s">
        <v>279</v>
      </c>
      <c r="AP157" s="11" t="s">
        <v>66</v>
      </c>
      <c r="AQ157" s="11" t="s">
        <v>85</v>
      </c>
      <c r="AR157" s="11" t="s">
        <v>85</v>
      </c>
      <c r="AS157" s="7" t="s">
        <v>25</v>
      </c>
      <c r="AT157" s="11" t="s">
        <v>1577</v>
      </c>
      <c r="AU157" s="11" t="s">
        <v>17</v>
      </c>
      <c r="AV157" s="8">
        <v>1106770240</v>
      </c>
      <c r="AW157" s="7">
        <v>1</v>
      </c>
      <c r="AX157" s="11" t="s">
        <v>1578</v>
      </c>
      <c r="AY157" s="11" t="s">
        <v>96</v>
      </c>
      <c r="AZ157" s="11" t="s">
        <v>85</v>
      </c>
      <c r="BA157" s="11" t="s">
        <v>85</v>
      </c>
      <c r="BB157" s="11" t="s">
        <v>133</v>
      </c>
      <c r="BC157" s="11" t="s">
        <v>85</v>
      </c>
      <c r="BD157" s="7" t="s">
        <v>70</v>
      </c>
      <c r="BE157" s="68">
        <v>0</v>
      </c>
      <c r="BF157" s="11" t="s">
        <v>85</v>
      </c>
      <c r="BG157" s="68">
        <v>0</v>
      </c>
      <c r="BH157" s="11">
        <v>0</v>
      </c>
      <c r="BI157" s="11" t="s">
        <v>85</v>
      </c>
      <c r="BJ157" s="11">
        <v>0</v>
      </c>
      <c r="BK157" s="30">
        <v>0</v>
      </c>
      <c r="BL157" s="11" t="s">
        <v>85</v>
      </c>
      <c r="BM157" s="11" t="s">
        <v>85</v>
      </c>
      <c r="BN157" s="68">
        <v>0</v>
      </c>
      <c r="BO157" s="11">
        <v>0</v>
      </c>
      <c r="BP157" s="11" t="s">
        <v>85</v>
      </c>
      <c r="BQ157" s="11" t="s">
        <v>85</v>
      </c>
      <c r="BR157" s="11">
        <v>0</v>
      </c>
      <c r="BS157" s="11">
        <v>0</v>
      </c>
      <c r="BT157" s="11" t="s">
        <v>85</v>
      </c>
      <c r="BU157" s="11" t="s">
        <v>85</v>
      </c>
      <c r="BV157" s="11">
        <v>0</v>
      </c>
      <c r="BW157" s="11" t="s">
        <v>85</v>
      </c>
      <c r="BX157" s="11" t="s">
        <v>85</v>
      </c>
      <c r="BY157" s="11" t="s">
        <v>85</v>
      </c>
      <c r="BZ157" s="11" t="s">
        <v>85</v>
      </c>
      <c r="CA157" s="11" t="s">
        <v>85</v>
      </c>
      <c r="CB157" s="11" t="s">
        <v>85</v>
      </c>
      <c r="CC157" s="11" t="s">
        <v>85</v>
      </c>
      <c r="CD157" s="11" t="s">
        <v>85</v>
      </c>
      <c r="CE157" s="11">
        <v>0</v>
      </c>
      <c r="CF157" s="11" t="s">
        <v>85</v>
      </c>
      <c r="CG157" s="11" t="s">
        <v>85</v>
      </c>
      <c r="CH157" s="11">
        <v>0</v>
      </c>
      <c r="CI157" s="16">
        <f t="shared" si="25"/>
        <v>46022</v>
      </c>
      <c r="CJ157" s="16" t="s">
        <v>85</v>
      </c>
      <c r="CK157" s="11" t="s">
        <v>85</v>
      </c>
      <c r="CL157" s="19">
        <f t="shared" si="26"/>
        <v>18000000</v>
      </c>
      <c r="CM157" s="11">
        <v>80111600</v>
      </c>
      <c r="CN157" s="11" t="s">
        <v>1597</v>
      </c>
      <c r="CO157" s="48" t="s">
        <v>1598</v>
      </c>
      <c r="CP157" s="11" t="s">
        <v>41</v>
      </c>
      <c r="CQ157" s="42"/>
      <c r="CR157" s="27"/>
      <c r="CS157" s="27"/>
    </row>
    <row r="158" spans="1:97" ht="17.25" hidden="1" customHeight="1" x14ac:dyDescent="0.15">
      <c r="A158" s="7">
        <v>157</v>
      </c>
      <c r="B158" s="7" t="s">
        <v>72</v>
      </c>
      <c r="C158" s="23" t="s">
        <v>1599</v>
      </c>
      <c r="D158" s="41" t="s">
        <v>144</v>
      </c>
      <c r="E158" s="7" t="s">
        <v>16</v>
      </c>
      <c r="F158" s="11" t="s">
        <v>1600</v>
      </c>
      <c r="G158" s="11" t="s">
        <v>31</v>
      </c>
      <c r="H158" s="11">
        <v>830054060</v>
      </c>
      <c r="I158" s="11">
        <v>5</v>
      </c>
      <c r="J158" s="7" t="s">
        <v>32</v>
      </c>
      <c r="K158" s="11" t="s">
        <v>79</v>
      </c>
      <c r="L158" s="16">
        <v>0</v>
      </c>
      <c r="M158" s="16" t="e">
        <f t="shared" ca="1" si="27"/>
        <v>#NAME?</v>
      </c>
      <c r="N158" s="9" t="e">
        <f t="shared" ca="1" si="28"/>
        <v>#NAME?</v>
      </c>
      <c r="O158" s="11" t="s">
        <v>85</v>
      </c>
      <c r="P158" s="11" t="s">
        <v>85</v>
      </c>
      <c r="Q158" s="11" t="s">
        <v>245</v>
      </c>
      <c r="R158" s="11" t="s">
        <v>246</v>
      </c>
      <c r="S158" s="17" t="s">
        <v>1601</v>
      </c>
      <c r="T158" s="11">
        <v>3507333</v>
      </c>
      <c r="U158" s="11" t="s">
        <v>85</v>
      </c>
      <c r="V158" s="11" t="s">
        <v>85</v>
      </c>
      <c r="W158" s="10" t="s">
        <v>85</v>
      </c>
      <c r="X158" s="11" t="s">
        <v>1602</v>
      </c>
      <c r="Y158" s="11" t="s">
        <v>1603</v>
      </c>
      <c r="Z158" s="11" t="s">
        <v>150</v>
      </c>
      <c r="AA158" s="26" t="s">
        <v>828</v>
      </c>
      <c r="AB158" s="25">
        <v>52451248</v>
      </c>
      <c r="AC158" s="25">
        <v>3</v>
      </c>
      <c r="AD158" s="16" t="s">
        <v>20</v>
      </c>
      <c r="AE158" s="16">
        <v>45873</v>
      </c>
      <c r="AF158" s="16">
        <v>45877</v>
      </c>
      <c r="AG158" s="16">
        <v>46203</v>
      </c>
      <c r="AH158" s="49">
        <f t="shared" si="29"/>
        <v>327</v>
      </c>
      <c r="AI158" s="30">
        <v>5847916899</v>
      </c>
      <c r="AJ158" s="11" t="s">
        <v>85</v>
      </c>
      <c r="AK158" s="30" t="s">
        <v>85</v>
      </c>
      <c r="AL158" s="11">
        <v>13225</v>
      </c>
      <c r="AM158" s="11">
        <v>110425</v>
      </c>
      <c r="AN158" s="16">
        <v>45873</v>
      </c>
      <c r="AO158" s="11" t="s">
        <v>1604</v>
      </c>
      <c r="AP158" s="11" t="s">
        <v>76</v>
      </c>
      <c r="AQ158" s="11" t="s">
        <v>85</v>
      </c>
      <c r="AR158" s="11" t="s">
        <v>85</v>
      </c>
      <c r="AS158" s="7" t="s">
        <v>25</v>
      </c>
      <c r="AT158" s="11" t="s">
        <v>1246</v>
      </c>
      <c r="AU158" s="8" t="s">
        <v>17</v>
      </c>
      <c r="AV158" s="8">
        <v>1020463487</v>
      </c>
      <c r="AW158" s="12">
        <v>3</v>
      </c>
      <c r="AX158" s="11" t="s">
        <v>1605</v>
      </c>
      <c r="AY158" s="11" t="s">
        <v>381</v>
      </c>
      <c r="AZ158" s="16">
        <v>45877</v>
      </c>
      <c r="BA158" s="16">
        <v>45875</v>
      </c>
      <c r="BB158" s="11" t="s">
        <v>21</v>
      </c>
      <c r="BC158" s="11" t="s">
        <v>130</v>
      </c>
      <c r="BD158" s="7" t="s">
        <v>26</v>
      </c>
      <c r="BE158" s="68">
        <v>0</v>
      </c>
      <c r="BF158" s="11" t="s">
        <v>85</v>
      </c>
      <c r="BG158" s="68">
        <v>0</v>
      </c>
      <c r="BH158" s="11">
        <v>0</v>
      </c>
      <c r="BI158" s="11" t="s">
        <v>85</v>
      </c>
      <c r="BJ158" s="11">
        <v>0</v>
      </c>
      <c r="BK158" s="30">
        <v>0</v>
      </c>
      <c r="BL158" s="11" t="s">
        <v>85</v>
      </c>
      <c r="BM158" s="11" t="s">
        <v>85</v>
      </c>
      <c r="BN158" s="68">
        <v>0</v>
      </c>
      <c r="BO158" s="11">
        <v>0</v>
      </c>
      <c r="BP158" s="11" t="s">
        <v>85</v>
      </c>
      <c r="BQ158" s="11" t="s">
        <v>85</v>
      </c>
      <c r="BR158" s="11">
        <v>0</v>
      </c>
      <c r="BS158" s="11">
        <v>0</v>
      </c>
      <c r="BT158" s="11" t="s">
        <v>85</v>
      </c>
      <c r="BU158" s="11" t="s">
        <v>85</v>
      </c>
      <c r="BV158" s="11">
        <v>0</v>
      </c>
      <c r="BW158" s="11" t="s">
        <v>85</v>
      </c>
      <c r="BX158" s="11" t="s">
        <v>85</v>
      </c>
      <c r="BY158" s="11" t="s">
        <v>85</v>
      </c>
      <c r="BZ158" s="11" t="s">
        <v>85</v>
      </c>
      <c r="CA158" s="11" t="s">
        <v>85</v>
      </c>
      <c r="CB158" s="11" t="s">
        <v>85</v>
      </c>
      <c r="CC158" s="11" t="s">
        <v>85</v>
      </c>
      <c r="CD158" s="11" t="s">
        <v>85</v>
      </c>
      <c r="CE158" s="11">
        <v>0</v>
      </c>
      <c r="CF158" s="11" t="s">
        <v>85</v>
      </c>
      <c r="CG158" s="11" t="s">
        <v>85</v>
      </c>
      <c r="CH158" s="11">
        <v>0</v>
      </c>
      <c r="CI158" s="16">
        <f t="shared" si="25"/>
        <v>46203</v>
      </c>
      <c r="CJ158" s="11" t="s">
        <v>85</v>
      </c>
      <c r="CK158" s="11" t="s">
        <v>85</v>
      </c>
      <c r="CL158" s="19">
        <f t="shared" si="26"/>
        <v>5847916899</v>
      </c>
      <c r="CM158" s="11">
        <v>80101500</v>
      </c>
      <c r="CN158" s="11" t="s">
        <v>1606</v>
      </c>
      <c r="CO158" s="48" t="s">
        <v>1607</v>
      </c>
      <c r="CP158" s="11" t="s">
        <v>41</v>
      </c>
      <c r="CQ158" s="42"/>
      <c r="CR158" s="27"/>
      <c r="CS158" s="27"/>
    </row>
    <row r="159" spans="1:97" ht="17.25" hidden="1" customHeight="1" x14ac:dyDescent="0.15">
      <c r="A159" s="7">
        <v>158</v>
      </c>
      <c r="B159" s="7" t="s">
        <v>72</v>
      </c>
      <c r="C159" s="95" t="s">
        <v>1608</v>
      </c>
      <c r="D159" s="41" t="s">
        <v>15</v>
      </c>
      <c r="E159" s="7" t="s">
        <v>16</v>
      </c>
      <c r="F159" s="11" t="s">
        <v>1609</v>
      </c>
      <c r="G159" s="11" t="s">
        <v>17</v>
      </c>
      <c r="H159" s="11">
        <v>1032435307</v>
      </c>
      <c r="I159" s="11">
        <v>0</v>
      </c>
      <c r="J159" s="7" t="s">
        <v>18</v>
      </c>
      <c r="K159" s="11" t="s">
        <v>79</v>
      </c>
      <c r="L159" s="16">
        <v>32875</v>
      </c>
      <c r="M159" s="16" t="e">
        <f t="shared" ca="1" si="27"/>
        <v>#NAME?</v>
      </c>
      <c r="N159" s="9" t="e">
        <f t="shared" ref="N159" ca="1" si="30">(AÑO(AHORA())-AÑO(L159))</f>
        <v>#NAME?</v>
      </c>
      <c r="O159" s="11" t="s">
        <v>537</v>
      </c>
      <c r="P159" s="11" t="s">
        <v>1610</v>
      </c>
      <c r="Q159" s="11" t="s">
        <v>245</v>
      </c>
      <c r="R159" s="11" t="s">
        <v>246</v>
      </c>
      <c r="S159" s="17" t="s">
        <v>1611</v>
      </c>
      <c r="T159" s="11">
        <v>3043873696</v>
      </c>
      <c r="U159" s="11" t="s">
        <v>85</v>
      </c>
      <c r="V159" s="11" t="s">
        <v>85</v>
      </c>
      <c r="W159" s="10" t="s">
        <v>85</v>
      </c>
      <c r="X159" s="11" t="s">
        <v>1612</v>
      </c>
      <c r="Y159" s="11" t="s">
        <v>1613</v>
      </c>
      <c r="Z159" s="11" t="s">
        <v>150</v>
      </c>
      <c r="AA159" s="26" t="s">
        <v>828</v>
      </c>
      <c r="AB159" s="25">
        <v>52451248</v>
      </c>
      <c r="AC159" s="25">
        <v>3</v>
      </c>
      <c r="AD159" s="16" t="s">
        <v>20</v>
      </c>
      <c r="AE159" s="16">
        <v>45882</v>
      </c>
      <c r="AF159" s="16">
        <v>45882</v>
      </c>
      <c r="AG159" s="16">
        <v>46022</v>
      </c>
      <c r="AH159" s="49">
        <f t="shared" si="29"/>
        <v>141</v>
      </c>
      <c r="AI159" s="30">
        <v>61750000</v>
      </c>
      <c r="AJ159" s="11" t="s">
        <v>85</v>
      </c>
      <c r="AK159" s="30">
        <v>13000000</v>
      </c>
      <c r="AL159" s="11">
        <v>14825</v>
      </c>
      <c r="AM159" s="11">
        <v>114025</v>
      </c>
      <c r="AN159" s="16">
        <v>45882</v>
      </c>
      <c r="AO159" s="11" t="s">
        <v>378</v>
      </c>
      <c r="AP159" s="11" t="s">
        <v>76</v>
      </c>
      <c r="AQ159" s="11" t="s">
        <v>85</v>
      </c>
      <c r="AR159" s="11" t="s">
        <v>85</v>
      </c>
      <c r="AS159" s="7" t="s">
        <v>25</v>
      </c>
      <c r="AT159" s="11" t="s">
        <v>1502</v>
      </c>
      <c r="AU159" s="11" t="s">
        <v>17</v>
      </c>
      <c r="AV159" s="11">
        <v>1085293465</v>
      </c>
      <c r="AW159" s="10">
        <v>8</v>
      </c>
      <c r="AX159" s="11" t="s">
        <v>1614</v>
      </c>
      <c r="AY159" s="11" t="s">
        <v>381</v>
      </c>
      <c r="AZ159" s="11" t="s">
        <v>85</v>
      </c>
      <c r="BA159" s="11" t="s">
        <v>85</v>
      </c>
      <c r="BB159" s="11" t="s">
        <v>133</v>
      </c>
      <c r="BC159" s="11" t="s">
        <v>85</v>
      </c>
      <c r="BD159" s="7" t="s">
        <v>70</v>
      </c>
      <c r="BE159" s="68">
        <v>0</v>
      </c>
      <c r="BF159" s="11" t="s">
        <v>85</v>
      </c>
      <c r="BG159" s="68">
        <v>0</v>
      </c>
      <c r="BH159" s="11">
        <v>0</v>
      </c>
      <c r="BI159" s="11" t="s">
        <v>85</v>
      </c>
      <c r="BJ159" s="11">
        <v>0</v>
      </c>
      <c r="BK159" s="30">
        <v>0</v>
      </c>
      <c r="BL159" s="11" t="s">
        <v>85</v>
      </c>
      <c r="BM159" s="11" t="s">
        <v>85</v>
      </c>
      <c r="BN159" s="68">
        <v>0</v>
      </c>
      <c r="BO159" s="11">
        <v>0</v>
      </c>
      <c r="BP159" s="11" t="s">
        <v>85</v>
      </c>
      <c r="BQ159" s="11" t="s">
        <v>85</v>
      </c>
      <c r="BR159" s="11">
        <v>0</v>
      </c>
      <c r="BS159" s="11">
        <v>0</v>
      </c>
      <c r="BT159" s="11" t="s">
        <v>85</v>
      </c>
      <c r="BU159" s="11" t="s">
        <v>85</v>
      </c>
      <c r="BV159" s="11">
        <v>0</v>
      </c>
      <c r="BW159" s="11" t="s">
        <v>85</v>
      </c>
      <c r="BX159" s="11" t="s">
        <v>85</v>
      </c>
      <c r="BY159" s="11" t="s">
        <v>85</v>
      </c>
      <c r="BZ159" s="11" t="s">
        <v>85</v>
      </c>
      <c r="CA159" s="11" t="s">
        <v>85</v>
      </c>
      <c r="CB159" s="11" t="s">
        <v>85</v>
      </c>
      <c r="CC159" s="11" t="s">
        <v>85</v>
      </c>
      <c r="CD159" s="11" t="s">
        <v>85</v>
      </c>
      <c r="CE159" s="11">
        <v>0</v>
      </c>
      <c r="CF159" s="11" t="s">
        <v>85</v>
      </c>
      <c r="CG159" s="11" t="s">
        <v>85</v>
      </c>
      <c r="CH159" s="11">
        <v>0</v>
      </c>
      <c r="CI159" s="16">
        <f t="shared" ref="CI159" si="31">AG159</f>
        <v>46022</v>
      </c>
      <c r="CJ159" s="16" t="s">
        <v>85</v>
      </c>
      <c r="CK159" s="11" t="s">
        <v>85</v>
      </c>
      <c r="CL159" s="19">
        <f t="shared" si="26"/>
        <v>61750000</v>
      </c>
      <c r="CM159" s="11">
        <v>80111600</v>
      </c>
      <c r="CN159" s="11" t="s">
        <v>1615</v>
      </c>
      <c r="CO159" s="48" t="s">
        <v>1616</v>
      </c>
      <c r="CP159" s="11" t="s">
        <v>41</v>
      </c>
      <c r="CQ159" s="42"/>
      <c r="CR159" s="27"/>
      <c r="CS159" s="27"/>
    </row>
    <row r="160" spans="1:97" ht="17.25" hidden="1" customHeight="1" x14ac:dyDescent="0.15">
      <c r="A160" s="128">
        <v>159</v>
      </c>
      <c r="B160" s="128" t="s">
        <v>72</v>
      </c>
      <c r="C160" s="63" t="s">
        <v>1617</v>
      </c>
      <c r="D160" s="129" t="s">
        <v>15</v>
      </c>
      <c r="E160" s="128" t="s">
        <v>16</v>
      </c>
      <c r="F160" s="128" t="s">
        <v>1618</v>
      </c>
      <c r="G160" s="63" t="s">
        <v>17</v>
      </c>
      <c r="H160" s="63">
        <v>52219528</v>
      </c>
      <c r="I160" s="63">
        <v>8</v>
      </c>
      <c r="J160" s="128" t="s">
        <v>18</v>
      </c>
      <c r="K160" s="63" t="s">
        <v>79</v>
      </c>
      <c r="L160" s="119">
        <v>26954</v>
      </c>
      <c r="M160" s="119" t="e">
        <f t="shared" ref="M160:M223" ca="1" si="32">HOY()</f>
        <v>#NAME?</v>
      </c>
      <c r="N160" s="130" t="e">
        <f t="shared" ref="N160:N178" ca="1" si="33">(AÑO(AHORA())-AÑO(L160))</f>
        <v>#NAME?</v>
      </c>
      <c r="O160" s="63" t="s">
        <v>1619</v>
      </c>
      <c r="P160" s="63" t="s">
        <v>1620</v>
      </c>
      <c r="Q160" s="63" t="s">
        <v>245</v>
      </c>
      <c r="R160" s="63" t="s">
        <v>246</v>
      </c>
      <c r="S160" s="131" t="s">
        <v>1621</v>
      </c>
      <c r="T160" s="63">
        <v>3158484241</v>
      </c>
      <c r="U160" s="11" t="s">
        <v>85</v>
      </c>
      <c r="V160" s="11" t="s">
        <v>85</v>
      </c>
      <c r="W160" s="107" t="s">
        <v>85</v>
      </c>
      <c r="X160" s="11" t="s">
        <v>1622</v>
      </c>
      <c r="Y160" s="63" t="s">
        <v>1623</v>
      </c>
      <c r="Z160" s="63" t="s">
        <v>152</v>
      </c>
      <c r="AA160" s="132" t="s">
        <v>828</v>
      </c>
      <c r="AB160" s="133">
        <v>52451248</v>
      </c>
      <c r="AC160" s="133">
        <v>3</v>
      </c>
      <c r="AD160" s="119" t="s">
        <v>20</v>
      </c>
      <c r="AE160" s="119" t="s">
        <v>1624</v>
      </c>
      <c r="AF160" s="119"/>
      <c r="AG160" s="119">
        <v>46022</v>
      </c>
      <c r="AH160" s="134">
        <f t="shared" si="29"/>
        <v>46023</v>
      </c>
      <c r="AI160" s="30">
        <v>50000000</v>
      </c>
      <c r="AJ160" s="63" t="s">
        <v>85</v>
      </c>
      <c r="AK160" s="135">
        <v>10000000</v>
      </c>
      <c r="AL160" s="63">
        <v>19625</v>
      </c>
      <c r="AM160" s="63"/>
      <c r="AN160" s="119"/>
      <c r="AO160" s="63"/>
      <c r="AP160" s="63" t="s">
        <v>76</v>
      </c>
      <c r="AQ160" s="63" t="s">
        <v>85</v>
      </c>
      <c r="AR160" s="63" t="s">
        <v>85</v>
      </c>
      <c r="AS160" s="128" t="s">
        <v>25</v>
      </c>
      <c r="AT160" s="11" t="s">
        <v>1073</v>
      </c>
      <c r="AU160" s="11" t="s">
        <v>17</v>
      </c>
      <c r="AV160" s="8">
        <v>2000013959</v>
      </c>
      <c r="AW160" s="128">
        <v>8</v>
      </c>
      <c r="AX160" s="63" t="s">
        <v>1074</v>
      </c>
      <c r="AY160" s="11" t="s">
        <v>152</v>
      </c>
      <c r="AZ160" s="63" t="s">
        <v>85</v>
      </c>
      <c r="BA160" s="63" t="s">
        <v>85</v>
      </c>
      <c r="BB160" s="63" t="s">
        <v>133</v>
      </c>
      <c r="BC160" s="63" t="s">
        <v>85</v>
      </c>
      <c r="BD160" s="128" t="s">
        <v>70</v>
      </c>
      <c r="BE160" s="136">
        <v>0</v>
      </c>
      <c r="BF160" s="63" t="s">
        <v>85</v>
      </c>
      <c r="BG160" s="136">
        <v>0</v>
      </c>
      <c r="BH160" s="63">
        <v>0</v>
      </c>
      <c r="BI160" s="63" t="s">
        <v>85</v>
      </c>
      <c r="BJ160" s="63">
        <v>0</v>
      </c>
      <c r="BK160" s="135">
        <v>0</v>
      </c>
      <c r="BL160" s="63" t="s">
        <v>85</v>
      </c>
      <c r="BM160" s="63" t="s">
        <v>85</v>
      </c>
      <c r="BN160" s="136">
        <v>0</v>
      </c>
      <c r="BO160" s="63">
        <v>0</v>
      </c>
      <c r="BP160" s="63" t="s">
        <v>85</v>
      </c>
      <c r="BQ160" s="63" t="s">
        <v>85</v>
      </c>
      <c r="BR160" s="63">
        <v>0</v>
      </c>
      <c r="BS160" s="63">
        <v>0</v>
      </c>
      <c r="BT160" s="63" t="s">
        <v>85</v>
      </c>
      <c r="BU160" s="63" t="s">
        <v>85</v>
      </c>
      <c r="BV160" s="63">
        <v>0</v>
      </c>
      <c r="BW160" s="63" t="s">
        <v>85</v>
      </c>
      <c r="BX160" s="63" t="s">
        <v>85</v>
      </c>
      <c r="BY160" s="63" t="s">
        <v>85</v>
      </c>
      <c r="BZ160" s="63" t="s">
        <v>85</v>
      </c>
      <c r="CA160" s="63" t="s">
        <v>85</v>
      </c>
      <c r="CB160" s="63" t="s">
        <v>85</v>
      </c>
      <c r="CC160" s="63" t="s">
        <v>85</v>
      </c>
      <c r="CD160" s="63" t="s">
        <v>85</v>
      </c>
      <c r="CE160" s="63">
        <v>0</v>
      </c>
      <c r="CF160" s="63" t="s">
        <v>85</v>
      </c>
      <c r="CG160" s="63" t="s">
        <v>85</v>
      </c>
      <c r="CH160" s="63">
        <v>0</v>
      </c>
      <c r="CI160" s="119">
        <f t="shared" ref="CI160:CI178" si="34">AG160</f>
        <v>46022</v>
      </c>
      <c r="CJ160" s="63" t="s">
        <v>85</v>
      </c>
      <c r="CK160" s="63" t="s">
        <v>85</v>
      </c>
      <c r="CL160" s="137">
        <f t="shared" ref="CL160:CL165" si="35">AI160-BE160-BH160+BK160+BO160+BS160</f>
        <v>50000000</v>
      </c>
      <c r="CM160" s="11">
        <v>80111600</v>
      </c>
      <c r="CN160" s="11" t="s">
        <v>1625</v>
      </c>
      <c r="CO160" s="114" t="s">
        <v>1626</v>
      </c>
      <c r="CP160" s="63" t="s">
        <v>80</v>
      </c>
      <c r="CQ160" s="128"/>
      <c r="CR160" s="128"/>
      <c r="CS160" s="63"/>
    </row>
    <row r="161" spans="1:96" ht="17.25" hidden="1" customHeight="1" x14ac:dyDescent="0.15">
      <c r="A161" s="7">
        <v>160</v>
      </c>
      <c r="B161" s="12" t="s">
        <v>72</v>
      </c>
      <c r="C161" s="11" t="s">
        <v>1627</v>
      </c>
      <c r="D161" s="41" t="s">
        <v>15</v>
      </c>
      <c r="E161" s="7" t="s">
        <v>16</v>
      </c>
      <c r="F161" s="11" t="s">
        <v>1628</v>
      </c>
      <c r="G161" s="11" t="s">
        <v>17</v>
      </c>
      <c r="H161" s="11">
        <v>80083970</v>
      </c>
      <c r="I161" s="11">
        <v>6</v>
      </c>
      <c r="J161" s="7" t="s">
        <v>18</v>
      </c>
      <c r="K161" s="11" t="s">
        <v>79</v>
      </c>
      <c r="L161" s="16">
        <v>29261</v>
      </c>
      <c r="M161" s="16" t="e">
        <f t="shared" ca="1" si="32"/>
        <v>#NAME?</v>
      </c>
      <c r="N161" s="9" t="e">
        <f t="shared" ca="1" si="33"/>
        <v>#NAME?</v>
      </c>
      <c r="O161" s="11" t="s">
        <v>1629</v>
      </c>
      <c r="P161" s="11" t="s">
        <v>1630</v>
      </c>
      <c r="Q161" s="11" t="s">
        <v>245</v>
      </c>
      <c r="R161" s="11" t="s">
        <v>246</v>
      </c>
      <c r="S161" s="114" t="s">
        <v>1631</v>
      </c>
      <c r="T161" s="11">
        <v>2151522</v>
      </c>
      <c r="U161" s="11" t="s">
        <v>85</v>
      </c>
      <c r="V161" s="11" t="s">
        <v>85</v>
      </c>
      <c r="W161" s="10" t="s">
        <v>85</v>
      </c>
      <c r="X161" s="11" t="s">
        <v>1632</v>
      </c>
      <c r="Y161" s="11" t="s">
        <v>1633</v>
      </c>
      <c r="Z161" s="11" t="s">
        <v>155</v>
      </c>
      <c r="AA161" s="26" t="s">
        <v>828</v>
      </c>
      <c r="AB161" s="25">
        <v>52451248</v>
      </c>
      <c r="AC161" s="25">
        <v>3</v>
      </c>
      <c r="AD161" s="16" t="s">
        <v>20</v>
      </c>
      <c r="AE161" s="16">
        <v>45891</v>
      </c>
      <c r="AF161" s="16">
        <v>45891</v>
      </c>
      <c r="AG161" s="16">
        <v>46022</v>
      </c>
      <c r="AH161" s="49">
        <f t="shared" si="29"/>
        <v>132</v>
      </c>
      <c r="AI161" s="30">
        <v>73800000</v>
      </c>
      <c r="AJ161" s="11" t="s">
        <v>85</v>
      </c>
      <c r="AK161" s="30">
        <v>16400000</v>
      </c>
      <c r="AL161" s="11">
        <v>24825</v>
      </c>
      <c r="AM161" s="11">
        <v>119725</v>
      </c>
      <c r="AN161" s="16">
        <v>45891</v>
      </c>
      <c r="AO161" s="11" t="s">
        <v>1634</v>
      </c>
      <c r="AP161" s="11" t="s">
        <v>76</v>
      </c>
      <c r="AQ161" s="11" t="s">
        <v>85</v>
      </c>
      <c r="AR161" s="11" t="s">
        <v>85</v>
      </c>
      <c r="AS161" s="7" t="s">
        <v>25</v>
      </c>
      <c r="AT161" s="11" t="s">
        <v>1635</v>
      </c>
      <c r="AU161" s="11" t="s">
        <v>17</v>
      </c>
      <c r="AV161" s="8">
        <v>1018415681</v>
      </c>
      <c r="AW161" s="7">
        <v>4</v>
      </c>
      <c r="AX161" s="11" t="s">
        <v>1636</v>
      </c>
      <c r="AY161" s="11" t="s">
        <v>1312</v>
      </c>
      <c r="AZ161" s="11" t="s">
        <v>85</v>
      </c>
      <c r="BA161" s="11" t="s">
        <v>85</v>
      </c>
      <c r="BB161" s="11" t="s">
        <v>133</v>
      </c>
      <c r="BC161" s="11" t="s">
        <v>85</v>
      </c>
      <c r="BD161" s="7" t="s">
        <v>70</v>
      </c>
      <c r="BE161" s="68">
        <v>0</v>
      </c>
      <c r="BF161" s="11" t="s">
        <v>85</v>
      </c>
      <c r="BG161" s="68">
        <v>0</v>
      </c>
      <c r="BH161" s="11">
        <v>0</v>
      </c>
      <c r="BI161" s="11" t="s">
        <v>85</v>
      </c>
      <c r="BJ161" s="11">
        <v>0</v>
      </c>
      <c r="BK161" s="30">
        <v>0</v>
      </c>
      <c r="BL161" s="11" t="s">
        <v>85</v>
      </c>
      <c r="BM161" s="11" t="s">
        <v>85</v>
      </c>
      <c r="BN161" s="68">
        <v>0</v>
      </c>
      <c r="BO161" s="11">
        <v>0</v>
      </c>
      <c r="BP161" s="11" t="s">
        <v>85</v>
      </c>
      <c r="BQ161" s="11" t="s">
        <v>85</v>
      </c>
      <c r="BR161" s="11">
        <v>0</v>
      </c>
      <c r="BS161" s="11">
        <v>0</v>
      </c>
      <c r="BT161" s="11" t="s">
        <v>85</v>
      </c>
      <c r="BU161" s="11" t="s">
        <v>85</v>
      </c>
      <c r="BV161" s="11">
        <v>0</v>
      </c>
      <c r="BW161" s="11" t="s">
        <v>85</v>
      </c>
      <c r="BX161" s="11" t="s">
        <v>85</v>
      </c>
      <c r="BY161" s="11" t="s">
        <v>85</v>
      </c>
      <c r="BZ161" s="11" t="s">
        <v>85</v>
      </c>
      <c r="CA161" s="11" t="s">
        <v>85</v>
      </c>
      <c r="CB161" s="11" t="s">
        <v>85</v>
      </c>
      <c r="CC161" s="11" t="s">
        <v>85</v>
      </c>
      <c r="CD161" s="11" t="s">
        <v>85</v>
      </c>
      <c r="CE161" s="11">
        <v>0</v>
      </c>
      <c r="CF161" s="11" t="s">
        <v>85</v>
      </c>
      <c r="CG161" s="11" t="s">
        <v>85</v>
      </c>
      <c r="CH161" s="11">
        <v>0</v>
      </c>
      <c r="CI161" s="16">
        <f t="shared" si="34"/>
        <v>46022</v>
      </c>
      <c r="CJ161" s="16" t="s">
        <v>85</v>
      </c>
      <c r="CK161" s="11" t="s">
        <v>85</v>
      </c>
      <c r="CL161" s="19">
        <f t="shared" si="35"/>
        <v>73800000</v>
      </c>
      <c r="CM161" s="11">
        <v>80111600</v>
      </c>
      <c r="CN161" s="11" t="s">
        <v>1637</v>
      </c>
      <c r="CO161" s="48" t="s">
        <v>1638</v>
      </c>
      <c r="CP161" s="11" t="s">
        <v>41</v>
      </c>
      <c r="CQ161" s="42"/>
      <c r="CR161" s="27"/>
    </row>
    <row r="162" spans="1:96" ht="17.25" hidden="1" customHeight="1" x14ac:dyDescent="0.15">
      <c r="A162" s="7">
        <v>161</v>
      </c>
      <c r="B162" s="7" t="s">
        <v>72</v>
      </c>
      <c r="C162" s="11" t="s">
        <v>1639</v>
      </c>
      <c r="D162" s="41" t="s">
        <v>15</v>
      </c>
      <c r="E162" s="7" t="s">
        <v>16</v>
      </c>
      <c r="F162" s="11" t="s">
        <v>1640</v>
      </c>
      <c r="G162" s="11" t="s">
        <v>17</v>
      </c>
      <c r="H162" s="11">
        <v>1013668763</v>
      </c>
      <c r="I162" s="11">
        <v>7</v>
      </c>
      <c r="J162" s="7" t="s">
        <v>18</v>
      </c>
      <c r="K162" s="11" t="s">
        <v>79</v>
      </c>
      <c r="L162" s="16">
        <v>35288</v>
      </c>
      <c r="M162" s="16" t="e">
        <f t="shared" ca="1" si="32"/>
        <v>#NAME?</v>
      </c>
      <c r="N162" s="9" t="e">
        <f t="shared" ca="1" si="33"/>
        <v>#NAME?</v>
      </c>
      <c r="O162" s="11" t="s">
        <v>286</v>
      </c>
      <c r="P162" s="11" t="s">
        <v>1641</v>
      </c>
      <c r="Q162" s="11" t="s">
        <v>245</v>
      </c>
      <c r="R162" s="11" t="s">
        <v>246</v>
      </c>
      <c r="S162" s="17" t="s">
        <v>1642</v>
      </c>
      <c r="T162" s="11">
        <v>3114965531</v>
      </c>
      <c r="U162" s="11" t="s">
        <v>85</v>
      </c>
      <c r="V162" s="11" t="s">
        <v>85</v>
      </c>
      <c r="W162" s="10" t="s">
        <v>85</v>
      </c>
      <c r="X162" s="11" t="s">
        <v>1643</v>
      </c>
      <c r="Y162" s="11" t="s">
        <v>1644</v>
      </c>
      <c r="Z162" s="11" t="s">
        <v>152</v>
      </c>
      <c r="AA162" s="26" t="s">
        <v>828</v>
      </c>
      <c r="AB162" s="25">
        <v>52451248</v>
      </c>
      <c r="AC162" s="25">
        <v>3</v>
      </c>
      <c r="AD162" s="16" t="s">
        <v>20</v>
      </c>
      <c r="AE162" s="16">
        <v>45883</v>
      </c>
      <c r="AF162" s="16">
        <v>45883</v>
      </c>
      <c r="AG162" s="16">
        <v>46022</v>
      </c>
      <c r="AH162" s="49">
        <f t="shared" si="29"/>
        <v>140</v>
      </c>
      <c r="AI162" s="30">
        <v>47500000</v>
      </c>
      <c r="AJ162" s="11" t="s">
        <v>85</v>
      </c>
      <c r="AK162" s="30">
        <v>10000000</v>
      </c>
      <c r="AL162" s="11">
        <v>18125</v>
      </c>
      <c r="AM162" s="11">
        <v>114925</v>
      </c>
      <c r="AN162" s="16">
        <v>45883</v>
      </c>
      <c r="AO162" s="11" t="s">
        <v>1072</v>
      </c>
      <c r="AP162" s="11" t="s">
        <v>76</v>
      </c>
      <c r="AQ162" s="11" t="s">
        <v>85</v>
      </c>
      <c r="AR162" s="11" t="s">
        <v>85</v>
      </c>
      <c r="AS162" s="7" t="s">
        <v>25</v>
      </c>
      <c r="AT162" s="11" t="s">
        <v>1073</v>
      </c>
      <c r="AU162" s="11" t="s">
        <v>17</v>
      </c>
      <c r="AV162" s="11">
        <v>2000013959</v>
      </c>
      <c r="AW162" s="7">
        <v>8</v>
      </c>
      <c r="AX162" s="11" t="s">
        <v>1074</v>
      </c>
      <c r="AY162" s="11" t="s">
        <v>152</v>
      </c>
      <c r="AZ162" s="11" t="s">
        <v>85</v>
      </c>
      <c r="BA162" s="11" t="s">
        <v>85</v>
      </c>
      <c r="BB162" s="11" t="s">
        <v>133</v>
      </c>
      <c r="BC162" s="11" t="s">
        <v>85</v>
      </c>
      <c r="BD162" s="7" t="s">
        <v>70</v>
      </c>
      <c r="BE162" s="68">
        <v>0</v>
      </c>
      <c r="BF162" s="11" t="s">
        <v>85</v>
      </c>
      <c r="BG162" s="68">
        <v>0</v>
      </c>
      <c r="BH162" s="11">
        <v>0</v>
      </c>
      <c r="BI162" s="11" t="s">
        <v>85</v>
      </c>
      <c r="BJ162" s="11">
        <v>0</v>
      </c>
      <c r="BK162" s="30">
        <v>0</v>
      </c>
      <c r="BL162" s="11" t="s">
        <v>85</v>
      </c>
      <c r="BM162" s="11" t="s">
        <v>85</v>
      </c>
      <c r="BN162" s="68">
        <v>0</v>
      </c>
      <c r="BO162" s="11">
        <v>0</v>
      </c>
      <c r="BP162" s="11" t="s">
        <v>85</v>
      </c>
      <c r="BQ162" s="11" t="s">
        <v>85</v>
      </c>
      <c r="BR162" s="11">
        <v>0</v>
      </c>
      <c r="BS162" s="11">
        <v>0</v>
      </c>
      <c r="BT162" s="11" t="s">
        <v>85</v>
      </c>
      <c r="BU162" s="11" t="s">
        <v>85</v>
      </c>
      <c r="BV162" s="11">
        <v>0</v>
      </c>
      <c r="BW162" s="11" t="s">
        <v>85</v>
      </c>
      <c r="BX162" s="11" t="s">
        <v>85</v>
      </c>
      <c r="BY162" s="11" t="s">
        <v>85</v>
      </c>
      <c r="BZ162" s="11" t="s">
        <v>85</v>
      </c>
      <c r="CA162" s="11" t="s">
        <v>85</v>
      </c>
      <c r="CB162" s="11" t="s">
        <v>85</v>
      </c>
      <c r="CC162" s="11" t="s">
        <v>85</v>
      </c>
      <c r="CD162" s="11" t="s">
        <v>85</v>
      </c>
      <c r="CE162" s="11">
        <v>0</v>
      </c>
      <c r="CF162" s="11" t="s">
        <v>85</v>
      </c>
      <c r="CG162" s="11" t="s">
        <v>85</v>
      </c>
      <c r="CH162" s="11">
        <v>0</v>
      </c>
      <c r="CI162" s="16">
        <f t="shared" si="34"/>
        <v>46022</v>
      </c>
      <c r="CJ162" s="16" t="s">
        <v>85</v>
      </c>
      <c r="CK162" s="11" t="s">
        <v>85</v>
      </c>
      <c r="CL162" s="19">
        <f t="shared" si="35"/>
        <v>47500000</v>
      </c>
      <c r="CM162" s="11">
        <v>80111600</v>
      </c>
      <c r="CN162" s="11" t="s">
        <v>1645</v>
      </c>
      <c r="CO162" s="48" t="s">
        <v>1646</v>
      </c>
      <c r="CP162" s="11" t="s">
        <v>41</v>
      </c>
      <c r="CQ162" s="42"/>
      <c r="CR162" s="27"/>
    </row>
    <row r="163" spans="1:96" ht="17.25" hidden="1" customHeight="1" x14ac:dyDescent="0.15">
      <c r="A163" s="7">
        <v>162</v>
      </c>
      <c r="B163" s="7" t="s">
        <v>72</v>
      </c>
      <c r="C163" s="11" t="s">
        <v>1647</v>
      </c>
      <c r="D163" s="41" t="s">
        <v>15</v>
      </c>
      <c r="E163" s="7" t="s">
        <v>16</v>
      </c>
      <c r="F163" s="11" t="s">
        <v>1648</v>
      </c>
      <c r="G163" s="11" t="s">
        <v>17</v>
      </c>
      <c r="H163" s="11">
        <v>79644327</v>
      </c>
      <c r="I163" s="11">
        <v>4</v>
      </c>
      <c r="J163" s="7" t="s">
        <v>18</v>
      </c>
      <c r="K163" s="11" t="s">
        <v>79</v>
      </c>
      <c r="L163" s="16">
        <v>26925</v>
      </c>
      <c r="M163" s="16" t="e">
        <f t="shared" ca="1" si="32"/>
        <v>#NAME?</v>
      </c>
      <c r="N163" s="9" t="e">
        <f t="shared" ca="1" si="33"/>
        <v>#NAME?</v>
      </c>
      <c r="O163" s="11" t="s">
        <v>592</v>
      </c>
      <c r="P163" s="11" t="s">
        <v>1649</v>
      </c>
      <c r="Q163" s="11" t="s">
        <v>245</v>
      </c>
      <c r="R163" s="11" t="s">
        <v>246</v>
      </c>
      <c r="S163" s="114" t="s">
        <v>1650</v>
      </c>
      <c r="T163" s="11">
        <v>3214323161</v>
      </c>
      <c r="U163" s="11" t="s">
        <v>85</v>
      </c>
      <c r="V163" s="11" t="s">
        <v>85</v>
      </c>
      <c r="W163" s="10" t="s">
        <v>85</v>
      </c>
      <c r="X163" s="11" t="s">
        <v>1651</v>
      </c>
      <c r="Y163" s="11" t="s">
        <v>1652</v>
      </c>
      <c r="Z163" s="11" t="s">
        <v>155</v>
      </c>
      <c r="AA163" s="26" t="s">
        <v>828</v>
      </c>
      <c r="AB163" s="25">
        <v>52451248</v>
      </c>
      <c r="AC163" s="25">
        <v>3</v>
      </c>
      <c r="AD163" s="16" t="s">
        <v>20</v>
      </c>
      <c r="AE163" s="16">
        <v>45884</v>
      </c>
      <c r="AF163" s="16">
        <v>45884</v>
      </c>
      <c r="AG163" s="16">
        <v>46022</v>
      </c>
      <c r="AH163" s="49">
        <f t="shared" si="29"/>
        <v>139</v>
      </c>
      <c r="AI163" s="30">
        <v>61750000</v>
      </c>
      <c r="AJ163" s="11" t="s">
        <v>85</v>
      </c>
      <c r="AK163" s="30">
        <v>13000000</v>
      </c>
      <c r="AL163" s="11">
        <v>22025</v>
      </c>
      <c r="AM163" s="11">
        <v>115325</v>
      </c>
      <c r="AN163" s="16">
        <v>45884</v>
      </c>
      <c r="AO163" s="11" t="s">
        <v>1634</v>
      </c>
      <c r="AP163" s="11" t="s">
        <v>76</v>
      </c>
      <c r="AQ163" s="11" t="s">
        <v>85</v>
      </c>
      <c r="AR163" s="11" t="s">
        <v>85</v>
      </c>
      <c r="AS163" s="7" t="s">
        <v>25</v>
      </c>
      <c r="AT163" s="11" t="s">
        <v>1635</v>
      </c>
      <c r="AU163" s="11" t="s">
        <v>17</v>
      </c>
      <c r="AV163" s="8">
        <v>1018415681</v>
      </c>
      <c r="AW163" s="7">
        <v>4</v>
      </c>
      <c r="AX163" s="11" t="s">
        <v>1653</v>
      </c>
      <c r="AY163" s="11" t="s">
        <v>1312</v>
      </c>
      <c r="AZ163" s="11" t="s">
        <v>85</v>
      </c>
      <c r="BA163" s="11" t="s">
        <v>85</v>
      </c>
      <c r="BB163" s="11" t="s">
        <v>133</v>
      </c>
      <c r="BC163" s="11" t="s">
        <v>85</v>
      </c>
      <c r="BD163" s="7" t="s">
        <v>70</v>
      </c>
      <c r="BE163" s="68">
        <v>0</v>
      </c>
      <c r="BF163" s="11" t="s">
        <v>85</v>
      </c>
      <c r="BG163" s="68">
        <v>0</v>
      </c>
      <c r="BH163" s="11">
        <v>0</v>
      </c>
      <c r="BI163" s="11" t="s">
        <v>85</v>
      </c>
      <c r="BJ163" s="11">
        <v>0</v>
      </c>
      <c r="BK163" s="30">
        <v>0</v>
      </c>
      <c r="BL163" s="11" t="s">
        <v>85</v>
      </c>
      <c r="BM163" s="11" t="s">
        <v>85</v>
      </c>
      <c r="BN163" s="68">
        <v>0</v>
      </c>
      <c r="BO163" s="11">
        <v>0</v>
      </c>
      <c r="BP163" s="11" t="s">
        <v>85</v>
      </c>
      <c r="BQ163" s="11" t="s">
        <v>85</v>
      </c>
      <c r="BR163" s="11">
        <v>0</v>
      </c>
      <c r="BS163" s="11">
        <v>0</v>
      </c>
      <c r="BT163" s="11" t="s">
        <v>85</v>
      </c>
      <c r="BU163" s="11" t="s">
        <v>85</v>
      </c>
      <c r="BV163" s="11">
        <v>0</v>
      </c>
      <c r="BW163" s="11" t="s">
        <v>85</v>
      </c>
      <c r="BX163" s="11" t="s">
        <v>85</v>
      </c>
      <c r="BY163" s="11" t="s">
        <v>85</v>
      </c>
      <c r="BZ163" s="11" t="s">
        <v>85</v>
      </c>
      <c r="CA163" s="11" t="s">
        <v>85</v>
      </c>
      <c r="CB163" s="11" t="s">
        <v>85</v>
      </c>
      <c r="CC163" s="11" t="s">
        <v>85</v>
      </c>
      <c r="CD163" s="11" t="s">
        <v>85</v>
      </c>
      <c r="CE163" s="11">
        <v>0</v>
      </c>
      <c r="CF163" s="11" t="s">
        <v>85</v>
      </c>
      <c r="CG163" s="11" t="s">
        <v>85</v>
      </c>
      <c r="CH163" s="11">
        <v>0</v>
      </c>
      <c r="CI163" s="16">
        <f t="shared" si="34"/>
        <v>46022</v>
      </c>
      <c r="CJ163" s="16" t="s">
        <v>85</v>
      </c>
      <c r="CK163" s="11" t="s">
        <v>85</v>
      </c>
      <c r="CL163" s="19">
        <f t="shared" si="35"/>
        <v>61750000</v>
      </c>
      <c r="CM163" s="11">
        <v>80111600</v>
      </c>
      <c r="CN163" s="11" t="s">
        <v>1654</v>
      </c>
      <c r="CO163" s="48" t="s">
        <v>1655</v>
      </c>
      <c r="CP163" s="11" t="s">
        <v>41</v>
      </c>
      <c r="CQ163" s="42"/>
      <c r="CR163" s="27"/>
    </row>
    <row r="164" spans="1:96" ht="17.25" hidden="1" customHeight="1" x14ac:dyDescent="0.15">
      <c r="A164" s="7">
        <v>163</v>
      </c>
      <c r="B164" s="7" t="s">
        <v>72</v>
      </c>
      <c r="C164" s="11" t="s">
        <v>1656</v>
      </c>
      <c r="D164" s="41" t="s">
        <v>15</v>
      </c>
      <c r="E164" s="7" t="s">
        <v>16</v>
      </c>
      <c r="F164" s="11" t="s">
        <v>1657</v>
      </c>
      <c r="G164" s="11" t="s">
        <v>17</v>
      </c>
      <c r="H164" s="11">
        <v>16941866</v>
      </c>
      <c r="I164" s="11">
        <v>7</v>
      </c>
      <c r="J164" s="7" t="s">
        <v>18</v>
      </c>
      <c r="K164" s="11" t="s">
        <v>79</v>
      </c>
      <c r="L164" s="16">
        <v>29970</v>
      </c>
      <c r="M164" s="16" t="e">
        <f t="shared" ca="1" si="32"/>
        <v>#NAME?</v>
      </c>
      <c r="N164" s="9" t="e">
        <f t="shared" ca="1" si="33"/>
        <v>#NAME?</v>
      </c>
      <c r="O164" s="11" t="s">
        <v>1658</v>
      </c>
      <c r="P164" s="11" t="s">
        <v>1659</v>
      </c>
      <c r="Q164" s="11" t="s">
        <v>245</v>
      </c>
      <c r="R164" s="11" t="s">
        <v>246</v>
      </c>
      <c r="S164" s="114" t="s">
        <v>1660</v>
      </c>
      <c r="T164" s="11">
        <v>3006522448</v>
      </c>
      <c r="U164" s="11" t="s">
        <v>85</v>
      </c>
      <c r="V164" s="11" t="s">
        <v>85</v>
      </c>
      <c r="W164" s="10" t="s">
        <v>85</v>
      </c>
      <c r="X164" s="11" t="s">
        <v>1661</v>
      </c>
      <c r="Y164" s="11" t="s">
        <v>1662</v>
      </c>
      <c r="Z164" s="11" t="s">
        <v>150</v>
      </c>
      <c r="AA164" s="26" t="s">
        <v>828</v>
      </c>
      <c r="AB164" s="25">
        <v>52451248</v>
      </c>
      <c r="AC164" s="25">
        <v>3</v>
      </c>
      <c r="AD164" s="16" t="s">
        <v>20</v>
      </c>
      <c r="AE164" s="16">
        <v>45889</v>
      </c>
      <c r="AF164" s="16">
        <v>45890</v>
      </c>
      <c r="AG164" s="16">
        <v>46022</v>
      </c>
      <c r="AH164" s="49">
        <f t="shared" si="29"/>
        <v>133</v>
      </c>
      <c r="AI164" s="30">
        <v>58500000</v>
      </c>
      <c r="AJ164" s="11" t="s">
        <v>85</v>
      </c>
      <c r="AK164" s="30">
        <v>13000000</v>
      </c>
      <c r="AL164" s="11">
        <v>23725</v>
      </c>
      <c r="AM164" s="11">
        <v>118225</v>
      </c>
      <c r="AN164" s="16">
        <v>45890</v>
      </c>
      <c r="AO164" s="11" t="s">
        <v>378</v>
      </c>
      <c r="AP164" s="11" t="s">
        <v>76</v>
      </c>
      <c r="AQ164" s="11" t="s">
        <v>85</v>
      </c>
      <c r="AR164" s="11" t="s">
        <v>85</v>
      </c>
      <c r="AS164" s="7" t="s">
        <v>25</v>
      </c>
      <c r="AT164" s="11" t="s">
        <v>1502</v>
      </c>
      <c r="AU164" s="11" t="s">
        <v>17</v>
      </c>
      <c r="AV164" s="8">
        <v>1085293465</v>
      </c>
      <c r="AW164" s="7">
        <v>8</v>
      </c>
      <c r="AX164" s="11" t="s">
        <v>1503</v>
      </c>
      <c r="AY164" s="11" t="s">
        <v>1504</v>
      </c>
      <c r="AZ164" s="11" t="s">
        <v>85</v>
      </c>
      <c r="BA164" s="11" t="s">
        <v>85</v>
      </c>
      <c r="BB164" s="11" t="s">
        <v>133</v>
      </c>
      <c r="BC164" s="11" t="s">
        <v>85</v>
      </c>
      <c r="BD164" s="7" t="s">
        <v>70</v>
      </c>
      <c r="BE164" s="68">
        <v>0</v>
      </c>
      <c r="BF164" s="11" t="s">
        <v>85</v>
      </c>
      <c r="BG164" s="68">
        <v>0</v>
      </c>
      <c r="BH164" s="11">
        <v>0</v>
      </c>
      <c r="BI164" s="11" t="s">
        <v>85</v>
      </c>
      <c r="BJ164" s="11">
        <v>0</v>
      </c>
      <c r="BK164" s="30">
        <v>0</v>
      </c>
      <c r="BL164" s="11" t="s">
        <v>85</v>
      </c>
      <c r="BM164" s="11" t="s">
        <v>85</v>
      </c>
      <c r="BN164" s="68">
        <v>0</v>
      </c>
      <c r="BO164" s="11">
        <v>0</v>
      </c>
      <c r="BP164" s="11" t="s">
        <v>85</v>
      </c>
      <c r="BQ164" s="11" t="s">
        <v>85</v>
      </c>
      <c r="BR164" s="11">
        <v>0</v>
      </c>
      <c r="BS164" s="11">
        <v>0</v>
      </c>
      <c r="BT164" s="11" t="s">
        <v>85</v>
      </c>
      <c r="BU164" s="11" t="s">
        <v>85</v>
      </c>
      <c r="BV164" s="11">
        <v>0</v>
      </c>
      <c r="BW164" s="11" t="s">
        <v>85</v>
      </c>
      <c r="BX164" s="11" t="s">
        <v>85</v>
      </c>
      <c r="BY164" s="11" t="s">
        <v>85</v>
      </c>
      <c r="BZ164" s="11" t="s">
        <v>85</v>
      </c>
      <c r="CA164" s="11" t="s">
        <v>85</v>
      </c>
      <c r="CB164" s="11" t="s">
        <v>85</v>
      </c>
      <c r="CC164" s="11" t="s">
        <v>85</v>
      </c>
      <c r="CD164" s="11" t="s">
        <v>85</v>
      </c>
      <c r="CE164" s="11">
        <v>0</v>
      </c>
      <c r="CF164" s="11" t="s">
        <v>85</v>
      </c>
      <c r="CG164" s="11" t="s">
        <v>85</v>
      </c>
      <c r="CH164" s="11">
        <v>0</v>
      </c>
      <c r="CI164" s="16">
        <f t="shared" si="34"/>
        <v>46022</v>
      </c>
      <c r="CJ164" s="16" t="s">
        <v>85</v>
      </c>
      <c r="CK164" s="11" t="s">
        <v>85</v>
      </c>
      <c r="CL164" s="19">
        <f t="shared" si="35"/>
        <v>58500000</v>
      </c>
      <c r="CM164" s="11">
        <v>80111600</v>
      </c>
      <c r="CN164" s="11" t="s">
        <v>1663</v>
      </c>
      <c r="CO164" s="48" t="s">
        <v>1664</v>
      </c>
      <c r="CP164" s="11" t="s">
        <v>41</v>
      </c>
      <c r="CQ164" s="42"/>
      <c r="CR164" s="27"/>
    </row>
    <row r="165" spans="1:96" ht="17.25" hidden="1" customHeight="1" x14ac:dyDescent="0.15">
      <c r="A165" s="7">
        <v>164</v>
      </c>
      <c r="B165" s="7" t="s">
        <v>72</v>
      </c>
      <c r="C165" s="11" t="s">
        <v>1665</v>
      </c>
      <c r="D165" s="41" t="s">
        <v>15</v>
      </c>
      <c r="E165" s="7" t="s">
        <v>16</v>
      </c>
      <c r="F165" s="11" t="s">
        <v>1666</v>
      </c>
      <c r="G165" s="11" t="s">
        <v>17</v>
      </c>
      <c r="H165" s="11">
        <v>1234092006</v>
      </c>
      <c r="I165" s="11">
        <v>8</v>
      </c>
      <c r="J165" s="7" t="s">
        <v>18</v>
      </c>
      <c r="K165" s="11" t="s">
        <v>79</v>
      </c>
      <c r="L165" s="16">
        <v>36018</v>
      </c>
      <c r="M165" s="16" t="e">
        <f t="shared" ca="1" si="32"/>
        <v>#NAME?</v>
      </c>
      <c r="N165" s="9" t="e">
        <f t="shared" ca="1" si="33"/>
        <v>#NAME?</v>
      </c>
      <c r="O165" s="11" t="s">
        <v>286</v>
      </c>
      <c r="P165" s="11" t="s">
        <v>1667</v>
      </c>
      <c r="Q165" s="11" t="s">
        <v>245</v>
      </c>
      <c r="R165" s="11" t="s">
        <v>246</v>
      </c>
      <c r="S165" s="114" t="s">
        <v>1668</v>
      </c>
      <c r="T165" s="11">
        <v>3017143781</v>
      </c>
      <c r="U165" s="11" t="s">
        <v>85</v>
      </c>
      <c r="V165" s="11" t="s">
        <v>85</v>
      </c>
      <c r="W165" s="10" t="s">
        <v>85</v>
      </c>
      <c r="X165" s="11" t="s">
        <v>1669</v>
      </c>
      <c r="Y165" s="11" t="s">
        <v>1670</v>
      </c>
      <c r="Z165" s="11" t="s">
        <v>152</v>
      </c>
      <c r="AA165" s="26" t="s">
        <v>828</v>
      </c>
      <c r="AB165" s="25">
        <v>52451248</v>
      </c>
      <c r="AC165" s="25">
        <v>3</v>
      </c>
      <c r="AD165" s="16" t="s">
        <v>20</v>
      </c>
      <c r="AE165" s="16">
        <v>45889</v>
      </c>
      <c r="AF165" s="16">
        <v>45890</v>
      </c>
      <c r="AG165" s="16">
        <v>46022</v>
      </c>
      <c r="AH165" s="49">
        <f t="shared" si="29"/>
        <v>133</v>
      </c>
      <c r="AI165" s="30">
        <v>45000000</v>
      </c>
      <c r="AJ165" s="11" t="s">
        <v>85</v>
      </c>
      <c r="AK165" s="30">
        <v>10000000</v>
      </c>
      <c r="AL165" s="11">
        <v>18325</v>
      </c>
      <c r="AM165" s="11">
        <v>118325</v>
      </c>
      <c r="AN165" s="16">
        <v>45890</v>
      </c>
      <c r="AO165" s="11" t="s">
        <v>1072</v>
      </c>
      <c r="AP165" s="11" t="s">
        <v>76</v>
      </c>
      <c r="AQ165" s="11" t="s">
        <v>85</v>
      </c>
      <c r="AR165" s="11" t="s">
        <v>85</v>
      </c>
      <c r="AS165" s="7" t="s">
        <v>25</v>
      </c>
      <c r="AT165" s="11" t="s">
        <v>1073</v>
      </c>
      <c r="AU165" s="11" t="s">
        <v>17</v>
      </c>
      <c r="AV165" s="11">
        <v>2000013959</v>
      </c>
      <c r="AW165" s="7">
        <v>8</v>
      </c>
      <c r="AX165" s="11" t="s">
        <v>1074</v>
      </c>
      <c r="AY165" s="11" t="s">
        <v>152</v>
      </c>
      <c r="AZ165" s="11" t="s">
        <v>85</v>
      </c>
      <c r="BA165" s="11" t="s">
        <v>85</v>
      </c>
      <c r="BB165" s="11" t="s">
        <v>133</v>
      </c>
      <c r="BC165" s="11" t="s">
        <v>85</v>
      </c>
      <c r="BD165" s="7" t="s">
        <v>70</v>
      </c>
      <c r="BE165" s="68">
        <v>0</v>
      </c>
      <c r="BF165" s="11" t="s">
        <v>85</v>
      </c>
      <c r="BG165" s="68">
        <v>0</v>
      </c>
      <c r="BH165" s="11">
        <v>0</v>
      </c>
      <c r="BI165" s="11" t="s">
        <v>85</v>
      </c>
      <c r="BJ165" s="11">
        <v>0</v>
      </c>
      <c r="BK165" s="30">
        <v>0</v>
      </c>
      <c r="BL165" s="11" t="s">
        <v>85</v>
      </c>
      <c r="BM165" s="11" t="s">
        <v>85</v>
      </c>
      <c r="BN165" s="68">
        <v>0</v>
      </c>
      <c r="BO165" s="11">
        <v>0</v>
      </c>
      <c r="BP165" s="11" t="s">
        <v>85</v>
      </c>
      <c r="BQ165" s="11" t="s">
        <v>85</v>
      </c>
      <c r="BR165" s="11">
        <v>0</v>
      </c>
      <c r="BS165" s="11">
        <v>0</v>
      </c>
      <c r="BT165" s="11" t="s">
        <v>85</v>
      </c>
      <c r="BU165" s="11" t="s">
        <v>85</v>
      </c>
      <c r="BV165" s="11">
        <v>0</v>
      </c>
      <c r="BW165" s="11" t="s">
        <v>85</v>
      </c>
      <c r="BX165" s="11" t="s">
        <v>85</v>
      </c>
      <c r="BY165" s="11" t="s">
        <v>85</v>
      </c>
      <c r="BZ165" s="11" t="s">
        <v>85</v>
      </c>
      <c r="CA165" s="11" t="s">
        <v>85</v>
      </c>
      <c r="CB165" s="11" t="s">
        <v>85</v>
      </c>
      <c r="CC165" s="11" t="s">
        <v>85</v>
      </c>
      <c r="CD165" s="11" t="s">
        <v>85</v>
      </c>
      <c r="CE165" s="11">
        <v>0</v>
      </c>
      <c r="CF165" s="11" t="s">
        <v>85</v>
      </c>
      <c r="CG165" s="11" t="s">
        <v>85</v>
      </c>
      <c r="CH165" s="11">
        <v>0</v>
      </c>
      <c r="CI165" s="16">
        <f t="shared" si="34"/>
        <v>46022</v>
      </c>
      <c r="CJ165" s="16" t="s">
        <v>85</v>
      </c>
      <c r="CK165" s="11" t="s">
        <v>85</v>
      </c>
      <c r="CL165" s="19">
        <f t="shared" si="35"/>
        <v>45000000</v>
      </c>
      <c r="CM165" s="11">
        <v>80111600</v>
      </c>
      <c r="CN165" s="11" t="s">
        <v>1671</v>
      </c>
      <c r="CO165" s="48" t="s">
        <v>1672</v>
      </c>
      <c r="CP165" s="11" t="s">
        <v>41</v>
      </c>
      <c r="CQ165" s="42"/>
      <c r="CR165" s="27"/>
    </row>
    <row r="166" spans="1:96" ht="17.25" hidden="1" customHeight="1" x14ac:dyDescent="0.15">
      <c r="A166" s="7">
        <v>165</v>
      </c>
      <c r="B166" s="7" t="s">
        <v>72</v>
      </c>
      <c r="C166" s="11" t="s">
        <v>1673</v>
      </c>
      <c r="D166" s="41" t="s">
        <v>15</v>
      </c>
      <c r="E166" s="7" t="s">
        <v>16</v>
      </c>
      <c r="F166" s="11" t="s">
        <v>1674</v>
      </c>
      <c r="G166" s="11" t="s">
        <v>17</v>
      </c>
      <c r="H166" s="11">
        <v>80851213</v>
      </c>
      <c r="I166" s="11">
        <v>4</v>
      </c>
      <c r="J166" s="7" t="s">
        <v>18</v>
      </c>
      <c r="K166" s="11" t="s">
        <v>79</v>
      </c>
      <c r="L166" s="16">
        <v>30991</v>
      </c>
      <c r="M166" s="16" t="e">
        <f t="shared" ca="1" si="32"/>
        <v>#NAME?</v>
      </c>
      <c r="N166" s="9" t="e">
        <f t="shared" ca="1" si="33"/>
        <v>#NAME?</v>
      </c>
      <c r="O166" s="11" t="s">
        <v>1675</v>
      </c>
      <c r="P166" s="11" t="s">
        <v>1676</v>
      </c>
      <c r="Q166" s="11" t="s">
        <v>245</v>
      </c>
      <c r="R166" s="11" t="s">
        <v>246</v>
      </c>
      <c r="S166" s="114" t="s">
        <v>1677</v>
      </c>
      <c r="T166" s="11">
        <v>3212364988</v>
      </c>
      <c r="U166" s="11" t="s">
        <v>85</v>
      </c>
      <c r="V166" s="11" t="s">
        <v>85</v>
      </c>
      <c r="W166" s="10" t="s">
        <v>85</v>
      </c>
      <c r="X166" s="11" t="s">
        <v>1678</v>
      </c>
      <c r="Y166" s="11" t="s">
        <v>1679</v>
      </c>
      <c r="Z166" s="11" t="s">
        <v>154</v>
      </c>
      <c r="AA166" s="26" t="s">
        <v>828</v>
      </c>
      <c r="AB166" s="25">
        <v>52451248</v>
      </c>
      <c r="AC166" s="25">
        <v>3</v>
      </c>
      <c r="AD166" s="16" t="s">
        <v>20</v>
      </c>
      <c r="AE166" s="16">
        <v>45891</v>
      </c>
      <c r="AF166" s="16">
        <v>45891</v>
      </c>
      <c r="AG166" s="16">
        <v>46022</v>
      </c>
      <c r="AH166" s="49">
        <f t="shared" si="29"/>
        <v>14</v>
      </c>
      <c r="AI166" s="30">
        <v>73800000</v>
      </c>
      <c r="AJ166" s="11" t="s">
        <v>85</v>
      </c>
      <c r="AK166" s="30">
        <v>16400000</v>
      </c>
      <c r="AL166" s="11">
        <v>24325</v>
      </c>
      <c r="AM166" s="11">
        <v>119825</v>
      </c>
      <c r="AN166" s="16">
        <v>45891</v>
      </c>
      <c r="AO166" s="11" t="s">
        <v>1680</v>
      </c>
      <c r="AP166" s="11" t="s">
        <v>76</v>
      </c>
      <c r="AQ166" s="11" t="s">
        <v>85</v>
      </c>
      <c r="AR166" s="11" t="s">
        <v>85</v>
      </c>
      <c r="AS166" s="7" t="s">
        <v>25</v>
      </c>
      <c r="AT166" s="11" t="s">
        <v>1681</v>
      </c>
      <c r="AU166" s="11" t="s">
        <v>17</v>
      </c>
      <c r="AV166" s="8">
        <v>80851123</v>
      </c>
      <c r="AW166" s="7">
        <v>1</v>
      </c>
      <c r="AX166" s="11" t="s">
        <v>1026</v>
      </c>
      <c r="AY166" s="11" t="s">
        <v>1027</v>
      </c>
      <c r="AZ166" s="11" t="s">
        <v>85</v>
      </c>
      <c r="BA166" s="11" t="s">
        <v>85</v>
      </c>
      <c r="BB166" s="11" t="s">
        <v>133</v>
      </c>
      <c r="BC166" s="11" t="s">
        <v>85</v>
      </c>
      <c r="BD166" s="7" t="s">
        <v>70</v>
      </c>
      <c r="BE166" s="68">
        <v>73800000</v>
      </c>
      <c r="BF166" s="16">
        <v>45904</v>
      </c>
      <c r="BG166" s="68">
        <v>0</v>
      </c>
      <c r="BH166" s="11">
        <v>0</v>
      </c>
      <c r="BI166" s="11" t="s">
        <v>85</v>
      </c>
      <c r="BJ166" s="11">
        <v>0</v>
      </c>
      <c r="BK166" s="30">
        <v>0</v>
      </c>
      <c r="BL166" s="11" t="s">
        <v>85</v>
      </c>
      <c r="BM166" s="11" t="s">
        <v>85</v>
      </c>
      <c r="BN166" s="68">
        <v>0</v>
      </c>
      <c r="BO166" s="11">
        <v>0</v>
      </c>
      <c r="BP166" s="11" t="s">
        <v>85</v>
      </c>
      <c r="BQ166" s="11" t="s">
        <v>85</v>
      </c>
      <c r="BR166" s="11">
        <v>0</v>
      </c>
      <c r="BS166" s="11">
        <v>0</v>
      </c>
      <c r="BT166" s="11" t="s">
        <v>85</v>
      </c>
      <c r="BU166" s="11" t="s">
        <v>85</v>
      </c>
      <c r="BV166" s="11">
        <v>0</v>
      </c>
      <c r="BW166" s="11" t="s">
        <v>85</v>
      </c>
      <c r="BX166" s="11" t="s">
        <v>85</v>
      </c>
      <c r="BY166" s="11" t="s">
        <v>85</v>
      </c>
      <c r="BZ166" s="11" t="s">
        <v>85</v>
      </c>
      <c r="CA166" s="11" t="s">
        <v>85</v>
      </c>
      <c r="CB166" s="11" t="s">
        <v>85</v>
      </c>
      <c r="CC166" s="11" t="s">
        <v>85</v>
      </c>
      <c r="CD166" s="11" t="s">
        <v>85</v>
      </c>
      <c r="CE166" s="11">
        <v>0</v>
      </c>
      <c r="CF166" s="11" t="s">
        <v>85</v>
      </c>
      <c r="CG166" s="16">
        <v>45904</v>
      </c>
      <c r="CH166" s="11">
        <v>0</v>
      </c>
      <c r="CI166" s="16">
        <v>45904</v>
      </c>
      <c r="CJ166" s="11" t="s">
        <v>85</v>
      </c>
      <c r="CK166" s="11" t="s">
        <v>85</v>
      </c>
      <c r="CL166" s="19">
        <f>AI166-BE166-BH166+BK166+BO166+BS166</f>
        <v>0</v>
      </c>
      <c r="CM166" s="11">
        <v>80111600</v>
      </c>
      <c r="CN166" s="11" t="s">
        <v>1682</v>
      </c>
      <c r="CO166" s="48" t="s">
        <v>1683</v>
      </c>
      <c r="CP166" s="11" t="s">
        <v>52</v>
      </c>
      <c r="CQ166" s="42"/>
      <c r="CR166" s="27"/>
    </row>
    <row r="167" spans="1:96" ht="17.25" hidden="1" customHeight="1" x14ac:dyDescent="0.15">
      <c r="A167" s="7">
        <v>166</v>
      </c>
      <c r="B167" s="7" t="s">
        <v>72</v>
      </c>
      <c r="C167" s="11" t="s">
        <v>1684</v>
      </c>
      <c r="D167" s="41" t="s">
        <v>15</v>
      </c>
      <c r="E167" s="7" t="s">
        <v>16</v>
      </c>
      <c r="F167" s="11" t="s">
        <v>1685</v>
      </c>
      <c r="G167" s="11" t="s">
        <v>17</v>
      </c>
      <c r="H167" s="11">
        <v>1020776342</v>
      </c>
      <c r="I167" s="11">
        <v>8</v>
      </c>
      <c r="J167" s="7" t="s">
        <v>18</v>
      </c>
      <c r="K167" s="11" t="s">
        <v>79</v>
      </c>
      <c r="L167" s="16">
        <v>33929</v>
      </c>
      <c r="M167" s="16" t="e">
        <f t="shared" ca="1" si="32"/>
        <v>#NAME?</v>
      </c>
      <c r="N167" s="9" t="e">
        <f t="shared" ca="1" si="33"/>
        <v>#NAME?</v>
      </c>
      <c r="O167" s="11" t="s">
        <v>1686</v>
      </c>
      <c r="P167" s="11" t="s">
        <v>1687</v>
      </c>
      <c r="Q167" s="11" t="s">
        <v>245</v>
      </c>
      <c r="R167" s="11" t="s">
        <v>246</v>
      </c>
      <c r="S167" s="114" t="s">
        <v>1688</v>
      </c>
      <c r="T167" s="11">
        <v>3144884418</v>
      </c>
      <c r="U167" s="11" t="s">
        <v>85</v>
      </c>
      <c r="V167" s="11" t="s">
        <v>85</v>
      </c>
      <c r="W167" s="10" t="s">
        <v>85</v>
      </c>
      <c r="X167" s="11" t="s">
        <v>1689</v>
      </c>
      <c r="Y167" s="11" t="s">
        <v>1690</v>
      </c>
      <c r="Z167" s="11" t="s">
        <v>155</v>
      </c>
      <c r="AA167" s="26" t="s">
        <v>828</v>
      </c>
      <c r="AB167" s="25">
        <v>52451248</v>
      </c>
      <c r="AC167" s="25">
        <v>3</v>
      </c>
      <c r="AD167" s="16" t="s">
        <v>20</v>
      </c>
      <c r="AE167" s="16">
        <v>45891</v>
      </c>
      <c r="AF167" s="16">
        <v>45891</v>
      </c>
      <c r="AG167" s="16">
        <v>46022</v>
      </c>
      <c r="AH167" s="49">
        <f t="shared" si="29"/>
        <v>132</v>
      </c>
      <c r="AI167" s="30">
        <v>45000000</v>
      </c>
      <c r="AJ167" s="11" t="s">
        <v>85</v>
      </c>
      <c r="AK167" s="30">
        <v>10000000</v>
      </c>
      <c r="AL167" s="11">
        <v>23925</v>
      </c>
      <c r="AM167" s="11">
        <v>120125</v>
      </c>
      <c r="AN167" s="16">
        <v>45891</v>
      </c>
      <c r="AO167" s="11" t="s">
        <v>1309</v>
      </c>
      <c r="AP167" s="11" t="s">
        <v>76</v>
      </c>
      <c r="AQ167" s="11" t="s">
        <v>85</v>
      </c>
      <c r="AR167" s="11" t="s">
        <v>85</v>
      </c>
      <c r="AS167" s="7" t="s">
        <v>25</v>
      </c>
      <c r="AT167" s="11" t="s">
        <v>1635</v>
      </c>
      <c r="AU167" s="11" t="s">
        <v>17</v>
      </c>
      <c r="AV167" s="8">
        <v>1018415681</v>
      </c>
      <c r="AW167" s="7">
        <v>4</v>
      </c>
      <c r="AX167" s="11" t="s">
        <v>1653</v>
      </c>
      <c r="AY167" s="11" t="s">
        <v>1312</v>
      </c>
      <c r="AZ167" s="11" t="s">
        <v>85</v>
      </c>
      <c r="BA167" s="11" t="s">
        <v>85</v>
      </c>
      <c r="BB167" s="11" t="s">
        <v>133</v>
      </c>
      <c r="BC167" s="11" t="s">
        <v>85</v>
      </c>
      <c r="BD167" s="7" t="s">
        <v>70</v>
      </c>
      <c r="BE167" s="68">
        <v>0</v>
      </c>
      <c r="BF167" s="11" t="s">
        <v>85</v>
      </c>
      <c r="BG167" s="68">
        <v>0</v>
      </c>
      <c r="BH167" s="11">
        <v>0</v>
      </c>
      <c r="BI167" s="11" t="s">
        <v>85</v>
      </c>
      <c r="BJ167" s="11">
        <v>0</v>
      </c>
      <c r="BK167" s="30">
        <v>0</v>
      </c>
      <c r="BL167" s="11" t="s">
        <v>85</v>
      </c>
      <c r="BM167" s="11" t="s">
        <v>85</v>
      </c>
      <c r="BN167" s="68">
        <v>0</v>
      </c>
      <c r="BO167" s="11">
        <v>0</v>
      </c>
      <c r="BP167" s="11" t="s">
        <v>85</v>
      </c>
      <c r="BQ167" s="11" t="s">
        <v>85</v>
      </c>
      <c r="BR167" s="11">
        <v>0</v>
      </c>
      <c r="BS167" s="11">
        <v>0</v>
      </c>
      <c r="BT167" s="11" t="s">
        <v>85</v>
      </c>
      <c r="BU167" s="11" t="s">
        <v>85</v>
      </c>
      <c r="BV167" s="11">
        <v>0</v>
      </c>
      <c r="BW167" s="11" t="s">
        <v>85</v>
      </c>
      <c r="BX167" s="11" t="s">
        <v>85</v>
      </c>
      <c r="BY167" s="11" t="s">
        <v>85</v>
      </c>
      <c r="BZ167" s="11" t="s">
        <v>85</v>
      </c>
      <c r="CA167" s="11" t="s">
        <v>85</v>
      </c>
      <c r="CB167" s="11" t="s">
        <v>85</v>
      </c>
      <c r="CC167" s="11" t="s">
        <v>85</v>
      </c>
      <c r="CD167" s="11" t="s">
        <v>85</v>
      </c>
      <c r="CE167" s="11">
        <v>0</v>
      </c>
      <c r="CF167" s="11" t="s">
        <v>85</v>
      </c>
      <c r="CG167" s="11" t="s">
        <v>85</v>
      </c>
      <c r="CH167" s="11">
        <v>0</v>
      </c>
      <c r="CI167" s="16">
        <f t="shared" si="34"/>
        <v>46022</v>
      </c>
      <c r="CJ167" s="16" t="s">
        <v>85</v>
      </c>
      <c r="CK167" s="11" t="s">
        <v>85</v>
      </c>
      <c r="CL167" s="19">
        <f t="shared" ref="CL167:CL176" si="36">AI167-BE167-BH167+BK167+BO167+BS167</f>
        <v>45000000</v>
      </c>
      <c r="CM167" s="11">
        <v>80111600</v>
      </c>
      <c r="CN167" s="11" t="s">
        <v>1691</v>
      </c>
      <c r="CO167" s="48" t="s">
        <v>1692</v>
      </c>
      <c r="CP167" s="11" t="s">
        <v>41</v>
      </c>
      <c r="CQ167" s="42"/>
      <c r="CR167" s="27"/>
    </row>
    <row r="168" spans="1:96" ht="17.25" hidden="1" customHeight="1" x14ac:dyDescent="0.15">
      <c r="A168" s="7">
        <v>167</v>
      </c>
      <c r="B168" s="7" t="s">
        <v>72</v>
      </c>
      <c r="C168" s="11" t="s">
        <v>1693</v>
      </c>
      <c r="D168" s="41" t="s">
        <v>15</v>
      </c>
      <c r="E168" s="7" t="s">
        <v>16</v>
      </c>
      <c r="F168" s="11" t="s">
        <v>1694</v>
      </c>
      <c r="G168" s="11" t="s">
        <v>17</v>
      </c>
      <c r="H168" s="11">
        <v>1085332990</v>
      </c>
      <c r="I168" s="11">
        <v>1</v>
      </c>
      <c r="J168" s="7" t="s">
        <v>18</v>
      </c>
      <c r="K168" s="11" t="s">
        <v>79</v>
      </c>
      <c r="L168" s="16">
        <v>35416</v>
      </c>
      <c r="M168" s="16" t="e">
        <f t="shared" ca="1" si="32"/>
        <v>#NAME?</v>
      </c>
      <c r="N168" s="9" t="e">
        <f t="shared" ca="1" si="33"/>
        <v>#NAME?</v>
      </c>
      <c r="O168" s="11" t="s">
        <v>1695</v>
      </c>
      <c r="P168" s="11" t="s">
        <v>1696</v>
      </c>
      <c r="Q168" s="11" t="s">
        <v>245</v>
      </c>
      <c r="R168" s="11" t="s">
        <v>246</v>
      </c>
      <c r="S168" s="114" t="s">
        <v>1697</v>
      </c>
      <c r="T168" s="11">
        <v>3007734544</v>
      </c>
      <c r="U168" s="11" t="s">
        <v>85</v>
      </c>
      <c r="V168" s="11" t="s">
        <v>85</v>
      </c>
      <c r="W168" s="10" t="s">
        <v>85</v>
      </c>
      <c r="X168" s="11" t="s">
        <v>1698</v>
      </c>
      <c r="Y168" s="11" t="s">
        <v>1699</v>
      </c>
      <c r="Z168" s="11" t="s">
        <v>155</v>
      </c>
      <c r="AA168" s="26" t="s">
        <v>828</v>
      </c>
      <c r="AB168" s="25">
        <v>52451248</v>
      </c>
      <c r="AC168" s="25">
        <v>3</v>
      </c>
      <c r="AD168" s="16" t="s">
        <v>20</v>
      </c>
      <c r="AE168" s="16">
        <v>45891</v>
      </c>
      <c r="AF168" s="16">
        <v>45891</v>
      </c>
      <c r="AG168" s="16">
        <v>46022</v>
      </c>
      <c r="AH168" s="49">
        <f t="shared" si="29"/>
        <v>132</v>
      </c>
      <c r="AI168" s="30">
        <v>40500000</v>
      </c>
      <c r="AJ168" s="11" t="s">
        <v>85</v>
      </c>
      <c r="AK168" s="30">
        <v>9000000</v>
      </c>
      <c r="AL168" s="11">
        <v>24025</v>
      </c>
      <c r="AM168" s="11">
        <v>119925</v>
      </c>
      <c r="AN168" s="16">
        <v>45891</v>
      </c>
      <c r="AO168" s="11" t="s">
        <v>1700</v>
      </c>
      <c r="AP168" s="11" t="s">
        <v>76</v>
      </c>
      <c r="AQ168" s="11" t="s">
        <v>85</v>
      </c>
      <c r="AR168" s="11" t="s">
        <v>85</v>
      </c>
      <c r="AS168" s="7" t="s">
        <v>25</v>
      </c>
      <c r="AT168" s="11" t="s">
        <v>1635</v>
      </c>
      <c r="AU168" s="11" t="s">
        <v>17</v>
      </c>
      <c r="AV168" s="8">
        <v>1018415681</v>
      </c>
      <c r="AW168" s="7">
        <v>4</v>
      </c>
      <c r="AX168" s="11" t="s">
        <v>1653</v>
      </c>
      <c r="AY168" s="11" t="s">
        <v>1312</v>
      </c>
      <c r="AZ168" s="11" t="s">
        <v>85</v>
      </c>
      <c r="BA168" s="11" t="s">
        <v>85</v>
      </c>
      <c r="BB168" s="11" t="s">
        <v>133</v>
      </c>
      <c r="BC168" s="11" t="s">
        <v>85</v>
      </c>
      <c r="BD168" s="7" t="s">
        <v>70</v>
      </c>
      <c r="BE168" s="68">
        <v>0</v>
      </c>
      <c r="BF168" s="11" t="s">
        <v>85</v>
      </c>
      <c r="BG168" s="68">
        <v>0</v>
      </c>
      <c r="BH168" s="11">
        <v>0</v>
      </c>
      <c r="BI168" s="11" t="s">
        <v>85</v>
      </c>
      <c r="BJ168" s="11">
        <v>0</v>
      </c>
      <c r="BK168" s="30">
        <v>0</v>
      </c>
      <c r="BL168" s="11" t="s">
        <v>85</v>
      </c>
      <c r="BM168" s="11" t="s">
        <v>85</v>
      </c>
      <c r="BN168" s="68">
        <v>0</v>
      </c>
      <c r="BO168" s="11">
        <v>0</v>
      </c>
      <c r="BP168" s="11" t="s">
        <v>85</v>
      </c>
      <c r="BQ168" s="11" t="s">
        <v>85</v>
      </c>
      <c r="BR168" s="11">
        <v>0</v>
      </c>
      <c r="BS168" s="11">
        <v>0</v>
      </c>
      <c r="BT168" s="11" t="s">
        <v>85</v>
      </c>
      <c r="BU168" s="11" t="s">
        <v>85</v>
      </c>
      <c r="BV168" s="11">
        <v>0</v>
      </c>
      <c r="BW168" s="11" t="s">
        <v>85</v>
      </c>
      <c r="BX168" s="11" t="s">
        <v>85</v>
      </c>
      <c r="BY168" s="11" t="s">
        <v>85</v>
      </c>
      <c r="BZ168" s="11" t="s">
        <v>85</v>
      </c>
      <c r="CA168" s="11" t="s">
        <v>85</v>
      </c>
      <c r="CB168" s="11" t="s">
        <v>85</v>
      </c>
      <c r="CC168" s="11" t="s">
        <v>85</v>
      </c>
      <c r="CD168" s="11" t="s">
        <v>85</v>
      </c>
      <c r="CE168" s="11">
        <v>0</v>
      </c>
      <c r="CF168" s="11" t="s">
        <v>85</v>
      </c>
      <c r="CG168" s="11" t="s">
        <v>85</v>
      </c>
      <c r="CH168" s="11">
        <v>0</v>
      </c>
      <c r="CI168" s="16">
        <f t="shared" si="34"/>
        <v>46022</v>
      </c>
      <c r="CJ168" s="16" t="s">
        <v>85</v>
      </c>
      <c r="CK168" s="11" t="s">
        <v>85</v>
      </c>
      <c r="CL168" s="19">
        <f t="shared" si="36"/>
        <v>40500000</v>
      </c>
      <c r="CM168" s="11">
        <v>80111600</v>
      </c>
      <c r="CN168" s="11" t="s">
        <v>1701</v>
      </c>
      <c r="CO168" s="48" t="s">
        <v>1702</v>
      </c>
      <c r="CP168" s="11" t="s">
        <v>41</v>
      </c>
      <c r="CQ168" s="42"/>
      <c r="CR168" s="27"/>
    </row>
    <row r="169" spans="1:96" ht="17.25" hidden="1" customHeight="1" x14ac:dyDescent="0.15">
      <c r="A169" s="7">
        <v>168</v>
      </c>
      <c r="B169" s="7" t="s">
        <v>42</v>
      </c>
      <c r="C169" s="161" t="s">
        <v>1703</v>
      </c>
      <c r="D169" s="41" t="s">
        <v>73</v>
      </c>
      <c r="E169" s="7" t="s">
        <v>30</v>
      </c>
      <c r="F169" s="11" t="s">
        <v>1704</v>
      </c>
      <c r="G169" s="11" t="s">
        <v>31</v>
      </c>
      <c r="H169" s="11">
        <v>901029278</v>
      </c>
      <c r="I169" s="11">
        <v>5</v>
      </c>
      <c r="J169" s="7" t="s">
        <v>32</v>
      </c>
      <c r="K169" s="11" t="s">
        <v>79</v>
      </c>
      <c r="L169" s="16">
        <v>0</v>
      </c>
      <c r="M169" s="16" t="e">
        <f t="shared" ca="1" si="32"/>
        <v>#NAME?</v>
      </c>
      <c r="N169" s="9" t="e">
        <f t="shared" ca="1" si="33"/>
        <v>#NAME?</v>
      </c>
      <c r="O169" s="11" t="s">
        <v>85</v>
      </c>
      <c r="P169" s="11" t="s">
        <v>85</v>
      </c>
      <c r="Q169" s="11" t="s">
        <v>245</v>
      </c>
      <c r="R169" s="11" t="s">
        <v>246</v>
      </c>
      <c r="S169" s="114" t="s">
        <v>1705</v>
      </c>
      <c r="T169" s="11">
        <v>65734895</v>
      </c>
      <c r="U169" s="11" t="s">
        <v>85</v>
      </c>
      <c r="V169" s="11" t="s">
        <v>85</v>
      </c>
      <c r="W169" s="10" t="s">
        <v>85</v>
      </c>
      <c r="X169" s="11" t="s">
        <v>1706</v>
      </c>
      <c r="Y169" s="11" t="s">
        <v>1707</v>
      </c>
      <c r="Z169" s="11" t="s">
        <v>19</v>
      </c>
      <c r="AA169" s="26" t="s">
        <v>828</v>
      </c>
      <c r="AB169" s="25">
        <v>52451248</v>
      </c>
      <c r="AC169" s="25">
        <v>3</v>
      </c>
      <c r="AD169" s="16" t="s">
        <v>20</v>
      </c>
      <c r="AE169" s="16">
        <v>45890</v>
      </c>
      <c r="AF169" s="16">
        <v>45896</v>
      </c>
      <c r="AG169" s="16">
        <v>45957</v>
      </c>
      <c r="AH169" s="49">
        <f t="shared" si="29"/>
        <v>116</v>
      </c>
      <c r="AI169" s="30">
        <v>77962667</v>
      </c>
      <c r="AJ169" s="11" t="s">
        <v>85</v>
      </c>
      <c r="AK169" s="30" t="s">
        <v>85</v>
      </c>
      <c r="AL169" s="11">
        <v>11425</v>
      </c>
      <c r="AM169" s="11">
        <v>120925</v>
      </c>
      <c r="AN169" s="16">
        <v>45894</v>
      </c>
      <c r="AO169" s="11" t="s">
        <v>1708</v>
      </c>
      <c r="AP169" s="11" t="s">
        <v>66</v>
      </c>
      <c r="AQ169" s="11" t="s">
        <v>85</v>
      </c>
      <c r="AR169" s="11" t="s">
        <v>85</v>
      </c>
      <c r="AS169" s="7" t="s">
        <v>25</v>
      </c>
      <c r="AT169" s="11" t="s">
        <v>803</v>
      </c>
      <c r="AU169" s="11" t="s">
        <v>17</v>
      </c>
      <c r="AV169" s="8">
        <v>1144137518</v>
      </c>
      <c r="AW169" s="7">
        <v>6</v>
      </c>
      <c r="AX169" s="11" t="s">
        <v>1410</v>
      </c>
      <c r="AY169" s="11" t="s">
        <v>1411</v>
      </c>
      <c r="AZ169" s="16">
        <v>45894</v>
      </c>
      <c r="BA169" s="16">
        <v>45890</v>
      </c>
      <c r="BB169" s="11" t="s">
        <v>133</v>
      </c>
      <c r="BC169" s="11" t="s">
        <v>126</v>
      </c>
      <c r="BD169" s="7" t="s">
        <v>26</v>
      </c>
      <c r="BE169" s="68">
        <v>0</v>
      </c>
      <c r="BF169" s="11" t="s">
        <v>85</v>
      </c>
      <c r="BG169" s="68">
        <v>0</v>
      </c>
      <c r="BH169" s="11">
        <v>0</v>
      </c>
      <c r="BI169" s="11" t="s">
        <v>85</v>
      </c>
      <c r="BJ169" s="11">
        <v>0</v>
      </c>
      <c r="BK169" s="30">
        <v>0</v>
      </c>
      <c r="BL169" s="11" t="s">
        <v>85</v>
      </c>
      <c r="BM169" s="11" t="s">
        <v>85</v>
      </c>
      <c r="BN169" s="68">
        <v>0</v>
      </c>
      <c r="BO169" s="11">
        <v>0</v>
      </c>
      <c r="BP169" s="11" t="s">
        <v>85</v>
      </c>
      <c r="BQ169" s="11" t="s">
        <v>85</v>
      </c>
      <c r="BR169" s="11">
        <v>0</v>
      </c>
      <c r="BS169" s="11">
        <v>0</v>
      </c>
      <c r="BT169" s="11" t="s">
        <v>85</v>
      </c>
      <c r="BU169" s="11" t="s">
        <v>85</v>
      </c>
      <c r="BV169" s="11">
        <v>0</v>
      </c>
      <c r="BW169" s="11">
        <v>15</v>
      </c>
      <c r="BX169" s="16">
        <v>45951</v>
      </c>
      <c r="BY169" s="11" t="s">
        <v>85</v>
      </c>
      <c r="BZ169" s="11">
        <f>17+30</f>
        <v>47</v>
      </c>
      <c r="CA169" s="16">
        <v>45966</v>
      </c>
      <c r="CB169" s="11" t="s">
        <v>85</v>
      </c>
      <c r="CC169" s="11" t="s">
        <v>85</v>
      </c>
      <c r="CD169" s="11" t="s">
        <v>85</v>
      </c>
      <c r="CE169" s="11">
        <v>0</v>
      </c>
      <c r="CF169" s="11" t="s">
        <v>85</v>
      </c>
      <c r="CG169" s="11" t="s">
        <v>85</v>
      </c>
      <c r="CH169" s="11">
        <v>0</v>
      </c>
      <c r="CI169" s="16">
        <v>46011</v>
      </c>
      <c r="CJ169" s="11" t="s">
        <v>85</v>
      </c>
      <c r="CK169" s="11" t="s">
        <v>85</v>
      </c>
      <c r="CL169" s="19">
        <f t="shared" si="36"/>
        <v>77962667</v>
      </c>
      <c r="CM169" s="11">
        <v>40101701</v>
      </c>
      <c r="CN169" s="11" t="s">
        <v>1709</v>
      </c>
      <c r="CO169" s="48" t="s">
        <v>1710</v>
      </c>
      <c r="CP169" s="11" t="s">
        <v>41</v>
      </c>
      <c r="CQ169" s="42"/>
      <c r="CR169" s="27"/>
    </row>
    <row r="170" spans="1:96" ht="17.25" hidden="1" customHeight="1" x14ac:dyDescent="0.15">
      <c r="A170" s="7">
        <v>169</v>
      </c>
      <c r="B170" s="7" t="s">
        <v>28</v>
      </c>
      <c r="C170" s="11" t="s">
        <v>1711</v>
      </c>
      <c r="D170" s="41" t="s">
        <v>15</v>
      </c>
      <c r="E170" s="7" t="s">
        <v>16</v>
      </c>
      <c r="F170" s="11" t="s">
        <v>1712</v>
      </c>
      <c r="G170" s="11" t="s">
        <v>17</v>
      </c>
      <c r="H170" s="11">
        <v>1075288018</v>
      </c>
      <c r="I170" s="11">
        <v>2</v>
      </c>
      <c r="J170" s="7" t="s">
        <v>18</v>
      </c>
      <c r="K170" s="11" t="s">
        <v>79</v>
      </c>
      <c r="L170" s="16">
        <v>34823</v>
      </c>
      <c r="M170" s="16" t="e">
        <f t="shared" ca="1" si="32"/>
        <v>#NAME?</v>
      </c>
      <c r="N170" s="9" t="e">
        <f t="shared" ca="1" si="33"/>
        <v>#NAME?</v>
      </c>
      <c r="O170" s="11" t="s">
        <v>1713</v>
      </c>
      <c r="P170" s="11" t="s">
        <v>1714</v>
      </c>
      <c r="Q170" s="11" t="s">
        <v>245</v>
      </c>
      <c r="R170" s="11" t="s">
        <v>246</v>
      </c>
      <c r="S170" s="114" t="s">
        <v>1715</v>
      </c>
      <c r="T170" s="11">
        <v>3202616307</v>
      </c>
      <c r="U170" s="11" t="s">
        <v>85</v>
      </c>
      <c r="V170" s="11" t="s">
        <v>85</v>
      </c>
      <c r="W170" s="10" t="s">
        <v>85</v>
      </c>
      <c r="X170" s="11" t="s">
        <v>1716</v>
      </c>
      <c r="Y170" s="11" t="s">
        <v>1717</v>
      </c>
      <c r="Z170" s="11" t="s">
        <v>112</v>
      </c>
      <c r="AA170" s="26" t="s">
        <v>828</v>
      </c>
      <c r="AB170" s="25">
        <v>52451248</v>
      </c>
      <c r="AC170" s="25">
        <v>3</v>
      </c>
      <c r="AD170" s="16" t="s">
        <v>20</v>
      </c>
      <c r="AE170" s="16">
        <v>45895</v>
      </c>
      <c r="AF170" s="16">
        <v>45896</v>
      </c>
      <c r="AG170" s="16">
        <v>46022</v>
      </c>
      <c r="AH170" s="49">
        <f t="shared" si="29"/>
        <v>127</v>
      </c>
      <c r="AI170" s="30">
        <v>36125000</v>
      </c>
      <c r="AJ170" s="11" t="s">
        <v>85</v>
      </c>
      <c r="AK170" s="30">
        <v>8500000</v>
      </c>
      <c r="AL170" s="11">
        <v>3425</v>
      </c>
      <c r="AM170" s="11">
        <v>124725</v>
      </c>
      <c r="AN170" s="16">
        <v>45896</v>
      </c>
      <c r="AO170" s="11" t="s">
        <v>279</v>
      </c>
      <c r="AP170" s="11" t="s">
        <v>66</v>
      </c>
      <c r="AQ170" s="11" t="s">
        <v>85</v>
      </c>
      <c r="AR170" s="11" t="s">
        <v>85</v>
      </c>
      <c r="AS170" s="7" t="s">
        <v>25</v>
      </c>
      <c r="AT170" s="11" t="s">
        <v>856</v>
      </c>
      <c r="AU170" s="11" t="s">
        <v>17</v>
      </c>
      <c r="AV170" s="8">
        <v>79283776</v>
      </c>
      <c r="AW170" s="7">
        <v>8</v>
      </c>
      <c r="AX170" s="11" t="s">
        <v>857</v>
      </c>
      <c r="AY170" s="11" t="s">
        <v>112</v>
      </c>
      <c r="AZ170" s="11" t="s">
        <v>85</v>
      </c>
      <c r="BA170" s="11" t="s">
        <v>85</v>
      </c>
      <c r="BB170" s="11" t="s">
        <v>133</v>
      </c>
      <c r="BC170" s="11" t="s">
        <v>85</v>
      </c>
      <c r="BD170" s="7" t="s">
        <v>70</v>
      </c>
      <c r="BE170" s="68">
        <v>0</v>
      </c>
      <c r="BF170" s="11" t="s">
        <v>85</v>
      </c>
      <c r="BG170" s="68">
        <v>0</v>
      </c>
      <c r="BH170" s="11">
        <v>0</v>
      </c>
      <c r="BI170" s="11" t="s">
        <v>85</v>
      </c>
      <c r="BJ170" s="11">
        <v>0</v>
      </c>
      <c r="BK170" s="30">
        <v>0</v>
      </c>
      <c r="BL170" s="11" t="s">
        <v>85</v>
      </c>
      <c r="BM170" s="11" t="s">
        <v>85</v>
      </c>
      <c r="BN170" s="68">
        <v>0</v>
      </c>
      <c r="BO170" s="11">
        <v>0</v>
      </c>
      <c r="BP170" s="11" t="s">
        <v>85</v>
      </c>
      <c r="BQ170" s="11" t="s">
        <v>85</v>
      </c>
      <c r="BR170" s="11">
        <v>0</v>
      </c>
      <c r="BS170" s="11">
        <v>0</v>
      </c>
      <c r="BT170" s="11" t="s">
        <v>85</v>
      </c>
      <c r="BU170" s="11" t="s">
        <v>85</v>
      </c>
      <c r="BV170" s="11">
        <v>0</v>
      </c>
      <c r="BW170" s="11" t="s">
        <v>85</v>
      </c>
      <c r="BX170" s="11" t="s">
        <v>85</v>
      </c>
      <c r="BY170" s="11" t="s">
        <v>85</v>
      </c>
      <c r="BZ170" s="11" t="s">
        <v>85</v>
      </c>
      <c r="CA170" s="11" t="s">
        <v>85</v>
      </c>
      <c r="CB170" s="11" t="s">
        <v>85</v>
      </c>
      <c r="CC170" s="11" t="s">
        <v>85</v>
      </c>
      <c r="CD170" s="11" t="s">
        <v>85</v>
      </c>
      <c r="CE170" s="11">
        <v>0</v>
      </c>
      <c r="CF170" s="11" t="s">
        <v>85</v>
      </c>
      <c r="CG170" s="11" t="s">
        <v>85</v>
      </c>
      <c r="CH170" s="11">
        <v>0</v>
      </c>
      <c r="CI170" s="16">
        <f t="shared" si="34"/>
        <v>46022</v>
      </c>
      <c r="CJ170" s="16" t="s">
        <v>85</v>
      </c>
      <c r="CK170" s="11" t="s">
        <v>85</v>
      </c>
      <c r="CL170" s="19">
        <f t="shared" si="36"/>
        <v>36125000</v>
      </c>
      <c r="CM170" s="11">
        <v>80111600</v>
      </c>
      <c r="CN170" s="11" t="s">
        <v>1718</v>
      </c>
      <c r="CO170" s="48" t="s">
        <v>1719</v>
      </c>
      <c r="CP170" s="11" t="s">
        <v>41</v>
      </c>
      <c r="CQ170" s="42"/>
      <c r="CR170" s="27"/>
    </row>
    <row r="171" spans="1:96" ht="17.25" hidden="1" customHeight="1" x14ac:dyDescent="0.15">
      <c r="A171" s="7">
        <v>170</v>
      </c>
      <c r="B171" s="7" t="s">
        <v>42</v>
      </c>
      <c r="C171" s="11" t="s">
        <v>1720</v>
      </c>
      <c r="D171" s="41" t="s">
        <v>15</v>
      </c>
      <c r="E171" s="7" t="s">
        <v>16</v>
      </c>
      <c r="F171" s="11" t="s">
        <v>1721</v>
      </c>
      <c r="G171" s="11" t="s">
        <v>17</v>
      </c>
      <c r="H171" s="11">
        <v>1085293291</v>
      </c>
      <c r="I171" s="11">
        <v>3</v>
      </c>
      <c r="J171" s="7" t="s">
        <v>18</v>
      </c>
      <c r="K171" s="11" t="s">
        <v>79</v>
      </c>
      <c r="L171" s="16">
        <v>33571</v>
      </c>
      <c r="M171" s="16" t="e">
        <f t="shared" ca="1" si="32"/>
        <v>#NAME?</v>
      </c>
      <c r="N171" s="9" t="e">
        <f t="shared" ca="1" si="33"/>
        <v>#NAME?</v>
      </c>
      <c r="O171" s="11" t="s">
        <v>537</v>
      </c>
      <c r="P171" s="11" t="s">
        <v>1722</v>
      </c>
      <c r="Q171" s="11" t="s">
        <v>245</v>
      </c>
      <c r="R171" s="11" t="s">
        <v>246</v>
      </c>
      <c r="S171" s="114" t="s">
        <v>1723</v>
      </c>
      <c r="T171" s="11">
        <v>7721914</v>
      </c>
      <c r="U171" s="11" t="s">
        <v>85</v>
      </c>
      <c r="V171" s="11" t="s">
        <v>85</v>
      </c>
      <c r="W171" s="10" t="s">
        <v>85</v>
      </c>
      <c r="X171" s="11" t="s">
        <v>1724</v>
      </c>
      <c r="Y171" s="11" t="s">
        <v>1725</v>
      </c>
      <c r="Z171" s="11" t="s">
        <v>47</v>
      </c>
      <c r="AA171" s="26" t="s">
        <v>828</v>
      </c>
      <c r="AB171" s="25">
        <v>52451248</v>
      </c>
      <c r="AC171" s="25">
        <v>3</v>
      </c>
      <c r="AD171" s="16" t="s">
        <v>20</v>
      </c>
      <c r="AE171" s="16">
        <v>45898</v>
      </c>
      <c r="AF171" s="16">
        <v>45898</v>
      </c>
      <c r="AG171" s="16">
        <v>46022</v>
      </c>
      <c r="AH171" s="49">
        <f t="shared" si="29"/>
        <v>125</v>
      </c>
      <c r="AI171" s="30">
        <v>17000000</v>
      </c>
      <c r="AJ171" s="11" t="s">
        <v>85</v>
      </c>
      <c r="AK171" s="30">
        <v>4000000</v>
      </c>
      <c r="AL171" s="11">
        <v>22925</v>
      </c>
      <c r="AM171" s="11">
        <v>127425</v>
      </c>
      <c r="AN171" s="16">
        <v>45898</v>
      </c>
      <c r="AO171" s="11" t="s">
        <v>279</v>
      </c>
      <c r="AP171" s="11" t="s">
        <v>66</v>
      </c>
      <c r="AQ171" s="11" t="s">
        <v>85</v>
      </c>
      <c r="AR171" s="11" t="s">
        <v>85</v>
      </c>
      <c r="AS171" s="7" t="s">
        <v>25</v>
      </c>
      <c r="AT171" s="11" t="s">
        <v>846</v>
      </c>
      <c r="AU171" s="11" t="s">
        <v>17</v>
      </c>
      <c r="AV171" s="11">
        <v>52717116</v>
      </c>
      <c r="AW171" s="10">
        <v>3</v>
      </c>
      <c r="AX171" s="11" t="s">
        <v>847</v>
      </c>
      <c r="AY171" s="11" t="s">
        <v>368</v>
      </c>
      <c r="AZ171" s="11" t="s">
        <v>85</v>
      </c>
      <c r="BA171" s="11" t="s">
        <v>85</v>
      </c>
      <c r="BB171" s="11" t="s">
        <v>133</v>
      </c>
      <c r="BC171" s="11" t="s">
        <v>85</v>
      </c>
      <c r="BD171" s="7" t="s">
        <v>70</v>
      </c>
      <c r="BE171" s="68">
        <v>0</v>
      </c>
      <c r="BF171" s="11" t="s">
        <v>85</v>
      </c>
      <c r="BG171" s="68">
        <v>0</v>
      </c>
      <c r="BH171" s="11">
        <v>0</v>
      </c>
      <c r="BI171" s="11" t="s">
        <v>85</v>
      </c>
      <c r="BJ171" s="11">
        <v>0</v>
      </c>
      <c r="BK171" s="30">
        <v>0</v>
      </c>
      <c r="BL171" s="11" t="s">
        <v>85</v>
      </c>
      <c r="BM171" s="11" t="s">
        <v>85</v>
      </c>
      <c r="BN171" s="68">
        <v>0</v>
      </c>
      <c r="BO171" s="11">
        <v>0</v>
      </c>
      <c r="BP171" s="11" t="s">
        <v>85</v>
      </c>
      <c r="BQ171" s="11" t="s">
        <v>85</v>
      </c>
      <c r="BR171" s="11">
        <v>0</v>
      </c>
      <c r="BS171" s="11">
        <v>0</v>
      </c>
      <c r="BT171" s="11" t="s">
        <v>85</v>
      </c>
      <c r="BU171" s="11" t="s">
        <v>85</v>
      </c>
      <c r="BV171" s="11">
        <v>0</v>
      </c>
      <c r="BW171" s="11" t="s">
        <v>85</v>
      </c>
      <c r="BX171" s="11" t="s">
        <v>85</v>
      </c>
      <c r="BY171" s="11" t="s">
        <v>85</v>
      </c>
      <c r="BZ171" s="11" t="s">
        <v>85</v>
      </c>
      <c r="CA171" s="11" t="s">
        <v>85</v>
      </c>
      <c r="CB171" s="11" t="s">
        <v>85</v>
      </c>
      <c r="CC171" s="11" t="s">
        <v>85</v>
      </c>
      <c r="CD171" s="11" t="s">
        <v>85</v>
      </c>
      <c r="CE171" s="11">
        <v>0</v>
      </c>
      <c r="CF171" s="11" t="s">
        <v>85</v>
      </c>
      <c r="CG171" s="11" t="s">
        <v>85</v>
      </c>
      <c r="CH171" s="11">
        <v>0</v>
      </c>
      <c r="CI171" s="16">
        <f t="shared" si="34"/>
        <v>46022</v>
      </c>
      <c r="CJ171" s="16" t="s">
        <v>85</v>
      </c>
      <c r="CK171" s="11" t="s">
        <v>85</v>
      </c>
      <c r="CL171" s="19">
        <f t="shared" si="36"/>
        <v>17000000</v>
      </c>
      <c r="CM171" s="11">
        <v>80111600</v>
      </c>
      <c r="CN171" s="11" t="s">
        <v>1726</v>
      </c>
      <c r="CO171" s="48" t="s">
        <v>1727</v>
      </c>
      <c r="CP171" s="11" t="s">
        <v>41</v>
      </c>
      <c r="CQ171" s="42"/>
      <c r="CR171" s="27"/>
    </row>
    <row r="172" spans="1:96" ht="17.25" hidden="1" customHeight="1" x14ac:dyDescent="0.15">
      <c r="A172" s="7">
        <v>171</v>
      </c>
      <c r="B172" s="7" t="s">
        <v>72</v>
      </c>
      <c r="C172" s="11" t="s">
        <v>1728</v>
      </c>
      <c r="D172" s="41" t="s">
        <v>15</v>
      </c>
      <c r="E172" s="7" t="s">
        <v>16</v>
      </c>
      <c r="F172" s="11" t="s">
        <v>1729</v>
      </c>
      <c r="G172" s="11" t="s">
        <v>17</v>
      </c>
      <c r="H172" s="11">
        <v>1014194700</v>
      </c>
      <c r="I172" s="11">
        <v>1</v>
      </c>
      <c r="J172" s="7" t="s">
        <v>18</v>
      </c>
      <c r="K172" s="11" t="s">
        <v>79</v>
      </c>
      <c r="L172" s="16">
        <v>32335</v>
      </c>
      <c r="M172" s="16" t="e">
        <f t="shared" ca="1" si="32"/>
        <v>#NAME?</v>
      </c>
      <c r="N172" s="9" t="e">
        <f t="shared" ca="1" si="33"/>
        <v>#NAME?</v>
      </c>
      <c r="O172" s="11" t="s">
        <v>1730</v>
      </c>
      <c r="P172" s="11" t="s">
        <v>1731</v>
      </c>
      <c r="Q172" s="11" t="s">
        <v>245</v>
      </c>
      <c r="R172" s="11" t="s">
        <v>246</v>
      </c>
      <c r="S172" s="114" t="s">
        <v>1732</v>
      </c>
      <c r="T172" s="11">
        <v>8130679</v>
      </c>
      <c r="U172" s="11" t="s">
        <v>85</v>
      </c>
      <c r="V172" s="11" t="s">
        <v>85</v>
      </c>
      <c r="W172" s="10" t="s">
        <v>85</v>
      </c>
      <c r="X172" s="11" t="s">
        <v>1733</v>
      </c>
      <c r="Y172" s="11" t="s">
        <v>1734</v>
      </c>
      <c r="Z172" s="11" t="s">
        <v>155</v>
      </c>
      <c r="AA172" s="26" t="s">
        <v>828</v>
      </c>
      <c r="AB172" s="25">
        <v>52451248</v>
      </c>
      <c r="AC172" s="25">
        <v>3</v>
      </c>
      <c r="AD172" s="16" t="s">
        <v>20</v>
      </c>
      <c r="AE172" s="16">
        <v>45902</v>
      </c>
      <c r="AF172" s="16">
        <v>45903</v>
      </c>
      <c r="AG172" s="16">
        <v>46022</v>
      </c>
      <c r="AH172" s="49">
        <f t="shared" si="29"/>
        <v>120</v>
      </c>
      <c r="AI172" s="30">
        <v>52000000</v>
      </c>
      <c r="AJ172" s="11" t="s">
        <v>85</v>
      </c>
      <c r="AK172" s="30">
        <v>13000000</v>
      </c>
      <c r="AL172" s="11">
        <v>21925</v>
      </c>
      <c r="AM172" s="11">
        <v>129525</v>
      </c>
      <c r="AN172" s="16">
        <v>45903</v>
      </c>
      <c r="AO172" s="11" t="s">
        <v>1522</v>
      </c>
      <c r="AP172" s="11" t="s">
        <v>76</v>
      </c>
      <c r="AQ172" s="11" t="s">
        <v>85</v>
      </c>
      <c r="AR172" s="11" t="s">
        <v>85</v>
      </c>
      <c r="AS172" s="7" t="s">
        <v>25</v>
      </c>
      <c r="AT172" s="11" t="s">
        <v>1635</v>
      </c>
      <c r="AU172" s="11" t="s">
        <v>17</v>
      </c>
      <c r="AV172" s="8">
        <v>1018415681</v>
      </c>
      <c r="AW172" s="7">
        <v>4</v>
      </c>
      <c r="AX172" s="11" t="s">
        <v>1653</v>
      </c>
      <c r="AY172" s="11" t="s">
        <v>1312</v>
      </c>
      <c r="AZ172" s="11" t="s">
        <v>85</v>
      </c>
      <c r="BA172" s="11" t="s">
        <v>85</v>
      </c>
      <c r="BB172" s="11" t="s">
        <v>133</v>
      </c>
      <c r="BC172" s="11" t="s">
        <v>85</v>
      </c>
      <c r="BD172" s="7" t="s">
        <v>70</v>
      </c>
      <c r="BE172" s="68">
        <v>0</v>
      </c>
      <c r="BF172" s="11" t="s">
        <v>85</v>
      </c>
      <c r="BG172" s="68">
        <v>0</v>
      </c>
      <c r="BH172" s="11">
        <v>0</v>
      </c>
      <c r="BI172" s="11" t="s">
        <v>85</v>
      </c>
      <c r="BJ172" s="11">
        <v>0</v>
      </c>
      <c r="BK172" s="30">
        <v>0</v>
      </c>
      <c r="BL172" s="11" t="s">
        <v>85</v>
      </c>
      <c r="BM172" s="11" t="s">
        <v>85</v>
      </c>
      <c r="BN172" s="68">
        <v>0</v>
      </c>
      <c r="BO172" s="11">
        <v>0</v>
      </c>
      <c r="BP172" s="11" t="s">
        <v>85</v>
      </c>
      <c r="BQ172" s="11" t="s">
        <v>85</v>
      </c>
      <c r="BR172" s="11">
        <v>0</v>
      </c>
      <c r="BS172" s="11">
        <v>0</v>
      </c>
      <c r="BT172" s="11" t="s">
        <v>85</v>
      </c>
      <c r="BU172" s="11" t="s">
        <v>85</v>
      </c>
      <c r="BV172" s="11">
        <v>0</v>
      </c>
      <c r="BW172" s="11" t="s">
        <v>85</v>
      </c>
      <c r="BX172" s="11" t="s">
        <v>85</v>
      </c>
      <c r="BY172" s="11" t="s">
        <v>85</v>
      </c>
      <c r="BZ172" s="11" t="s">
        <v>85</v>
      </c>
      <c r="CA172" s="11" t="s">
        <v>85</v>
      </c>
      <c r="CB172" s="11" t="s">
        <v>85</v>
      </c>
      <c r="CC172" s="11" t="s">
        <v>85</v>
      </c>
      <c r="CD172" s="11" t="s">
        <v>85</v>
      </c>
      <c r="CE172" s="11">
        <v>0</v>
      </c>
      <c r="CF172" s="11" t="s">
        <v>85</v>
      </c>
      <c r="CG172" s="11" t="s">
        <v>85</v>
      </c>
      <c r="CH172" s="11">
        <v>0</v>
      </c>
      <c r="CI172" s="16">
        <f t="shared" si="34"/>
        <v>46022</v>
      </c>
      <c r="CJ172" s="16" t="s">
        <v>85</v>
      </c>
      <c r="CK172" s="11" t="s">
        <v>85</v>
      </c>
      <c r="CL172" s="19">
        <f t="shared" si="36"/>
        <v>52000000</v>
      </c>
      <c r="CM172" s="11">
        <v>80111600</v>
      </c>
      <c r="CN172" s="11" t="s">
        <v>1735</v>
      </c>
      <c r="CO172" s="48" t="s">
        <v>1736</v>
      </c>
      <c r="CP172" s="11" t="s">
        <v>41</v>
      </c>
      <c r="CQ172" s="42"/>
      <c r="CR172" s="27"/>
    </row>
    <row r="173" spans="1:96" ht="17.25" hidden="1" customHeight="1" x14ac:dyDescent="0.15">
      <c r="A173" s="7">
        <v>172</v>
      </c>
      <c r="B173" s="7" t="s">
        <v>42</v>
      </c>
      <c r="C173" s="11" t="s">
        <v>1737</v>
      </c>
      <c r="D173" s="41" t="s">
        <v>15</v>
      </c>
      <c r="E173" s="7" t="s">
        <v>16</v>
      </c>
      <c r="F173" s="11" t="s">
        <v>1738</v>
      </c>
      <c r="G173" s="11" t="s">
        <v>17</v>
      </c>
      <c r="H173" s="11">
        <v>1076661204</v>
      </c>
      <c r="I173" s="11">
        <v>9</v>
      </c>
      <c r="J173" s="7" t="s">
        <v>18</v>
      </c>
      <c r="K173" s="11" t="s">
        <v>79</v>
      </c>
      <c r="L173" s="16">
        <v>34529</v>
      </c>
      <c r="M173" s="16" t="e">
        <f t="shared" ca="1" si="32"/>
        <v>#NAME?</v>
      </c>
      <c r="N173" s="9" t="e">
        <f t="shared" ca="1" si="33"/>
        <v>#NAME?</v>
      </c>
      <c r="O173" s="11" t="s">
        <v>1739</v>
      </c>
      <c r="P173" s="11" t="s">
        <v>1740</v>
      </c>
      <c r="Q173" s="11" t="s">
        <v>245</v>
      </c>
      <c r="R173" s="11" t="s">
        <v>246</v>
      </c>
      <c r="S173" s="114" t="s">
        <v>1741</v>
      </c>
      <c r="T173" s="11">
        <v>3112115924</v>
      </c>
      <c r="U173" s="11" t="s">
        <v>85</v>
      </c>
      <c r="V173" s="11" t="s">
        <v>85</v>
      </c>
      <c r="W173" s="10" t="s">
        <v>85</v>
      </c>
      <c r="X173" s="11" t="s">
        <v>1742</v>
      </c>
      <c r="Y173" s="11" t="s">
        <v>1743</v>
      </c>
      <c r="Z173" s="11" t="s">
        <v>47</v>
      </c>
      <c r="AA173" s="26" t="s">
        <v>828</v>
      </c>
      <c r="AB173" s="25">
        <v>52451248</v>
      </c>
      <c r="AC173" s="25">
        <v>3</v>
      </c>
      <c r="AD173" s="16" t="s">
        <v>20</v>
      </c>
      <c r="AE173" s="16">
        <v>45904</v>
      </c>
      <c r="AF173" s="16">
        <v>45904</v>
      </c>
      <c r="AG173" s="16">
        <v>46022</v>
      </c>
      <c r="AH173" s="49">
        <f t="shared" si="29"/>
        <v>119</v>
      </c>
      <c r="AI173" s="30">
        <v>36000000</v>
      </c>
      <c r="AJ173" s="11" t="s">
        <v>85</v>
      </c>
      <c r="AK173" s="30">
        <v>9000000</v>
      </c>
      <c r="AL173" s="11">
        <v>15725</v>
      </c>
      <c r="AM173" s="11">
        <v>130225</v>
      </c>
      <c r="AN173" s="16">
        <v>45904</v>
      </c>
      <c r="AO173" s="11" t="s">
        <v>279</v>
      </c>
      <c r="AP173" s="11" t="s">
        <v>66</v>
      </c>
      <c r="AQ173" s="11" t="s">
        <v>85</v>
      </c>
      <c r="AR173" s="11" t="s">
        <v>85</v>
      </c>
      <c r="AS173" s="7" t="s">
        <v>25</v>
      </c>
      <c r="AT173" s="11" t="s">
        <v>846</v>
      </c>
      <c r="AU173" s="11" t="s">
        <v>17</v>
      </c>
      <c r="AV173" s="8">
        <v>52717116</v>
      </c>
      <c r="AW173" s="7">
        <v>3</v>
      </c>
      <c r="AX173" s="11" t="s">
        <v>847</v>
      </c>
      <c r="AY173" s="11" t="s">
        <v>368</v>
      </c>
      <c r="AZ173" s="11" t="s">
        <v>85</v>
      </c>
      <c r="BA173" s="11" t="s">
        <v>85</v>
      </c>
      <c r="BB173" s="11" t="s">
        <v>133</v>
      </c>
      <c r="BC173" s="11" t="s">
        <v>85</v>
      </c>
      <c r="BD173" s="7" t="s">
        <v>70</v>
      </c>
      <c r="BE173" s="68">
        <v>0</v>
      </c>
      <c r="BF173" s="11" t="s">
        <v>85</v>
      </c>
      <c r="BG173" s="68">
        <v>0</v>
      </c>
      <c r="BH173" s="11">
        <v>0</v>
      </c>
      <c r="BI173" s="11" t="s">
        <v>85</v>
      </c>
      <c r="BJ173" s="11">
        <v>0</v>
      </c>
      <c r="BK173" s="30">
        <v>0</v>
      </c>
      <c r="BL173" s="11" t="s">
        <v>85</v>
      </c>
      <c r="BM173" s="11" t="s">
        <v>85</v>
      </c>
      <c r="BN173" s="68">
        <v>0</v>
      </c>
      <c r="BO173" s="11">
        <v>0</v>
      </c>
      <c r="BP173" s="11" t="s">
        <v>85</v>
      </c>
      <c r="BQ173" s="11" t="s">
        <v>85</v>
      </c>
      <c r="BR173" s="11">
        <v>0</v>
      </c>
      <c r="BS173" s="11">
        <v>0</v>
      </c>
      <c r="BT173" s="11" t="s">
        <v>85</v>
      </c>
      <c r="BU173" s="11" t="s">
        <v>85</v>
      </c>
      <c r="BV173" s="11">
        <v>0</v>
      </c>
      <c r="BW173" s="11" t="s">
        <v>85</v>
      </c>
      <c r="BX173" s="11" t="s">
        <v>85</v>
      </c>
      <c r="BY173" s="11" t="s">
        <v>85</v>
      </c>
      <c r="BZ173" s="11" t="s">
        <v>85</v>
      </c>
      <c r="CA173" s="11" t="s">
        <v>85</v>
      </c>
      <c r="CB173" s="11" t="s">
        <v>85</v>
      </c>
      <c r="CC173" s="11" t="s">
        <v>85</v>
      </c>
      <c r="CD173" s="11" t="s">
        <v>85</v>
      </c>
      <c r="CE173" s="11">
        <v>0</v>
      </c>
      <c r="CF173" s="11" t="s">
        <v>85</v>
      </c>
      <c r="CG173" s="11" t="s">
        <v>85</v>
      </c>
      <c r="CH173" s="11">
        <v>0</v>
      </c>
      <c r="CI173" s="16">
        <f t="shared" si="34"/>
        <v>46022</v>
      </c>
      <c r="CJ173" s="16" t="s">
        <v>85</v>
      </c>
      <c r="CK173" s="11" t="s">
        <v>85</v>
      </c>
      <c r="CL173" s="19">
        <f t="shared" si="36"/>
        <v>36000000</v>
      </c>
      <c r="CM173" s="11">
        <v>80111600</v>
      </c>
      <c r="CN173" s="11" t="s">
        <v>1744</v>
      </c>
      <c r="CO173" s="48" t="s">
        <v>1745</v>
      </c>
      <c r="CP173" s="11" t="s">
        <v>41</v>
      </c>
      <c r="CQ173" s="42"/>
      <c r="CR173" s="27"/>
    </row>
    <row r="174" spans="1:96" ht="17.25" hidden="1" customHeight="1" x14ac:dyDescent="0.15">
      <c r="A174" s="7">
        <v>173</v>
      </c>
      <c r="B174" s="7" t="s">
        <v>72</v>
      </c>
      <c r="C174" s="11" t="s">
        <v>1746</v>
      </c>
      <c r="D174" s="41" t="s">
        <v>15</v>
      </c>
      <c r="E174" s="7" t="s">
        <v>16</v>
      </c>
      <c r="F174" s="11" t="s">
        <v>1747</v>
      </c>
      <c r="G174" s="11" t="s">
        <v>17</v>
      </c>
      <c r="H174" s="11">
        <v>1022421191</v>
      </c>
      <c r="I174" s="11">
        <v>6</v>
      </c>
      <c r="J174" s="7" t="s">
        <v>18</v>
      </c>
      <c r="K174" s="11" t="s">
        <v>79</v>
      </c>
      <c r="L174" s="16">
        <v>35381</v>
      </c>
      <c r="M174" s="16" t="e">
        <f t="shared" ca="1" si="32"/>
        <v>#NAME?</v>
      </c>
      <c r="N174" s="9" t="e">
        <f t="shared" ca="1" si="33"/>
        <v>#NAME?</v>
      </c>
      <c r="O174" s="11" t="s">
        <v>1748</v>
      </c>
      <c r="P174" s="11" t="s">
        <v>1749</v>
      </c>
      <c r="Q174" s="11" t="s">
        <v>245</v>
      </c>
      <c r="R174" s="11" t="s">
        <v>246</v>
      </c>
      <c r="S174" s="114" t="s">
        <v>1750</v>
      </c>
      <c r="T174" s="11">
        <v>3105864685</v>
      </c>
      <c r="U174" s="11" t="s">
        <v>85</v>
      </c>
      <c r="V174" s="11" t="s">
        <v>85</v>
      </c>
      <c r="W174" s="10" t="s">
        <v>85</v>
      </c>
      <c r="X174" s="11" t="s">
        <v>1751</v>
      </c>
      <c r="Y174" s="11" t="s">
        <v>1752</v>
      </c>
      <c r="Z174" s="11" t="s">
        <v>154</v>
      </c>
      <c r="AA174" s="26" t="s">
        <v>828</v>
      </c>
      <c r="AB174" s="25">
        <v>52451248</v>
      </c>
      <c r="AC174" s="25">
        <v>3</v>
      </c>
      <c r="AD174" s="16" t="s">
        <v>20</v>
      </c>
      <c r="AE174" s="16">
        <v>45908</v>
      </c>
      <c r="AF174" s="16">
        <v>45909</v>
      </c>
      <c r="AG174" s="16">
        <v>46022</v>
      </c>
      <c r="AH174" s="49">
        <f t="shared" si="29"/>
        <v>114</v>
      </c>
      <c r="AI174" s="30">
        <v>37500000</v>
      </c>
      <c r="AJ174" s="11" t="s">
        <v>85</v>
      </c>
      <c r="AK174" s="30">
        <v>10000000</v>
      </c>
      <c r="AL174" s="11">
        <v>24625</v>
      </c>
      <c r="AM174" s="11">
        <v>132025</v>
      </c>
      <c r="AN174" s="16">
        <v>45908</v>
      </c>
      <c r="AO174" s="11" t="s">
        <v>1680</v>
      </c>
      <c r="AP174" s="11" t="s">
        <v>76</v>
      </c>
      <c r="AQ174" s="11" t="s">
        <v>85</v>
      </c>
      <c r="AR174" s="11" t="s">
        <v>85</v>
      </c>
      <c r="AS174" s="7" t="s">
        <v>25</v>
      </c>
      <c r="AT174" s="11" t="s">
        <v>1753</v>
      </c>
      <c r="AU174" s="11" t="s">
        <v>17</v>
      </c>
      <c r="AV174" s="8">
        <v>1049650444</v>
      </c>
      <c r="AW174" s="7">
        <v>4</v>
      </c>
      <c r="AX174" s="11" t="s">
        <v>1754</v>
      </c>
      <c r="AY174" s="11" t="s">
        <v>154</v>
      </c>
      <c r="AZ174" s="11" t="s">
        <v>85</v>
      </c>
      <c r="BA174" s="11" t="s">
        <v>85</v>
      </c>
      <c r="BB174" s="11" t="s">
        <v>133</v>
      </c>
      <c r="BC174" s="11" t="s">
        <v>85</v>
      </c>
      <c r="BD174" s="7" t="s">
        <v>70</v>
      </c>
      <c r="BE174" s="68">
        <v>0</v>
      </c>
      <c r="BF174" s="11" t="s">
        <v>85</v>
      </c>
      <c r="BG174" s="68">
        <v>0</v>
      </c>
      <c r="BH174" s="11">
        <v>0</v>
      </c>
      <c r="BI174" s="11" t="s">
        <v>85</v>
      </c>
      <c r="BJ174" s="11">
        <v>0</v>
      </c>
      <c r="BK174" s="30">
        <v>0</v>
      </c>
      <c r="BL174" s="11" t="s">
        <v>85</v>
      </c>
      <c r="BM174" s="11" t="s">
        <v>85</v>
      </c>
      <c r="BN174" s="68">
        <v>0</v>
      </c>
      <c r="BO174" s="11">
        <v>0</v>
      </c>
      <c r="BP174" s="11" t="s">
        <v>85</v>
      </c>
      <c r="BQ174" s="11" t="s">
        <v>85</v>
      </c>
      <c r="BR174" s="11">
        <v>0</v>
      </c>
      <c r="BS174" s="11">
        <v>0</v>
      </c>
      <c r="BT174" s="11" t="s">
        <v>85</v>
      </c>
      <c r="BU174" s="11" t="s">
        <v>85</v>
      </c>
      <c r="BV174" s="11">
        <v>0</v>
      </c>
      <c r="BW174" s="11" t="s">
        <v>85</v>
      </c>
      <c r="BX174" s="11" t="s">
        <v>85</v>
      </c>
      <c r="BY174" s="11" t="s">
        <v>85</v>
      </c>
      <c r="BZ174" s="11" t="s">
        <v>85</v>
      </c>
      <c r="CA174" s="11" t="s">
        <v>85</v>
      </c>
      <c r="CB174" s="11" t="s">
        <v>85</v>
      </c>
      <c r="CC174" s="11" t="s">
        <v>85</v>
      </c>
      <c r="CD174" s="11" t="s">
        <v>85</v>
      </c>
      <c r="CE174" s="11">
        <v>0</v>
      </c>
      <c r="CF174" s="11" t="s">
        <v>85</v>
      </c>
      <c r="CG174" s="11" t="s">
        <v>85</v>
      </c>
      <c r="CH174" s="11">
        <v>0</v>
      </c>
      <c r="CI174" s="16">
        <f t="shared" si="34"/>
        <v>46022</v>
      </c>
      <c r="CJ174" s="16" t="s">
        <v>85</v>
      </c>
      <c r="CK174" s="11" t="s">
        <v>85</v>
      </c>
      <c r="CL174" s="19">
        <f t="shared" si="36"/>
        <v>37500000</v>
      </c>
      <c r="CM174" s="11">
        <v>80111600</v>
      </c>
      <c r="CN174" s="11" t="s">
        <v>1755</v>
      </c>
      <c r="CO174" s="48" t="s">
        <v>1756</v>
      </c>
      <c r="CP174" s="11" t="s">
        <v>41</v>
      </c>
      <c r="CQ174" s="42"/>
      <c r="CR174" s="27"/>
    </row>
    <row r="175" spans="1:96" ht="17.25" hidden="1" customHeight="1" x14ac:dyDescent="0.15">
      <c r="A175" s="7">
        <v>174</v>
      </c>
      <c r="B175" s="7" t="s">
        <v>72</v>
      </c>
      <c r="C175" s="11" t="s">
        <v>1757</v>
      </c>
      <c r="D175" s="41" t="s">
        <v>15</v>
      </c>
      <c r="E175" s="7" t="s">
        <v>16</v>
      </c>
      <c r="F175" s="11" t="s">
        <v>1758</v>
      </c>
      <c r="G175" s="11" t="s">
        <v>17</v>
      </c>
      <c r="H175" s="11">
        <v>37082258</v>
      </c>
      <c r="I175" s="11">
        <v>9</v>
      </c>
      <c r="J175" s="7" t="s">
        <v>18</v>
      </c>
      <c r="K175" s="11" t="s">
        <v>79</v>
      </c>
      <c r="L175" s="16">
        <v>30254</v>
      </c>
      <c r="M175" s="16" t="e">
        <f t="shared" ca="1" si="32"/>
        <v>#NAME?</v>
      </c>
      <c r="N175" s="9" t="e">
        <f t="shared" ca="1" si="33"/>
        <v>#NAME?</v>
      </c>
      <c r="O175" s="11" t="s">
        <v>1759</v>
      </c>
      <c r="P175" s="11" t="s">
        <v>1760</v>
      </c>
      <c r="Q175" s="11" t="s">
        <v>245</v>
      </c>
      <c r="R175" s="11" t="s">
        <v>246</v>
      </c>
      <c r="S175" s="114" t="s">
        <v>1761</v>
      </c>
      <c r="T175" s="11">
        <v>3014451344</v>
      </c>
      <c r="U175" s="11" t="s">
        <v>85</v>
      </c>
      <c r="V175" s="11" t="s">
        <v>85</v>
      </c>
      <c r="W175" s="10" t="s">
        <v>85</v>
      </c>
      <c r="X175" s="11" t="s">
        <v>1762</v>
      </c>
      <c r="Y175" s="11" t="s">
        <v>1763</v>
      </c>
      <c r="Z175" s="11" t="s">
        <v>154</v>
      </c>
      <c r="AA175" s="26" t="s">
        <v>828</v>
      </c>
      <c r="AB175" s="25">
        <v>52451248</v>
      </c>
      <c r="AC175" s="25">
        <v>3</v>
      </c>
      <c r="AD175" s="16" t="s">
        <v>20</v>
      </c>
      <c r="AE175" s="16">
        <v>45908</v>
      </c>
      <c r="AF175" s="16">
        <v>45909</v>
      </c>
      <c r="AG175" s="16">
        <v>46022</v>
      </c>
      <c r="AH175" s="49">
        <v>113</v>
      </c>
      <c r="AI175" s="30">
        <v>37500000</v>
      </c>
      <c r="AJ175" s="11" t="s">
        <v>85</v>
      </c>
      <c r="AK175" s="30">
        <v>10000000</v>
      </c>
      <c r="AL175" s="11">
        <v>24225</v>
      </c>
      <c r="AM175" s="11">
        <v>132125</v>
      </c>
      <c r="AN175" s="16">
        <v>45909</v>
      </c>
      <c r="AO175" s="11" t="s">
        <v>1764</v>
      </c>
      <c r="AP175" s="11" t="s">
        <v>76</v>
      </c>
      <c r="AQ175" s="11" t="s">
        <v>85</v>
      </c>
      <c r="AR175" s="11" t="s">
        <v>85</v>
      </c>
      <c r="AS175" s="7" t="s">
        <v>25</v>
      </c>
      <c r="AT175" s="11" t="s">
        <v>1765</v>
      </c>
      <c r="AU175" s="11" t="s">
        <v>17</v>
      </c>
      <c r="AV175" s="8">
        <v>43818361</v>
      </c>
      <c r="AW175" s="7">
        <v>2</v>
      </c>
      <c r="AX175" s="11" t="s">
        <v>1754</v>
      </c>
      <c r="AY175" s="11" t="s">
        <v>154</v>
      </c>
      <c r="AZ175" s="11" t="s">
        <v>85</v>
      </c>
      <c r="BA175" s="11" t="s">
        <v>85</v>
      </c>
      <c r="BB175" s="11" t="s">
        <v>133</v>
      </c>
      <c r="BC175" s="11" t="s">
        <v>85</v>
      </c>
      <c r="BD175" s="7" t="s">
        <v>70</v>
      </c>
      <c r="BE175" s="68">
        <v>0</v>
      </c>
      <c r="BF175" s="11" t="s">
        <v>85</v>
      </c>
      <c r="BG175" s="68">
        <v>0</v>
      </c>
      <c r="BH175" s="11">
        <v>0</v>
      </c>
      <c r="BI175" s="11" t="s">
        <v>85</v>
      </c>
      <c r="BJ175" s="11">
        <v>0</v>
      </c>
      <c r="BK175" s="30">
        <v>0</v>
      </c>
      <c r="BL175" s="11" t="s">
        <v>85</v>
      </c>
      <c r="BM175" s="11" t="s">
        <v>85</v>
      </c>
      <c r="BN175" s="68">
        <v>0</v>
      </c>
      <c r="BO175" s="11">
        <v>0</v>
      </c>
      <c r="BP175" s="11" t="s">
        <v>85</v>
      </c>
      <c r="BQ175" s="11" t="s">
        <v>85</v>
      </c>
      <c r="BR175" s="11">
        <v>0</v>
      </c>
      <c r="BS175" s="11">
        <v>0</v>
      </c>
      <c r="BT175" s="11" t="s">
        <v>85</v>
      </c>
      <c r="BU175" s="11" t="s">
        <v>85</v>
      </c>
      <c r="BV175" s="11">
        <v>0</v>
      </c>
      <c r="BW175" s="11" t="s">
        <v>85</v>
      </c>
      <c r="BX175" s="11" t="s">
        <v>85</v>
      </c>
      <c r="BY175" s="11" t="s">
        <v>85</v>
      </c>
      <c r="BZ175" s="11" t="s">
        <v>85</v>
      </c>
      <c r="CA175" s="11" t="s">
        <v>85</v>
      </c>
      <c r="CB175" s="11" t="s">
        <v>85</v>
      </c>
      <c r="CC175" s="11" t="s">
        <v>85</v>
      </c>
      <c r="CD175" s="11" t="s">
        <v>85</v>
      </c>
      <c r="CE175" s="11">
        <v>0</v>
      </c>
      <c r="CF175" s="11" t="s">
        <v>85</v>
      </c>
      <c r="CG175" s="11" t="s">
        <v>85</v>
      </c>
      <c r="CH175" s="11">
        <v>0</v>
      </c>
      <c r="CI175" s="16">
        <f t="shared" si="34"/>
        <v>46022</v>
      </c>
      <c r="CJ175" s="16" t="s">
        <v>85</v>
      </c>
      <c r="CK175" s="11" t="s">
        <v>85</v>
      </c>
      <c r="CL175" s="19">
        <f t="shared" si="36"/>
        <v>37500000</v>
      </c>
      <c r="CM175" s="11">
        <v>80111600</v>
      </c>
      <c r="CN175" s="11" t="s">
        <v>1766</v>
      </c>
      <c r="CO175" s="48" t="s">
        <v>1767</v>
      </c>
      <c r="CP175" s="11" t="s">
        <v>41</v>
      </c>
      <c r="CQ175" s="42"/>
      <c r="CR175" s="27"/>
    </row>
    <row r="176" spans="1:96" ht="17.25" hidden="1" customHeight="1" x14ac:dyDescent="0.15">
      <c r="A176" s="7">
        <v>175</v>
      </c>
      <c r="B176" s="7" t="s">
        <v>42</v>
      </c>
      <c r="C176" s="11" t="s">
        <v>1768</v>
      </c>
      <c r="D176" s="41" t="s">
        <v>43</v>
      </c>
      <c r="E176" s="7" t="s">
        <v>16</v>
      </c>
      <c r="F176" s="11" t="s">
        <v>1769</v>
      </c>
      <c r="G176" s="11" t="s">
        <v>31</v>
      </c>
      <c r="H176" s="11">
        <v>805018653</v>
      </c>
      <c r="I176" s="11">
        <v>9</v>
      </c>
      <c r="J176" s="7" t="s">
        <v>32</v>
      </c>
      <c r="K176" s="11" t="s">
        <v>79</v>
      </c>
      <c r="L176" s="16">
        <v>0</v>
      </c>
      <c r="M176" s="16" t="e">
        <f t="shared" ca="1" si="32"/>
        <v>#NAME?</v>
      </c>
      <c r="N176" s="9" t="e">
        <f t="shared" ca="1" si="33"/>
        <v>#NAME?</v>
      </c>
      <c r="O176" s="11" t="s">
        <v>85</v>
      </c>
      <c r="P176" s="11" t="s">
        <v>85</v>
      </c>
      <c r="Q176" s="11" t="s">
        <v>245</v>
      </c>
      <c r="R176" s="11" t="s">
        <v>246</v>
      </c>
      <c r="S176" s="114" t="s">
        <v>1770</v>
      </c>
      <c r="T176" s="11">
        <v>3122755056</v>
      </c>
      <c r="U176" s="11" t="s">
        <v>85</v>
      </c>
      <c r="V176" s="11" t="s">
        <v>85</v>
      </c>
      <c r="W176" s="10" t="s">
        <v>85</v>
      </c>
      <c r="X176" s="11" t="s">
        <v>1771</v>
      </c>
      <c r="Y176" s="11" t="s">
        <v>1772</v>
      </c>
      <c r="Z176" s="11" t="s">
        <v>19</v>
      </c>
      <c r="AA176" s="26" t="s">
        <v>828</v>
      </c>
      <c r="AB176" s="25">
        <v>52451248</v>
      </c>
      <c r="AC176" s="25">
        <v>3</v>
      </c>
      <c r="AD176" s="16" t="s">
        <v>20</v>
      </c>
      <c r="AE176" s="16">
        <v>45916</v>
      </c>
      <c r="AF176" s="16">
        <v>45925</v>
      </c>
      <c r="AG176" s="16">
        <v>46006</v>
      </c>
      <c r="AH176" s="49">
        <f>CI176-AF176+1</f>
        <v>82</v>
      </c>
      <c r="AI176" s="30">
        <v>9747173.3300000001</v>
      </c>
      <c r="AJ176" s="11" t="s">
        <v>85</v>
      </c>
      <c r="AK176" s="30" t="s">
        <v>85</v>
      </c>
      <c r="AL176" s="11">
        <v>101125</v>
      </c>
      <c r="AM176" s="11">
        <v>137425</v>
      </c>
      <c r="AN176" s="16">
        <v>45917</v>
      </c>
      <c r="AO176" s="11" t="s">
        <v>253</v>
      </c>
      <c r="AP176" s="11" t="s">
        <v>66</v>
      </c>
      <c r="AQ176" s="11" t="s">
        <v>85</v>
      </c>
      <c r="AR176" s="11" t="s">
        <v>85</v>
      </c>
      <c r="AS176" s="7" t="s">
        <v>25</v>
      </c>
      <c r="AT176" s="11" t="s">
        <v>803</v>
      </c>
      <c r="AU176" s="11" t="s">
        <v>17</v>
      </c>
      <c r="AV176" s="8">
        <v>1144137518</v>
      </c>
      <c r="AW176" s="7">
        <v>6</v>
      </c>
      <c r="AX176" s="11" t="s">
        <v>1773</v>
      </c>
      <c r="AY176" s="11" t="s">
        <v>19</v>
      </c>
      <c r="AZ176" s="16">
        <v>45916</v>
      </c>
      <c r="BA176" s="16">
        <v>45913</v>
      </c>
      <c r="BB176" s="11" t="s">
        <v>113</v>
      </c>
      <c r="BC176" s="11" t="s">
        <v>68</v>
      </c>
      <c r="BD176" s="7" t="s">
        <v>26</v>
      </c>
      <c r="BE176" s="68">
        <v>0</v>
      </c>
      <c r="BF176" s="11" t="s">
        <v>85</v>
      </c>
      <c r="BG176" s="68">
        <v>0</v>
      </c>
      <c r="BH176" s="11">
        <v>0</v>
      </c>
      <c r="BI176" s="11" t="s">
        <v>85</v>
      </c>
      <c r="BJ176" s="11">
        <v>0</v>
      </c>
      <c r="BK176" s="30">
        <v>0</v>
      </c>
      <c r="BL176" s="11" t="s">
        <v>85</v>
      </c>
      <c r="BM176" s="11" t="s">
        <v>85</v>
      </c>
      <c r="BN176" s="68">
        <v>0</v>
      </c>
      <c r="BO176" s="11">
        <v>0</v>
      </c>
      <c r="BP176" s="11" t="s">
        <v>85</v>
      </c>
      <c r="BQ176" s="11" t="s">
        <v>85</v>
      </c>
      <c r="BR176" s="11">
        <v>0</v>
      </c>
      <c r="BS176" s="11">
        <v>0</v>
      </c>
      <c r="BT176" s="11" t="s">
        <v>85</v>
      </c>
      <c r="BU176" s="11" t="s">
        <v>85</v>
      </c>
      <c r="BV176" s="11">
        <v>0</v>
      </c>
      <c r="BW176" s="11" t="s">
        <v>85</v>
      </c>
      <c r="BX176" s="16" t="s">
        <v>85</v>
      </c>
      <c r="BY176" s="11" t="s">
        <v>85</v>
      </c>
      <c r="BZ176" s="11" t="s">
        <v>85</v>
      </c>
      <c r="CA176" s="11" t="s">
        <v>85</v>
      </c>
      <c r="CB176" s="11" t="s">
        <v>85</v>
      </c>
      <c r="CC176" s="11" t="s">
        <v>85</v>
      </c>
      <c r="CD176" s="11" t="s">
        <v>85</v>
      </c>
      <c r="CE176" s="11">
        <v>0</v>
      </c>
      <c r="CF176" s="11" t="s">
        <v>85</v>
      </c>
      <c r="CG176" s="11" t="s">
        <v>85</v>
      </c>
      <c r="CH176" s="11">
        <v>0</v>
      </c>
      <c r="CI176" s="16">
        <f t="shared" si="34"/>
        <v>46006</v>
      </c>
      <c r="CJ176" s="11" t="s">
        <v>85</v>
      </c>
      <c r="CK176" s="11" t="s">
        <v>85</v>
      </c>
      <c r="CL176" s="19">
        <f t="shared" si="36"/>
        <v>9747173.3300000001</v>
      </c>
      <c r="CM176" s="11">
        <v>80131500</v>
      </c>
      <c r="CN176" s="11" t="s">
        <v>1774</v>
      </c>
      <c r="CO176" s="48" t="s">
        <v>1775</v>
      </c>
      <c r="CP176" s="11" t="s">
        <v>41</v>
      </c>
      <c r="CQ176" s="42"/>
      <c r="CR176" s="27"/>
    </row>
    <row r="177" spans="1:97" ht="17.25" hidden="1" customHeight="1" x14ac:dyDescent="0.15">
      <c r="A177" s="7">
        <v>176</v>
      </c>
      <c r="B177" s="7" t="s">
        <v>42</v>
      </c>
      <c r="C177" s="11" t="s">
        <v>1776</v>
      </c>
      <c r="D177" s="41" t="s">
        <v>134</v>
      </c>
      <c r="E177" s="7" t="s">
        <v>16</v>
      </c>
      <c r="F177" s="11" t="s">
        <v>1777</v>
      </c>
      <c r="G177" s="11" t="s">
        <v>31</v>
      </c>
      <c r="H177" s="11">
        <v>890480022</v>
      </c>
      <c r="I177" s="11">
        <v>1</v>
      </c>
      <c r="J177" s="7" t="s">
        <v>32</v>
      </c>
      <c r="K177" s="11" t="s">
        <v>79</v>
      </c>
      <c r="L177" s="16">
        <v>0</v>
      </c>
      <c r="M177" s="16" t="e">
        <f t="shared" ca="1" si="32"/>
        <v>#NAME?</v>
      </c>
      <c r="N177" s="9" t="e">
        <f t="shared" ca="1" si="33"/>
        <v>#NAME?</v>
      </c>
      <c r="O177" s="11" t="s">
        <v>85</v>
      </c>
      <c r="P177" s="11" t="s">
        <v>85</v>
      </c>
      <c r="Q177" s="11" t="s">
        <v>245</v>
      </c>
      <c r="R177" s="11" t="s">
        <v>246</v>
      </c>
      <c r="S177" s="114" t="s">
        <v>1778</v>
      </c>
      <c r="T177" s="11">
        <v>3002658241</v>
      </c>
      <c r="U177" s="11" t="s">
        <v>85</v>
      </c>
      <c r="V177" s="11" t="s">
        <v>85</v>
      </c>
      <c r="W177" s="10" t="s">
        <v>85</v>
      </c>
      <c r="X177" s="11" t="s">
        <v>1779</v>
      </c>
      <c r="Y177" s="11" t="s">
        <v>1780</v>
      </c>
      <c r="Z177" s="11" t="s">
        <v>19</v>
      </c>
      <c r="AA177" s="26" t="s">
        <v>828</v>
      </c>
      <c r="AB177" s="25">
        <v>52451248</v>
      </c>
      <c r="AC177" s="25">
        <v>3</v>
      </c>
      <c r="AD177" s="16" t="s">
        <v>20</v>
      </c>
      <c r="AE177" s="16">
        <v>45909</v>
      </c>
      <c r="AF177" s="16">
        <v>45917</v>
      </c>
      <c r="AG177" s="16">
        <v>46021</v>
      </c>
      <c r="AH177" s="49">
        <f>CI177-AF177+1</f>
        <v>105</v>
      </c>
      <c r="AI177" s="30">
        <v>0</v>
      </c>
      <c r="AJ177" s="11" t="s">
        <v>85</v>
      </c>
      <c r="AK177" s="30" t="s">
        <v>85</v>
      </c>
      <c r="AL177" s="11" t="s">
        <v>85</v>
      </c>
      <c r="AM177" s="11" t="s">
        <v>85</v>
      </c>
      <c r="AN177" s="16" t="s">
        <v>85</v>
      </c>
      <c r="AO177" s="11" t="s">
        <v>85</v>
      </c>
      <c r="AP177" s="11" t="s">
        <v>66</v>
      </c>
      <c r="AQ177" s="11" t="s">
        <v>85</v>
      </c>
      <c r="AR177" s="11" t="s">
        <v>85</v>
      </c>
      <c r="AS177" s="7" t="s">
        <v>25</v>
      </c>
      <c r="AT177" s="11" t="s">
        <v>803</v>
      </c>
      <c r="AU177" s="11" t="s">
        <v>17</v>
      </c>
      <c r="AV177" s="8">
        <v>1144137518</v>
      </c>
      <c r="AW177" s="7">
        <v>6</v>
      </c>
      <c r="AX177" s="11" t="s">
        <v>1773</v>
      </c>
      <c r="AY177" s="11" t="s">
        <v>19</v>
      </c>
      <c r="AZ177" s="11" t="s">
        <v>85</v>
      </c>
      <c r="BA177" s="11" t="s">
        <v>85</v>
      </c>
      <c r="BB177" s="11" t="s">
        <v>133</v>
      </c>
      <c r="BC177" s="11" t="s">
        <v>85</v>
      </c>
      <c r="BD177" s="7" t="s">
        <v>70</v>
      </c>
      <c r="BE177" s="68">
        <v>0</v>
      </c>
      <c r="BF177" s="11" t="s">
        <v>85</v>
      </c>
      <c r="BG177" s="68">
        <v>0</v>
      </c>
      <c r="BH177" s="11">
        <v>0</v>
      </c>
      <c r="BI177" s="11" t="s">
        <v>85</v>
      </c>
      <c r="BJ177" s="11">
        <v>0</v>
      </c>
      <c r="BK177" s="30">
        <v>0</v>
      </c>
      <c r="BL177" s="11" t="s">
        <v>85</v>
      </c>
      <c r="BM177" s="11" t="s">
        <v>85</v>
      </c>
      <c r="BN177" s="68">
        <v>0</v>
      </c>
      <c r="BO177" s="11">
        <v>0</v>
      </c>
      <c r="BP177" s="11" t="s">
        <v>85</v>
      </c>
      <c r="BQ177" s="11" t="s">
        <v>85</v>
      </c>
      <c r="BR177" s="11">
        <v>0</v>
      </c>
      <c r="BS177" s="11">
        <v>0</v>
      </c>
      <c r="BT177" s="11" t="s">
        <v>85</v>
      </c>
      <c r="BU177" s="11" t="s">
        <v>85</v>
      </c>
      <c r="BV177" s="11">
        <v>0</v>
      </c>
      <c r="BW177" s="11" t="s">
        <v>85</v>
      </c>
      <c r="BX177" s="11" t="s">
        <v>85</v>
      </c>
      <c r="BY177" s="11" t="s">
        <v>85</v>
      </c>
      <c r="BZ177" s="11" t="s">
        <v>85</v>
      </c>
      <c r="CA177" s="11" t="s">
        <v>85</v>
      </c>
      <c r="CB177" s="11" t="s">
        <v>85</v>
      </c>
      <c r="CC177" s="11" t="s">
        <v>85</v>
      </c>
      <c r="CD177" s="11" t="s">
        <v>85</v>
      </c>
      <c r="CE177" s="11">
        <v>0</v>
      </c>
      <c r="CF177" s="11" t="s">
        <v>85</v>
      </c>
      <c r="CG177" s="11" t="s">
        <v>85</v>
      </c>
      <c r="CH177" s="11">
        <v>0</v>
      </c>
      <c r="CI177" s="16">
        <f t="shared" si="34"/>
        <v>46021</v>
      </c>
      <c r="CJ177" s="11" t="s">
        <v>85</v>
      </c>
      <c r="CK177" s="11" t="s">
        <v>85</v>
      </c>
      <c r="CL177" s="19">
        <v>0</v>
      </c>
      <c r="CM177" s="11">
        <v>95121700</v>
      </c>
      <c r="CN177" s="11" t="s">
        <v>1781</v>
      </c>
      <c r="CO177" s="48" t="s">
        <v>1782</v>
      </c>
      <c r="CP177" s="11" t="s">
        <v>41</v>
      </c>
      <c r="CQ177" s="42"/>
      <c r="CR177" s="27"/>
    </row>
    <row r="178" spans="1:97" ht="17.25" hidden="1" customHeight="1" x14ac:dyDescent="0.15">
      <c r="A178" s="7">
        <v>177</v>
      </c>
      <c r="B178" s="7" t="s">
        <v>28</v>
      </c>
      <c r="C178" s="11" t="s">
        <v>1783</v>
      </c>
      <c r="D178" s="41" t="s">
        <v>15</v>
      </c>
      <c r="E178" s="7" t="s">
        <v>16</v>
      </c>
      <c r="F178" s="11" t="s">
        <v>1784</v>
      </c>
      <c r="G178" s="11" t="s">
        <v>17</v>
      </c>
      <c r="H178" s="11">
        <v>1072920782</v>
      </c>
      <c r="I178" s="11">
        <v>1</v>
      </c>
      <c r="J178" s="7" t="s">
        <v>18</v>
      </c>
      <c r="K178" s="11" t="s">
        <v>79</v>
      </c>
      <c r="L178" s="16">
        <v>32558</v>
      </c>
      <c r="M178" s="16" t="e">
        <f t="shared" ca="1" si="32"/>
        <v>#NAME?</v>
      </c>
      <c r="N178" s="9" t="e">
        <f t="shared" ca="1" si="33"/>
        <v>#NAME?</v>
      </c>
      <c r="O178" s="11" t="s">
        <v>1785</v>
      </c>
      <c r="P178" s="11" t="s">
        <v>1786</v>
      </c>
      <c r="Q178" s="11" t="s">
        <v>245</v>
      </c>
      <c r="R178" s="11" t="s">
        <v>246</v>
      </c>
      <c r="S178" s="17" t="s">
        <v>1787</v>
      </c>
      <c r="T178" s="11">
        <v>3046317288</v>
      </c>
      <c r="U178" s="11" t="s">
        <v>85</v>
      </c>
      <c r="V178" s="11" t="s">
        <v>85</v>
      </c>
      <c r="W178" s="10" t="s">
        <v>85</v>
      </c>
      <c r="X178" s="11" t="s">
        <v>1788</v>
      </c>
      <c r="Y178" s="11" t="s">
        <v>1789</v>
      </c>
      <c r="Z178" s="11" t="s">
        <v>812</v>
      </c>
      <c r="AA178" s="26" t="s">
        <v>828</v>
      </c>
      <c r="AB178" s="25">
        <v>52451248</v>
      </c>
      <c r="AC178" s="25">
        <v>3</v>
      </c>
      <c r="AD178" s="16" t="s">
        <v>20</v>
      </c>
      <c r="AE178" s="16">
        <v>45911</v>
      </c>
      <c r="AF178" s="16">
        <v>45915</v>
      </c>
      <c r="AG178" s="16">
        <v>46022</v>
      </c>
      <c r="AH178" s="49">
        <f>CI178-AF178+1</f>
        <v>108</v>
      </c>
      <c r="AI178" s="30">
        <v>29750000</v>
      </c>
      <c r="AJ178" s="11" t="s">
        <v>85</v>
      </c>
      <c r="AK178" s="30">
        <v>8500000</v>
      </c>
      <c r="AL178" s="11">
        <v>27725</v>
      </c>
      <c r="AM178" s="11">
        <v>134125</v>
      </c>
      <c r="AN178" s="16">
        <v>45915</v>
      </c>
      <c r="AO178" s="11" t="s">
        <v>279</v>
      </c>
      <c r="AP178" s="11" t="s">
        <v>66</v>
      </c>
      <c r="AQ178" s="11" t="s">
        <v>85</v>
      </c>
      <c r="AR178" s="11" t="s">
        <v>85</v>
      </c>
      <c r="AS178" s="7" t="s">
        <v>25</v>
      </c>
      <c r="AT178" s="11" t="s">
        <v>1790</v>
      </c>
      <c r="AU178" s="11" t="s">
        <v>17</v>
      </c>
      <c r="AV178" s="8">
        <v>80097915</v>
      </c>
      <c r="AW178" s="7">
        <v>1</v>
      </c>
      <c r="AX178" s="11" t="s">
        <v>1791</v>
      </c>
      <c r="AY178" s="11" t="s">
        <v>812</v>
      </c>
      <c r="AZ178" s="11" t="s">
        <v>85</v>
      </c>
      <c r="BA178" s="11" t="s">
        <v>85</v>
      </c>
      <c r="BB178" s="11" t="s">
        <v>133</v>
      </c>
      <c r="BC178" s="11" t="s">
        <v>85</v>
      </c>
      <c r="BD178" s="7" t="s">
        <v>70</v>
      </c>
      <c r="BE178" s="68">
        <v>0</v>
      </c>
      <c r="BF178" s="11" t="s">
        <v>85</v>
      </c>
      <c r="BG178" s="68">
        <v>0</v>
      </c>
      <c r="BH178" s="11">
        <v>0</v>
      </c>
      <c r="BI178" s="11" t="s">
        <v>85</v>
      </c>
      <c r="BJ178" s="11">
        <v>0</v>
      </c>
      <c r="BK178" s="30">
        <v>0</v>
      </c>
      <c r="BL178" s="11" t="s">
        <v>85</v>
      </c>
      <c r="BM178" s="11" t="s">
        <v>85</v>
      </c>
      <c r="BN178" s="68">
        <v>0</v>
      </c>
      <c r="BO178" s="11">
        <v>0</v>
      </c>
      <c r="BP178" s="11" t="s">
        <v>85</v>
      </c>
      <c r="BQ178" s="11" t="s">
        <v>85</v>
      </c>
      <c r="BR178" s="11">
        <v>0</v>
      </c>
      <c r="BS178" s="11">
        <v>0</v>
      </c>
      <c r="BT178" s="11" t="s">
        <v>85</v>
      </c>
      <c r="BU178" s="11" t="s">
        <v>85</v>
      </c>
      <c r="BV178" s="11">
        <v>0</v>
      </c>
      <c r="BW178" s="11" t="s">
        <v>85</v>
      </c>
      <c r="BX178" s="11" t="s">
        <v>85</v>
      </c>
      <c r="BY178" s="11" t="s">
        <v>85</v>
      </c>
      <c r="BZ178" s="11" t="s">
        <v>85</v>
      </c>
      <c r="CA178" s="11" t="s">
        <v>85</v>
      </c>
      <c r="CB178" s="11" t="s">
        <v>85</v>
      </c>
      <c r="CC178" s="11" t="s">
        <v>85</v>
      </c>
      <c r="CD178" s="11" t="s">
        <v>85</v>
      </c>
      <c r="CE178" s="11">
        <v>0</v>
      </c>
      <c r="CF178" s="11" t="s">
        <v>85</v>
      </c>
      <c r="CG178" s="11" t="s">
        <v>85</v>
      </c>
      <c r="CH178" s="11">
        <v>0</v>
      </c>
      <c r="CI178" s="16">
        <f t="shared" si="34"/>
        <v>46022</v>
      </c>
      <c r="CJ178" s="16" t="s">
        <v>85</v>
      </c>
      <c r="CK178" s="11" t="s">
        <v>85</v>
      </c>
      <c r="CL178" s="19">
        <f>AI178-BE178-BH178+BK178+BO178+BS178</f>
        <v>29750000</v>
      </c>
      <c r="CM178" s="11">
        <v>80111600</v>
      </c>
      <c r="CN178" s="11" t="s">
        <v>1792</v>
      </c>
      <c r="CO178" s="48" t="s">
        <v>1793</v>
      </c>
      <c r="CP178" s="11" t="s">
        <v>41</v>
      </c>
      <c r="CQ178" s="42"/>
      <c r="CR178" s="27"/>
    </row>
    <row r="179" spans="1:97" ht="17.25" hidden="1" customHeight="1" x14ac:dyDescent="0.15">
      <c r="A179" s="7">
        <v>178</v>
      </c>
      <c r="B179" s="7" t="s">
        <v>28</v>
      </c>
      <c r="C179" s="11" t="s">
        <v>1794</v>
      </c>
      <c r="D179" s="41" t="s">
        <v>15</v>
      </c>
      <c r="E179" s="7" t="s">
        <v>16</v>
      </c>
      <c r="F179" s="11" t="s">
        <v>1795</v>
      </c>
      <c r="G179" s="11" t="s">
        <v>17</v>
      </c>
      <c r="H179" s="11">
        <v>1010188278</v>
      </c>
      <c r="I179" s="11">
        <v>5</v>
      </c>
      <c r="J179" s="7" t="s">
        <v>18</v>
      </c>
      <c r="K179" s="11" t="s">
        <v>79</v>
      </c>
      <c r="L179" s="16">
        <v>32869</v>
      </c>
      <c r="M179" s="16" t="e">
        <f t="shared" ca="1" si="32"/>
        <v>#NAME?</v>
      </c>
      <c r="N179" s="9" t="e">
        <f t="shared" ref="N179:N190" ca="1" si="37">(AÑO(AHORA())-AÑO(L179))</f>
        <v>#NAME?</v>
      </c>
      <c r="O179" s="11" t="s">
        <v>1796</v>
      </c>
      <c r="P179" s="11" t="s">
        <v>1797</v>
      </c>
      <c r="Q179" s="11" t="s">
        <v>245</v>
      </c>
      <c r="R179" s="11" t="s">
        <v>246</v>
      </c>
      <c r="S179" s="114" t="s">
        <v>1798</v>
      </c>
      <c r="T179" s="11">
        <v>3208570712</v>
      </c>
      <c r="U179" s="11" t="s">
        <v>85</v>
      </c>
      <c r="V179" s="11" t="s">
        <v>85</v>
      </c>
      <c r="W179" s="10" t="s">
        <v>85</v>
      </c>
      <c r="X179" s="11" t="s">
        <v>1799</v>
      </c>
      <c r="Y179" s="11" t="s">
        <v>1800</v>
      </c>
      <c r="Z179" s="11" t="s">
        <v>812</v>
      </c>
      <c r="AA179" s="26" t="s">
        <v>828</v>
      </c>
      <c r="AB179" s="25">
        <v>52451248</v>
      </c>
      <c r="AC179" s="25">
        <v>3</v>
      </c>
      <c r="AD179" s="16" t="s">
        <v>20</v>
      </c>
      <c r="AE179" s="16">
        <v>45916</v>
      </c>
      <c r="AF179" s="16">
        <v>45916</v>
      </c>
      <c r="AG179" s="16">
        <v>46022</v>
      </c>
      <c r="AH179" s="49">
        <f>CI179-AF179+1</f>
        <v>107</v>
      </c>
      <c r="AI179" s="30">
        <v>38500000</v>
      </c>
      <c r="AJ179" s="11" t="s">
        <v>85</v>
      </c>
      <c r="AK179" s="30">
        <v>11000000</v>
      </c>
      <c r="AL179" s="11">
        <v>27825</v>
      </c>
      <c r="AM179" s="11">
        <v>137125</v>
      </c>
      <c r="AN179" s="16">
        <v>45916</v>
      </c>
      <c r="AO179" s="11" t="s">
        <v>279</v>
      </c>
      <c r="AP179" s="11" t="s">
        <v>66</v>
      </c>
      <c r="AQ179" s="11" t="s">
        <v>85</v>
      </c>
      <c r="AR179" s="11" t="s">
        <v>85</v>
      </c>
      <c r="AS179" s="7" t="s">
        <v>25</v>
      </c>
      <c r="AT179" s="11" t="s">
        <v>1790</v>
      </c>
      <c r="AU179" s="11" t="s">
        <v>17</v>
      </c>
      <c r="AV179" s="8">
        <v>80097915</v>
      </c>
      <c r="AW179" s="7">
        <v>1</v>
      </c>
      <c r="AX179" s="11" t="s">
        <v>1791</v>
      </c>
      <c r="AY179" s="11" t="s">
        <v>812</v>
      </c>
      <c r="AZ179" s="11" t="s">
        <v>85</v>
      </c>
      <c r="BA179" s="11" t="s">
        <v>85</v>
      </c>
      <c r="BB179" s="11" t="s">
        <v>133</v>
      </c>
      <c r="BC179" s="11" t="s">
        <v>85</v>
      </c>
      <c r="BD179" s="7" t="s">
        <v>70</v>
      </c>
      <c r="BE179" s="68">
        <v>0</v>
      </c>
      <c r="BF179" s="11" t="s">
        <v>85</v>
      </c>
      <c r="BG179" s="68">
        <v>0</v>
      </c>
      <c r="BH179" s="11">
        <v>0</v>
      </c>
      <c r="BI179" s="11" t="s">
        <v>85</v>
      </c>
      <c r="BJ179" s="11">
        <v>0</v>
      </c>
      <c r="BK179" s="30">
        <v>0</v>
      </c>
      <c r="BL179" s="11" t="s">
        <v>85</v>
      </c>
      <c r="BM179" s="11" t="s">
        <v>85</v>
      </c>
      <c r="BN179" s="68">
        <v>0</v>
      </c>
      <c r="BO179" s="11">
        <v>0</v>
      </c>
      <c r="BP179" s="11" t="s">
        <v>85</v>
      </c>
      <c r="BQ179" s="11" t="s">
        <v>85</v>
      </c>
      <c r="BR179" s="11">
        <v>0</v>
      </c>
      <c r="BS179" s="11">
        <v>0</v>
      </c>
      <c r="BT179" s="11" t="s">
        <v>85</v>
      </c>
      <c r="BU179" s="11" t="s">
        <v>85</v>
      </c>
      <c r="BV179" s="11">
        <v>0</v>
      </c>
      <c r="BW179" s="11" t="s">
        <v>85</v>
      </c>
      <c r="BX179" s="11" t="s">
        <v>85</v>
      </c>
      <c r="BY179" s="11" t="s">
        <v>85</v>
      </c>
      <c r="BZ179" s="11" t="s">
        <v>85</v>
      </c>
      <c r="CA179" s="11" t="s">
        <v>85</v>
      </c>
      <c r="CB179" s="11" t="s">
        <v>85</v>
      </c>
      <c r="CC179" s="11" t="s">
        <v>85</v>
      </c>
      <c r="CD179" s="11" t="s">
        <v>85</v>
      </c>
      <c r="CE179" s="11">
        <v>0</v>
      </c>
      <c r="CF179" s="11" t="s">
        <v>85</v>
      </c>
      <c r="CG179" s="11" t="s">
        <v>85</v>
      </c>
      <c r="CH179" s="11">
        <v>0</v>
      </c>
      <c r="CI179" s="16">
        <f t="shared" ref="CI179:CI190" si="38">AG179</f>
        <v>46022</v>
      </c>
      <c r="CJ179" s="16" t="s">
        <v>85</v>
      </c>
      <c r="CK179" s="11" t="s">
        <v>85</v>
      </c>
      <c r="CL179" s="19">
        <f>AI179-BE179-BH179+BK179+BO179+BS179</f>
        <v>38500000</v>
      </c>
      <c r="CM179" s="11">
        <v>80111600</v>
      </c>
      <c r="CN179" s="11" t="s">
        <v>1801</v>
      </c>
      <c r="CO179" s="48" t="s">
        <v>1802</v>
      </c>
      <c r="CP179" s="11" t="s">
        <v>41</v>
      </c>
      <c r="CQ179" s="42"/>
      <c r="CR179" s="27"/>
    </row>
    <row r="180" spans="1:97" ht="17.25" hidden="1" customHeight="1" x14ac:dyDescent="0.15">
      <c r="A180" s="7">
        <v>179</v>
      </c>
      <c r="B180" s="7" t="s">
        <v>28</v>
      </c>
      <c r="C180" s="11" t="s">
        <v>1803</v>
      </c>
      <c r="D180" s="41" t="s">
        <v>15</v>
      </c>
      <c r="E180" s="7" t="s">
        <v>16</v>
      </c>
      <c r="F180" s="11" t="s">
        <v>1804</v>
      </c>
      <c r="G180" s="11" t="s">
        <v>17</v>
      </c>
      <c r="H180" s="11">
        <v>1018485986</v>
      </c>
      <c r="I180" s="11">
        <v>4</v>
      </c>
      <c r="J180" s="7" t="s">
        <v>18</v>
      </c>
      <c r="K180" s="11" t="s">
        <v>79</v>
      </c>
      <c r="L180" s="16">
        <v>35217</v>
      </c>
      <c r="M180" s="16" t="e">
        <f t="shared" ca="1" si="32"/>
        <v>#NAME?</v>
      </c>
      <c r="N180" s="9" t="e">
        <f t="shared" ca="1" si="37"/>
        <v>#NAME?</v>
      </c>
      <c r="O180" s="11" t="s">
        <v>677</v>
      </c>
      <c r="P180" s="11" t="s">
        <v>1805</v>
      </c>
      <c r="Q180" s="11" t="s">
        <v>245</v>
      </c>
      <c r="R180" s="11" t="s">
        <v>246</v>
      </c>
      <c r="S180" s="114" t="s">
        <v>1806</v>
      </c>
      <c r="T180" s="11">
        <v>6252103</v>
      </c>
      <c r="U180" s="11" t="s">
        <v>85</v>
      </c>
      <c r="V180" s="11" t="s">
        <v>85</v>
      </c>
      <c r="W180" s="10" t="s">
        <v>85</v>
      </c>
      <c r="X180" s="11" t="s">
        <v>1807</v>
      </c>
      <c r="Y180" s="11" t="s">
        <v>1808</v>
      </c>
      <c r="Z180" s="11" t="s">
        <v>812</v>
      </c>
      <c r="AA180" s="26" t="s">
        <v>828</v>
      </c>
      <c r="AB180" s="25">
        <v>52451248</v>
      </c>
      <c r="AC180" s="25">
        <v>3</v>
      </c>
      <c r="AD180" s="16" t="s">
        <v>20</v>
      </c>
      <c r="AE180" s="16">
        <v>45912</v>
      </c>
      <c r="AF180" s="16">
        <v>45912</v>
      </c>
      <c r="AG180" s="16">
        <v>46013</v>
      </c>
      <c r="AH180" s="49">
        <v>101</v>
      </c>
      <c r="AI180" s="30">
        <v>26125000</v>
      </c>
      <c r="AJ180" s="11" t="s">
        <v>85</v>
      </c>
      <c r="AK180" s="30">
        <v>7500000</v>
      </c>
      <c r="AL180" s="11">
        <v>27325</v>
      </c>
      <c r="AM180" s="11">
        <v>133025</v>
      </c>
      <c r="AN180" s="16">
        <v>45912</v>
      </c>
      <c r="AO180" s="11" t="s">
        <v>279</v>
      </c>
      <c r="AP180" s="11" t="s">
        <v>66</v>
      </c>
      <c r="AQ180" s="11" t="s">
        <v>85</v>
      </c>
      <c r="AR180" s="11" t="s">
        <v>85</v>
      </c>
      <c r="AS180" s="7" t="s">
        <v>25</v>
      </c>
      <c r="AT180" s="11" t="s">
        <v>1790</v>
      </c>
      <c r="AU180" s="11" t="s">
        <v>17</v>
      </c>
      <c r="AV180" s="8">
        <v>80097915</v>
      </c>
      <c r="AW180" s="7">
        <v>1</v>
      </c>
      <c r="AX180" s="11" t="s">
        <v>1791</v>
      </c>
      <c r="AY180" s="11" t="s">
        <v>812</v>
      </c>
      <c r="AZ180" s="11" t="s">
        <v>85</v>
      </c>
      <c r="BA180" s="11" t="s">
        <v>85</v>
      </c>
      <c r="BB180" s="11" t="s">
        <v>133</v>
      </c>
      <c r="BC180" s="11" t="s">
        <v>85</v>
      </c>
      <c r="BD180" s="7" t="s">
        <v>70</v>
      </c>
      <c r="BE180" s="68">
        <v>0</v>
      </c>
      <c r="BF180" s="11" t="s">
        <v>85</v>
      </c>
      <c r="BG180" s="68">
        <v>0</v>
      </c>
      <c r="BH180" s="11">
        <v>0</v>
      </c>
      <c r="BI180" s="11" t="s">
        <v>85</v>
      </c>
      <c r="BJ180" s="11">
        <v>0</v>
      </c>
      <c r="BK180" s="30">
        <v>0</v>
      </c>
      <c r="BL180" s="11" t="s">
        <v>85</v>
      </c>
      <c r="BM180" s="11" t="s">
        <v>85</v>
      </c>
      <c r="BN180" s="68">
        <v>0</v>
      </c>
      <c r="BO180" s="11">
        <v>0</v>
      </c>
      <c r="BP180" s="11" t="s">
        <v>85</v>
      </c>
      <c r="BQ180" s="11" t="s">
        <v>85</v>
      </c>
      <c r="BR180" s="11">
        <v>0</v>
      </c>
      <c r="BS180" s="11">
        <v>0</v>
      </c>
      <c r="BT180" s="11" t="s">
        <v>85</v>
      </c>
      <c r="BU180" s="11" t="s">
        <v>85</v>
      </c>
      <c r="BV180" s="11">
        <v>0</v>
      </c>
      <c r="BW180" s="11" t="s">
        <v>85</v>
      </c>
      <c r="BX180" s="11" t="s">
        <v>85</v>
      </c>
      <c r="BY180" s="11" t="s">
        <v>85</v>
      </c>
      <c r="BZ180" s="11" t="s">
        <v>85</v>
      </c>
      <c r="CA180" s="11" t="s">
        <v>85</v>
      </c>
      <c r="CB180" s="11" t="s">
        <v>85</v>
      </c>
      <c r="CC180" s="11" t="s">
        <v>85</v>
      </c>
      <c r="CD180" s="11" t="s">
        <v>85</v>
      </c>
      <c r="CE180" s="11">
        <v>0</v>
      </c>
      <c r="CF180" s="11" t="s">
        <v>85</v>
      </c>
      <c r="CG180" s="11" t="s">
        <v>85</v>
      </c>
      <c r="CH180" s="11">
        <v>0</v>
      </c>
      <c r="CI180" s="16">
        <f t="shared" si="38"/>
        <v>46013</v>
      </c>
      <c r="CJ180" s="16" t="s">
        <v>85</v>
      </c>
      <c r="CK180" s="11" t="s">
        <v>85</v>
      </c>
      <c r="CL180" s="19">
        <v>26125000</v>
      </c>
      <c r="CM180" s="11">
        <v>80111600</v>
      </c>
      <c r="CN180" s="11" t="s">
        <v>1809</v>
      </c>
      <c r="CO180" s="48" t="s">
        <v>1810</v>
      </c>
      <c r="CP180" s="11" t="s">
        <v>41</v>
      </c>
      <c r="CQ180" s="42"/>
      <c r="CR180" s="27"/>
    </row>
    <row r="181" spans="1:97" ht="17.25" hidden="1" customHeight="1" x14ac:dyDescent="0.15">
      <c r="A181" s="7">
        <v>180</v>
      </c>
      <c r="B181" s="7" t="s">
        <v>42</v>
      </c>
      <c r="C181" s="11" t="s">
        <v>1811</v>
      </c>
      <c r="D181" s="41" t="s">
        <v>15</v>
      </c>
      <c r="E181" s="7" t="s">
        <v>16</v>
      </c>
      <c r="F181" s="11" t="s">
        <v>1812</v>
      </c>
      <c r="G181" s="11" t="s">
        <v>17</v>
      </c>
      <c r="H181" s="11">
        <v>1017272155</v>
      </c>
      <c r="I181" s="11">
        <v>2</v>
      </c>
      <c r="J181" s="7" t="s">
        <v>18</v>
      </c>
      <c r="K181" s="11" t="s">
        <v>79</v>
      </c>
      <c r="L181" s="16">
        <v>36355</v>
      </c>
      <c r="M181" s="16" t="e">
        <f t="shared" ca="1" si="32"/>
        <v>#NAME?</v>
      </c>
      <c r="N181" s="9" t="e">
        <f t="shared" ref="N181" ca="1" si="39">(AÑO(AHORA())-AÑO(L181))</f>
        <v>#NAME?</v>
      </c>
      <c r="O181" s="11" t="s">
        <v>1813</v>
      </c>
      <c r="P181" s="11" t="s">
        <v>1814</v>
      </c>
      <c r="Q181" s="11" t="s">
        <v>245</v>
      </c>
      <c r="R181" s="11" t="s">
        <v>246</v>
      </c>
      <c r="S181" s="114" t="s">
        <v>1815</v>
      </c>
      <c r="T181" s="11">
        <v>3207347186</v>
      </c>
      <c r="U181" s="11" t="s">
        <v>85</v>
      </c>
      <c r="V181" s="11" t="s">
        <v>85</v>
      </c>
      <c r="W181" s="10" t="s">
        <v>85</v>
      </c>
      <c r="X181" s="11" t="s">
        <v>1816</v>
      </c>
      <c r="Y181" s="11" t="s">
        <v>1817</v>
      </c>
      <c r="Z181" s="11" t="s">
        <v>47</v>
      </c>
      <c r="AA181" s="26" t="s">
        <v>828</v>
      </c>
      <c r="AB181" s="25">
        <v>52451248</v>
      </c>
      <c r="AC181" s="25">
        <v>3</v>
      </c>
      <c r="AD181" s="16" t="s">
        <v>20</v>
      </c>
      <c r="AE181" s="16">
        <v>45916</v>
      </c>
      <c r="AF181" s="16">
        <v>45917</v>
      </c>
      <c r="AG181" s="16">
        <v>46022</v>
      </c>
      <c r="AH181" s="49">
        <f t="shared" ref="AH181:AH208" si="40">CI181-AF181+1</f>
        <v>106</v>
      </c>
      <c r="AI181" s="30">
        <v>28000000</v>
      </c>
      <c r="AJ181" s="11" t="s">
        <v>85</v>
      </c>
      <c r="AK181" s="30">
        <v>8000000</v>
      </c>
      <c r="AL181" s="11">
        <v>23025</v>
      </c>
      <c r="AM181" s="11">
        <v>137225</v>
      </c>
      <c r="AN181" s="16">
        <v>45917</v>
      </c>
      <c r="AO181" s="11" t="s">
        <v>279</v>
      </c>
      <c r="AP181" s="11" t="s">
        <v>66</v>
      </c>
      <c r="AQ181" s="11" t="s">
        <v>85</v>
      </c>
      <c r="AR181" s="11" t="s">
        <v>85</v>
      </c>
      <c r="AS181" s="7" t="s">
        <v>25</v>
      </c>
      <c r="AT181" s="11" t="s">
        <v>846</v>
      </c>
      <c r="AU181" s="11" t="s">
        <v>17</v>
      </c>
      <c r="AV181" s="8">
        <v>52717116</v>
      </c>
      <c r="AW181" s="7">
        <v>3</v>
      </c>
      <c r="AX181" s="11" t="s">
        <v>847</v>
      </c>
      <c r="AY181" s="11" t="s">
        <v>368</v>
      </c>
      <c r="AZ181" s="11" t="s">
        <v>85</v>
      </c>
      <c r="BA181" s="11" t="s">
        <v>85</v>
      </c>
      <c r="BB181" s="11" t="s">
        <v>133</v>
      </c>
      <c r="BC181" s="11" t="s">
        <v>85</v>
      </c>
      <c r="BD181" s="7" t="s">
        <v>70</v>
      </c>
      <c r="BE181" s="68">
        <v>0</v>
      </c>
      <c r="BF181" s="11" t="s">
        <v>85</v>
      </c>
      <c r="BG181" s="68">
        <v>0</v>
      </c>
      <c r="BH181" s="11">
        <v>0</v>
      </c>
      <c r="BI181" s="11" t="s">
        <v>85</v>
      </c>
      <c r="BJ181" s="11">
        <v>0</v>
      </c>
      <c r="BK181" s="30">
        <v>0</v>
      </c>
      <c r="BL181" s="11" t="s">
        <v>85</v>
      </c>
      <c r="BM181" s="11" t="s">
        <v>85</v>
      </c>
      <c r="BN181" s="68">
        <v>0</v>
      </c>
      <c r="BO181" s="11">
        <v>0</v>
      </c>
      <c r="BP181" s="11" t="s">
        <v>85</v>
      </c>
      <c r="BQ181" s="11" t="s">
        <v>85</v>
      </c>
      <c r="BR181" s="11">
        <v>0</v>
      </c>
      <c r="BS181" s="11">
        <v>0</v>
      </c>
      <c r="BT181" s="11" t="s">
        <v>85</v>
      </c>
      <c r="BU181" s="11" t="s">
        <v>85</v>
      </c>
      <c r="BV181" s="11">
        <v>0</v>
      </c>
      <c r="BW181" s="11" t="s">
        <v>85</v>
      </c>
      <c r="BX181" s="11" t="s">
        <v>85</v>
      </c>
      <c r="BY181" s="11" t="s">
        <v>85</v>
      </c>
      <c r="BZ181" s="11" t="s">
        <v>85</v>
      </c>
      <c r="CA181" s="11" t="s">
        <v>85</v>
      </c>
      <c r="CB181" s="11" t="s">
        <v>85</v>
      </c>
      <c r="CC181" s="11" t="s">
        <v>85</v>
      </c>
      <c r="CD181" s="11" t="s">
        <v>85</v>
      </c>
      <c r="CE181" s="11">
        <v>0</v>
      </c>
      <c r="CF181" s="11" t="s">
        <v>85</v>
      </c>
      <c r="CG181" s="11" t="s">
        <v>85</v>
      </c>
      <c r="CH181" s="11">
        <v>0</v>
      </c>
      <c r="CI181" s="16">
        <f t="shared" ref="CI181" si="41">AG181</f>
        <v>46022</v>
      </c>
      <c r="CJ181" s="16" t="s">
        <v>85</v>
      </c>
      <c r="CK181" s="11" t="s">
        <v>85</v>
      </c>
      <c r="CL181" s="19">
        <f t="shared" ref="CL181:CL186" si="42">AI181-BE181-BH181+BK181+BO181+BS181</f>
        <v>28000000</v>
      </c>
      <c r="CM181" s="11">
        <v>80111600</v>
      </c>
      <c r="CN181" s="11" t="s">
        <v>1818</v>
      </c>
      <c r="CO181" s="48" t="s">
        <v>1819</v>
      </c>
      <c r="CP181" s="11" t="s">
        <v>41</v>
      </c>
      <c r="CQ181" s="42"/>
      <c r="CR181" s="27"/>
    </row>
    <row r="182" spans="1:97" ht="17.25" hidden="1" customHeight="1" x14ac:dyDescent="0.15">
      <c r="A182" s="7">
        <v>181</v>
      </c>
      <c r="B182" s="7" t="s">
        <v>28</v>
      </c>
      <c r="C182" s="11" t="s">
        <v>1820</v>
      </c>
      <c r="D182" s="41" t="s">
        <v>15</v>
      </c>
      <c r="E182" s="7" t="s">
        <v>16</v>
      </c>
      <c r="F182" s="11" t="s">
        <v>1821</v>
      </c>
      <c r="G182" s="11" t="s">
        <v>17</v>
      </c>
      <c r="H182" s="11">
        <v>1049641350</v>
      </c>
      <c r="I182" s="11">
        <v>2</v>
      </c>
      <c r="J182" s="7" t="s">
        <v>18</v>
      </c>
      <c r="K182" s="11" t="s">
        <v>79</v>
      </c>
      <c r="L182" s="16">
        <v>34761</v>
      </c>
      <c r="M182" s="16" t="e">
        <f t="shared" ca="1" si="32"/>
        <v>#NAME?</v>
      </c>
      <c r="N182" s="9" t="e">
        <f t="shared" ca="1" si="37"/>
        <v>#NAME?</v>
      </c>
      <c r="O182" s="11" t="s">
        <v>1822</v>
      </c>
      <c r="P182" s="11" t="s">
        <v>1823</v>
      </c>
      <c r="Q182" s="11" t="s">
        <v>245</v>
      </c>
      <c r="R182" s="11" t="s">
        <v>246</v>
      </c>
      <c r="S182" s="114" t="s">
        <v>1824</v>
      </c>
      <c r="T182" s="11">
        <v>3195946281</v>
      </c>
      <c r="U182" s="11" t="s">
        <v>85</v>
      </c>
      <c r="V182" s="11" t="s">
        <v>85</v>
      </c>
      <c r="W182" s="10" t="s">
        <v>85</v>
      </c>
      <c r="X182" s="11" t="s">
        <v>1825</v>
      </c>
      <c r="Y182" s="11" t="s">
        <v>1826</v>
      </c>
      <c r="Z182" s="11" t="s">
        <v>812</v>
      </c>
      <c r="AA182" s="26" t="s">
        <v>828</v>
      </c>
      <c r="AB182" s="25">
        <v>52451248</v>
      </c>
      <c r="AC182" s="25">
        <v>3</v>
      </c>
      <c r="AD182" s="16" t="s">
        <v>20</v>
      </c>
      <c r="AE182" s="16">
        <v>45916</v>
      </c>
      <c r="AF182" s="16">
        <v>45917</v>
      </c>
      <c r="AG182" s="16">
        <v>46022</v>
      </c>
      <c r="AH182" s="49">
        <f t="shared" si="40"/>
        <v>106</v>
      </c>
      <c r="AI182" s="30">
        <v>29750000</v>
      </c>
      <c r="AJ182" s="11" t="s">
        <v>85</v>
      </c>
      <c r="AK182" s="30">
        <v>8500000</v>
      </c>
      <c r="AL182" s="11">
        <v>27625</v>
      </c>
      <c r="AM182" s="11">
        <v>137325</v>
      </c>
      <c r="AN182" s="16">
        <v>45917</v>
      </c>
      <c r="AO182" s="11" t="s">
        <v>279</v>
      </c>
      <c r="AP182" s="11" t="s">
        <v>66</v>
      </c>
      <c r="AQ182" s="11" t="s">
        <v>85</v>
      </c>
      <c r="AR182" s="11" t="s">
        <v>85</v>
      </c>
      <c r="AS182" s="7" t="s">
        <v>25</v>
      </c>
      <c r="AT182" s="11" t="s">
        <v>1790</v>
      </c>
      <c r="AU182" s="11" t="s">
        <v>17</v>
      </c>
      <c r="AV182" s="8">
        <v>80097915</v>
      </c>
      <c r="AW182" s="7">
        <v>1</v>
      </c>
      <c r="AX182" s="11" t="s">
        <v>1791</v>
      </c>
      <c r="AY182" s="11" t="s">
        <v>812</v>
      </c>
      <c r="AZ182" s="11" t="s">
        <v>85</v>
      </c>
      <c r="BA182" s="11" t="s">
        <v>85</v>
      </c>
      <c r="BB182" s="11" t="s">
        <v>133</v>
      </c>
      <c r="BC182" s="11" t="s">
        <v>85</v>
      </c>
      <c r="BD182" s="7" t="s">
        <v>70</v>
      </c>
      <c r="BE182" s="68">
        <v>0</v>
      </c>
      <c r="BF182" s="11" t="s">
        <v>85</v>
      </c>
      <c r="BG182" s="68">
        <v>0</v>
      </c>
      <c r="BH182" s="11">
        <v>0</v>
      </c>
      <c r="BI182" s="11" t="s">
        <v>85</v>
      </c>
      <c r="BJ182" s="11">
        <v>0</v>
      </c>
      <c r="BK182" s="30">
        <v>0</v>
      </c>
      <c r="BL182" s="11" t="s">
        <v>85</v>
      </c>
      <c r="BM182" s="11" t="s">
        <v>85</v>
      </c>
      <c r="BN182" s="68">
        <v>0</v>
      </c>
      <c r="BO182" s="11">
        <v>0</v>
      </c>
      <c r="BP182" s="11" t="s">
        <v>85</v>
      </c>
      <c r="BQ182" s="11" t="s">
        <v>85</v>
      </c>
      <c r="BR182" s="11">
        <v>0</v>
      </c>
      <c r="BS182" s="11">
        <v>0</v>
      </c>
      <c r="BT182" s="11" t="s">
        <v>85</v>
      </c>
      <c r="BU182" s="11" t="s">
        <v>85</v>
      </c>
      <c r="BV182" s="11">
        <v>0</v>
      </c>
      <c r="BW182" s="11" t="s">
        <v>85</v>
      </c>
      <c r="BX182" s="11" t="s">
        <v>85</v>
      </c>
      <c r="BY182" s="11" t="s">
        <v>85</v>
      </c>
      <c r="BZ182" s="11" t="s">
        <v>85</v>
      </c>
      <c r="CA182" s="11" t="s">
        <v>85</v>
      </c>
      <c r="CB182" s="11" t="s">
        <v>85</v>
      </c>
      <c r="CC182" s="11" t="s">
        <v>85</v>
      </c>
      <c r="CD182" s="11" t="s">
        <v>85</v>
      </c>
      <c r="CE182" s="11">
        <v>0</v>
      </c>
      <c r="CF182" s="11" t="s">
        <v>85</v>
      </c>
      <c r="CG182" s="11" t="s">
        <v>85</v>
      </c>
      <c r="CH182" s="11">
        <v>0</v>
      </c>
      <c r="CI182" s="16">
        <f t="shared" si="38"/>
        <v>46022</v>
      </c>
      <c r="CJ182" s="16" t="s">
        <v>85</v>
      </c>
      <c r="CK182" s="11" t="s">
        <v>85</v>
      </c>
      <c r="CL182" s="19">
        <f t="shared" si="42"/>
        <v>29750000</v>
      </c>
      <c r="CM182" s="11">
        <v>80111600</v>
      </c>
      <c r="CN182" s="11" t="s">
        <v>1827</v>
      </c>
      <c r="CO182" s="48" t="s">
        <v>1828</v>
      </c>
      <c r="CP182" s="11" t="s">
        <v>41</v>
      </c>
      <c r="CQ182" s="42"/>
      <c r="CR182" s="27"/>
    </row>
    <row r="183" spans="1:97" ht="17.25" hidden="1" customHeight="1" x14ac:dyDescent="0.15">
      <c r="A183" s="7">
        <v>182</v>
      </c>
      <c r="B183" s="7" t="s">
        <v>28</v>
      </c>
      <c r="C183" s="11" t="s">
        <v>1829</v>
      </c>
      <c r="D183" s="41" t="s">
        <v>15</v>
      </c>
      <c r="E183" s="7" t="s">
        <v>16</v>
      </c>
      <c r="F183" s="11" t="s">
        <v>1830</v>
      </c>
      <c r="G183" s="11" t="s">
        <v>17</v>
      </c>
      <c r="H183" s="11">
        <v>52445816</v>
      </c>
      <c r="I183" s="11">
        <v>2</v>
      </c>
      <c r="J183" s="7" t="s">
        <v>18</v>
      </c>
      <c r="K183" s="11" t="s">
        <v>79</v>
      </c>
      <c r="L183" s="16">
        <v>29112</v>
      </c>
      <c r="M183" s="16" t="e">
        <f t="shared" ca="1" si="32"/>
        <v>#NAME?</v>
      </c>
      <c r="N183" s="9" t="e">
        <f t="shared" ca="1" si="37"/>
        <v>#NAME?</v>
      </c>
      <c r="O183" s="11" t="s">
        <v>343</v>
      </c>
      <c r="P183" s="11" t="s">
        <v>1831</v>
      </c>
      <c r="Q183" s="11" t="s">
        <v>245</v>
      </c>
      <c r="R183" s="11" t="s">
        <v>246</v>
      </c>
      <c r="S183" s="17" t="s">
        <v>1832</v>
      </c>
      <c r="T183" s="11">
        <v>8811082</v>
      </c>
      <c r="U183" s="11" t="s">
        <v>85</v>
      </c>
      <c r="V183" s="11" t="s">
        <v>85</v>
      </c>
      <c r="W183" s="10" t="s">
        <v>85</v>
      </c>
      <c r="X183" s="11" t="s">
        <v>1833</v>
      </c>
      <c r="Y183" s="11" t="s">
        <v>1834</v>
      </c>
      <c r="Z183" s="11" t="s">
        <v>20</v>
      </c>
      <c r="AA183" s="26" t="s">
        <v>828</v>
      </c>
      <c r="AB183" s="25">
        <v>52451248</v>
      </c>
      <c r="AC183" s="25">
        <v>3</v>
      </c>
      <c r="AD183" s="16" t="s">
        <v>20</v>
      </c>
      <c r="AE183" s="16">
        <v>45922</v>
      </c>
      <c r="AF183" s="16">
        <v>45922</v>
      </c>
      <c r="AG183" s="16">
        <v>46022</v>
      </c>
      <c r="AH183" s="49">
        <f t="shared" si="40"/>
        <v>101</v>
      </c>
      <c r="AI183" s="30">
        <v>30875000</v>
      </c>
      <c r="AJ183" s="11" t="s">
        <v>85</v>
      </c>
      <c r="AK183" s="30">
        <v>9500000</v>
      </c>
      <c r="AL183" s="11">
        <v>28825</v>
      </c>
      <c r="AM183" s="11">
        <v>138125</v>
      </c>
      <c r="AN183" s="16">
        <v>45922</v>
      </c>
      <c r="AO183" s="11" t="s">
        <v>279</v>
      </c>
      <c r="AP183" s="11" t="s">
        <v>66</v>
      </c>
      <c r="AQ183" s="11" t="s">
        <v>85</v>
      </c>
      <c r="AR183" s="11" t="s">
        <v>85</v>
      </c>
      <c r="AS183" s="7" t="s">
        <v>25</v>
      </c>
      <c r="AT183" s="11" t="s">
        <v>828</v>
      </c>
      <c r="AU183" s="11" t="s">
        <v>17</v>
      </c>
      <c r="AV183" s="25">
        <v>52451248</v>
      </c>
      <c r="AW183" s="25">
        <v>3</v>
      </c>
      <c r="AX183" s="16" t="s">
        <v>20</v>
      </c>
      <c r="AY183" s="16" t="s">
        <v>20</v>
      </c>
      <c r="AZ183" s="11" t="s">
        <v>85</v>
      </c>
      <c r="BA183" s="11" t="s">
        <v>85</v>
      </c>
      <c r="BB183" s="11" t="s">
        <v>133</v>
      </c>
      <c r="BC183" s="11" t="s">
        <v>85</v>
      </c>
      <c r="BD183" s="7" t="s">
        <v>70</v>
      </c>
      <c r="BE183" s="68">
        <v>0</v>
      </c>
      <c r="BF183" s="11" t="s">
        <v>85</v>
      </c>
      <c r="BG183" s="68">
        <v>0</v>
      </c>
      <c r="BH183" s="11">
        <v>0</v>
      </c>
      <c r="BI183" s="11" t="s">
        <v>85</v>
      </c>
      <c r="BJ183" s="11">
        <v>0</v>
      </c>
      <c r="BK183" s="30">
        <v>0</v>
      </c>
      <c r="BL183" s="11" t="s">
        <v>85</v>
      </c>
      <c r="BM183" s="11" t="s">
        <v>85</v>
      </c>
      <c r="BN183" s="68">
        <v>0</v>
      </c>
      <c r="BO183" s="11">
        <v>0</v>
      </c>
      <c r="BP183" s="11" t="s">
        <v>85</v>
      </c>
      <c r="BQ183" s="11" t="s">
        <v>85</v>
      </c>
      <c r="BR183" s="11">
        <v>0</v>
      </c>
      <c r="BS183" s="11">
        <v>0</v>
      </c>
      <c r="BT183" s="11" t="s">
        <v>85</v>
      </c>
      <c r="BU183" s="11" t="s">
        <v>85</v>
      </c>
      <c r="BV183" s="11">
        <v>0</v>
      </c>
      <c r="BW183" s="11" t="s">
        <v>85</v>
      </c>
      <c r="BX183" s="11" t="s">
        <v>85</v>
      </c>
      <c r="BY183" s="11" t="s">
        <v>85</v>
      </c>
      <c r="BZ183" s="11" t="s">
        <v>85</v>
      </c>
      <c r="CA183" s="11" t="s">
        <v>85</v>
      </c>
      <c r="CB183" s="11" t="s">
        <v>85</v>
      </c>
      <c r="CC183" s="11" t="s">
        <v>85</v>
      </c>
      <c r="CD183" s="11" t="s">
        <v>85</v>
      </c>
      <c r="CE183" s="11">
        <v>0</v>
      </c>
      <c r="CF183" s="11" t="s">
        <v>85</v>
      </c>
      <c r="CG183" s="11" t="s">
        <v>85</v>
      </c>
      <c r="CH183" s="11">
        <v>0</v>
      </c>
      <c r="CI183" s="16">
        <f t="shared" si="38"/>
        <v>46022</v>
      </c>
      <c r="CJ183" s="16" t="s">
        <v>85</v>
      </c>
      <c r="CK183" s="11" t="s">
        <v>85</v>
      </c>
      <c r="CL183" s="19">
        <f t="shared" si="42"/>
        <v>30875000</v>
      </c>
      <c r="CM183" s="11">
        <v>80111600</v>
      </c>
      <c r="CN183" s="11" t="s">
        <v>1835</v>
      </c>
      <c r="CO183" s="48" t="s">
        <v>1836</v>
      </c>
      <c r="CP183" s="11" t="s">
        <v>41</v>
      </c>
      <c r="CQ183" s="42"/>
      <c r="CR183" s="27"/>
    </row>
    <row r="184" spans="1:97" ht="17.25" hidden="1" customHeight="1" x14ac:dyDescent="0.15">
      <c r="A184" s="7">
        <v>183</v>
      </c>
      <c r="B184" s="7" t="s">
        <v>28</v>
      </c>
      <c r="C184" s="11" t="s">
        <v>1837</v>
      </c>
      <c r="D184" s="41" t="s">
        <v>15</v>
      </c>
      <c r="E184" s="7" t="s">
        <v>16</v>
      </c>
      <c r="F184" s="11" t="s">
        <v>1838</v>
      </c>
      <c r="G184" s="11" t="s">
        <v>17</v>
      </c>
      <c r="H184" s="11">
        <v>51764909</v>
      </c>
      <c r="I184" s="11">
        <v>3</v>
      </c>
      <c r="J184" s="7" t="s">
        <v>18</v>
      </c>
      <c r="K184" s="11" t="s">
        <v>79</v>
      </c>
      <c r="L184" s="16">
        <v>23744</v>
      </c>
      <c r="M184" s="16" t="e">
        <f t="shared" ca="1" si="32"/>
        <v>#NAME?</v>
      </c>
      <c r="N184" s="9" t="e">
        <f t="shared" ca="1" si="37"/>
        <v>#NAME?</v>
      </c>
      <c r="O184" s="11" t="s">
        <v>1839</v>
      </c>
      <c r="P184" s="11" t="s">
        <v>1840</v>
      </c>
      <c r="Q184" s="11" t="s">
        <v>245</v>
      </c>
      <c r="R184" s="11" t="s">
        <v>246</v>
      </c>
      <c r="S184" s="17" t="s">
        <v>1841</v>
      </c>
      <c r="T184" s="11">
        <v>3106185411</v>
      </c>
      <c r="U184" s="11" t="s">
        <v>85</v>
      </c>
      <c r="V184" s="11" t="s">
        <v>85</v>
      </c>
      <c r="W184" s="10" t="s">
        <v>85</v>
      </c>
      <c r="X184" s="11" t="s">
        <v>1842</v>
      </c>
      <c r="Y184" s="11" t="s">
        <v>1843</v>
      </c>
      <c r="Z184" s="11" t="s">
        <v>812</v>
      </c>
      <c r="AA184" s="26" t="s">
        <v>828</v>
      </c>
      <c r="AB184" s="25">
        <v>52451248</v>
      </c>
      <c r="AC184" s="25">
        <v>3</v>
      </c>
      <c r="AD184" s="16" t="s">
        <v>20</v>
      </c>
      <c r="AE184" s="16">
        <v>45924</v>
      </c>
      <c r="AF184" s="16">
        <v>45924</v>
      </c>
      <c r="AG184" s="16">
        <v>46022</v>
      </c>
      <c r="AH184" s="49">
        <f t="shared" si="40"/>
        <v>99</v>
      </c>
      <c r="AI184" s="30">
        <v>35750000</v>
      </c>
      <c r="AJ184" s="11" t="s">
        <v>85</v>
      </c>
      <c r="AK184" s="30">
        <v>11000000</v>
      </c>
      <c r="AL184" s="11">
        <v>28025</v>
      </c>
      <c r="AM184" s="11">
        <v>139225</v>
      </c>
      <c r="AN184" s="16">
        <v>45924</v>
      </c>
      <c r="AO184" s="11" t="s">
        <v>266</v>
      </c>
      <c r="AP184" s="11" t="s">
        <v>66</v>
      </c>
      <c r="AQ184" s="11" t="s">
        <v>85</v>
      </c>
      <c r="AR184" s="11" t="s">
        <v>85</v>
      </c>
      <c r="AS184" s="7" t="s">
        <v>25</v>
      </c>
      <c r="AT184" s="11" t="s">
        <v>1790</v>
      </c>
      <c r="AU184" s="11" t="s">
        <v>17</v>
      </c>
      <c r="AV184" s="8">
        <v>80097915</v>
      </c>
      <c r="AW184" s="7">
        <v>1</v>
      </c>
      <c r="AX184" s="11" t="s">
        <v>1791</v>
      </c>
      <c r="AY184" s="11" t="s">
        <v>812</v>
      </c>
      <c r="AZ184" s="11" t="s">
        <v>85</v>
      </c>
      <c r="BA184" s="11" t="s">
        <v>85</v>
      </c>
      <c r="BB184" s="11" t="s">
        <v>133</v>
      </c>
      <c r="BC184" s="11" t="s">
        <v>85</v>
      </c>
      <c r="BD184" s="7" t="s">
        <v>70</v>
      </c>
      <c r="BE184" s="68">
        <v>0</v>
      </c>
      <c r="BF184" s="11" t="s">
        <v>85</v>
      </c>
      <c r="BG184" s="68">
        <v>0</v>
      </c>
      <c r="BH184" s="11">
        <v>0</v>
      </c>
      <c r="BI184" s="11" t="s">
        <v>85</v>
      </c>
      <c r="BJ184" s="11">
        <v>0</v>
      </c>
      <c r="BK184" s="30">
        <v>0</v>
      </c>
      <c r="BL184" s="11" t="s">
        <v>85</v>
      </c>
      <c r="BM184" s="11" t="s">
        <v>85</v>
      </c>
      <c r="BN184" s="68">
        <v>0</v>
      </c>
      <c r="BO184" s="11">
        <v>0</v>
      </c>
      <c r="BP184" s="11" t="s">
        <v>85</v>
      </c>
      <c r="BQ184" s="11" t="s">
        <v>85</v>
      </c>
      <c r="BR184" s="11">
        <v>0</v>
      </c>
      <c r="BS184" s="11">
        <v>0</v>
      </c>
      <c r="BT184" s="11" t="s">
        <v>85</v>
      </c>
      <c r="BU184" s="11" t="s">
        <v>85</v>
      </c>
      <c r="BV184" s="11">
        <v>0</v>
      </c>
      <c r="BW184" s="11" t="s">
        <v>85</v>
      </c>
      <c r="BX184" s="11" t="s">
        <v>85</v>
      </c>
      <c r="BY184" s="11" t="s">
        <v>85</v>
      </c>
      <c r="BZ184" s="11" t="s">
        <v>85</v>
      </c>
      <c r="CA184" s="11" t="s">
        <v>85</v>
      </c>
      <c r="CB184" s="11" t="s">
        <v>85</v>
      </c>
      <c r="CC184" s="11" t="s">
        <v>85</v>
      </c>
      <c r="CD184" s="11" t="s">
        <v>85</v>
      </c>
      <c r="CE184" s="11">
        <v>0</v>
      </c>
      <c r="CF184" s="11" t="s">
        <v>85</v>
      </c>
      <c r="CG184" s="11" t="s">
        <v>85</v>
      </c>
      <c r="CH184" s="11">
        <v>0</v>
      </c>
      <c r="CI184" s="16">
        <f t="shared" si="38"/>
        <v>46022</v>
      </c>
      <c r="CJ184" s="16" t="s">
        <v>85</v>
      </c>
      <c r="CK184" s="11" t="s">
        <v>85</v>
      </c>
      <c r="CL184" s="19">
        <f t="shared" si="42"/>
        <v>35750000</v>
      </c>
      <c r="CM184" s="11">
        <v>80111600</v>
      </c>
      <c r="CN184" s="11" t="s">
        <v>1844</v>
      </c>
      <c r="CO184" s="48" t="s">
        <v>1845</v>
      </c>
      <c r="CP184" s="11" t="s">
        <v>41</v>
      </c>
      <c r="CQ184" s="42"/>
      <c r="CR184" s="27"/>
    </row>
    <row r="185" spans="1:97" ht="17.25" hidden="1" customHeight="1" x14ac:dyDescent="0.15">
      <c r="A185" s="7">
        <v>184</v>
      </c>
      <c r="B185" s="7" t="s">
        <v>28</v>
      </c>
      <c r="C185" s="11" t="s">
        <v>1846</v>
      </c>
      <c r="D185" s="41" t="s">
        <v>15</v>
      </c>
      <c r="E185" s="7" t="s">
        <v>16</v>
      </c>
      <c r="F185" s="11" t="s">
        <v>1847</v>
      </c>
      <c r="G185" s="11" t="s">
        <v>17</v>
      </c>
      <c r="H185" s="11">
        <v>1064839506</v>
      </c>
      <c r="I185" s="11">
        <v>0</v>
      </c>
      <c r="J185" s="7" t="s">
        <v>18</v>
      </c>
      <c r="K185" s="11" t="s">
        <v>79</v>
      </c>
      <c r="L185" s="16">
        <v>34000</v>
      </c>
      <c r="M185" s="16" t="e">
        <f t="shared" ca="1" si="32"/>
        <v>#NAME?</v>
      </c>
      <c r="N185" s="9" t="e">
        <f t="shared" ca="1" si="37"/>
        <v>#NAME?</v>
      </c>
      <c r="O185" s="11" t="s">
        <v>1848</v>
      </c>
      <c r="P185" s="11" t="s">
        <v>1849</v>
      </c>
      <c r="Q185" s="11" t="s">
        <v>245</v>
      </c>
      <c r="R185" s="11" t="s">
        <v>246</v>
      </c>
      <c r="S185" s="114" t="s">
        <v>1850</v>
      </c>
      <c r="T185" s="11">
        <v>3507079875</v>
      </c>
      <c r="U185" s="11" t="s">
        <v>85</v>
      </c>
      <c r="V185" s="11" t="s">
        <v>85</v>
      </c>
      <c r="W185" s="10" t="s">
        <v>85</v>
      </c>
      <c r="X185" s="11" t="s">
        <v>1851</v>
      </c>
      <c r="Y185" s="11" t="s">
        <v>1852</v>
      </c>
      <c r="Z185" s="11" t="s">
        <v>812</v>
      </c>
      <c r="AA185" s="26" t="s">
        <v>828</v>
      </c>
      <c r="AB185" s="25">
        <v>52451248</v>
      </c>
      <c r="AC185" s="25">
        <v>3</v>
      </c>
      <c r="AD185" s="16" t="s">
        <v>20</v>
      </c>
      <c r="AE185" s="16">
        <v>45923</v>
      </c>
      <c r="AF185" s="16">
        <v>45924</v>
      </c>
      <c r="AG185" s="16">
        <v>46022</v>
      </c>
      <c r="AH185" s="49">
        <f t="shared" si="40"/>
        <v>99</v>
      </c>
      <c r="AI185" s="30">
        <v>24375000</v>
      </c>
      <c r="AJ185" s="11" t="s">
        <v>85</v>
      </c>
      <c r="AK185" s="30">
        <v>7500000</v>
      </c>
      <c r="AL185" s="11">
        <v>27525</v>
      </c>
      <c r="AM185" s="11">
        <v>138825</v>
      </c>
      <c r="AN185" s="16">
        <v>45924</v>
      </c>
      <c r="AO185" s="11" t="s">
        <v>279</v>
      </c>
      <c r="AP185" s="11" t="s">
        <v>66</v>
      </c>
      <c r="AQ185" s="11" t="s">
        <v>85</v>
      </c>
      <c r="AR185" s="11" t="s">
        <v>85</v>
      </c>
      <c r="AS185" s="7" t="s">
        <v>25</v>
      </c>
      <c r="AT185" s="11" t="s">
        <v>1790</v>
      </c>
      <c r="AU185" s="11" t="s">
        <v>17</v>
      </c>
      <c r="AV185" s="8">
        <v>80097915</v>
      </c>
      <c r="AW185" s="7">
        <v>1</v>
      </c>
      <c r="AX185" s="11" t="s">
        <v>1791</v>
      </c>
      <c r="AY185" s="11" t="s">
        <v>812</v>
      </c>
      <c r="AZ185" s="11" t="s">
        <v>85</v>
      </c>
      <c r="BA185" s="11" t="s">
        <v>85</v>
      </c>
      <c r="BB185" s="11" t="s">
        <v>133</v>
      </c>
      <c r="BC185" s="11" t="s">
        <v>85</v>
      </c>
      <c r="BD185" s="7" t="s">
        <v>70</v>
      </c>
      <c r="BE185" s="68">
        <v>0</v>
      </c>
      <c r="BF185" s="11" t="s">
        <v>85</v>
      </c>
      <c r="BG185" s="68">
        <v>0</v>
      </c>
      <c r="BH185" s="11">
        <v>0</v>
      </c>
      <c r="BI185" s="11" t="s">
        <v>85</v>
      </c>
      <c r="BJ185" s="11">
        <v>0</v>
      </c>
      <c r="BK185" s="30">
        <v>0</v>
      </c>
      <c r="BL185" s="11" t="s">
        <v>85</v>
      </c>
      <c r="BM185" s="11" t="s">
        <v>85</v>
      </c>
      <c r="BN185" s="68">
        <v>0</v>
      </c>
      <c r="BO185" s="11">
        <v>0</v>
      </c>
      <c r="BP185" s="11" t="s">
        <v>85</v>
      </c>
      <c r="BQ185" s="11" t="s">
        <v>85</v>
      </c>
      <c r="BR185" s="11">
        <v>0</v>
      </c>
      <c r="BS185" s="11">
        <v>0</v>
      </c>
      <c r="BT185" s="11" t="s">
        <v>85</v>
      </c>
      <c r="BU185" s="11" t="s">
        <v>85</v>
      </c>
      <c r="BV185" s="11">
        <v>0</v>
      </c>
      <c r="BW185" s="11" t="s">
        <v>85</v>
      </c>
      <c r="BX185" s="11" t="s">
        <v>85</v>
      </c>
      <c r="BY185" s="11" t="s">
        <v>85</v>
      </c>
      <c r="BZ185" s="11" t="s">
        <v>85</v>
      </c>
      <c r="CA185" s="11" t="s">
        <v>85</v>
      </c>
      <c r="CB185" s="11" t="s">
        <v>85</v>
      </c>
      <c r="CC185" s="11" t="s">
        <v>85</v>
      </c>
      <c r="CD185" s="11" t="s">
        <v>85</v>
      </c>
      <c r="CE185" s="11">
        <v>0</v>
      </c>
      <c r="CF185" s="11" t="s">
        <v>85</v>
      </c>
      <c r="CG185" s="11" t="s">
        <v>85</v>
      </c>
      <c r="CH185" s="11">
        <v>0</v>
      </c>
      <c r="CI185" s="16">
        <f t="shared" si="38"/>
        <v>46022</v>
      </c>
      <c r="CJ185" s="16" t="s">
        <v>85</v>
      </c>
      <c r="CK185" s="11" t="s">
        <v>85</v>
      </c>
      <c r="CL185" s="19">
        <f t="shared" si="42"/>
        <v>24375000</v>
      </c>
      <c r="CM185" s="11">
        <v>80111600</v>
      </c>
      <c r="CN185" s="11" t="s">
        <v>1853</v>
      </c>
      <c r="CO185" s="48" t="s">
        <v>1854</v>
      </c>
      <c r="CP185" s="11" t="s">
        <v>41</v>
      </c>
      <c r="CQ185" s="42"/>
      <c r="CR185" s="27"/>
    </row>
    <row r="186" spans="1:97" ht="17.25" hidden="1" customHeight="1" x14ac:dyDescent="0.15">
      <c r="A186" s="7">
        <v>185</v>
      </c>
      <c r="B186" s="7" t="s">
        <v>28</v>
      </c>
      <c r="C186" s="11" t="s">
        <v>1855</v>
      </c>
      <c r="D186" s="41" t="s">
        <v>15</v>
      </c>
      <c r="E186" s="7" t="s">
        <v>16</v>
      </c>
      <c r="F186" s="11" t="s">
        <v>1856</v>
      </c>
      <c r="G186" s="11" t="s">
        <v>17</v>
      </c>
      <c r="H186" s="11">
        <v>52021091</v>
      </c>
      <c r="I186" s="11">
        <v>1</v>
      </c>
      <c r="J186" s="7" t="s">
        <v>18</v>
      </c>
      <c r="K186" s="11" t="s">
        <v>79</v>
      </c>
      <c r="L186" s="16">
        <v>25949</v>
      </c>
      <c r="M186" s="16" t="e">
        <f t="shared" ca="1" si="32"/>
        <v>#NAME?</v>
      </c>
      <c r="N186" s="9" t="e">
        <f t="shared" ca="1" si="37"/>
        <v>#NAME?</v>
      </c>
      <c r="O186" s="11" t="s">
        <v>1857</v>
      </c>
      <c r="P186" s="11" t="s">
        <v>1858</v>
      </c>
      <c r="Q186" s="11" t="s">
        <v>245</v>
      </c>
      <c r="R186" s="11" t="s">
        <v>246</v>
      </c>
      <c r="S186" s="114" t="s">
        <v>1859</v>
      </c>
      <c r="T186" s="11">
        <v>3017908</v>
      </c>
      <c r="U186" s="11" t="s">
        <v>85</v>
      </c>
      <c r="V186" s="11" t="s">
        <v>85</v>
      </c>
      <c r="W186" s="10" t="s">
        <v>85</v>
      </c>
      <c r="X186" s="11" t="s">
        <v>1860</v>
      </c>
      <c r="Y186" s="11" t="s">
        <v>1861</v>
      </c>
      <c r="Z186" s="11" t="s">
        <v>812</v>
      </c>
      <c r="AA186" s="26" t="s">
        <v>828</v>
      </c>
      <c r="AB186" s="25">
        <v>52451248</v>
      </c>
      <c r="AC186" s="25">
        <v>3</v>
      </c>
      <c r="AD186" s="16" t="s">
        <v>20</v>
      </c>
      <c r="AE186" s="16">
        <v>45923</v>
      </c>
      <c r="AF186" s="16">
        <v>45924</v>
      </c>
      <c r="AG186" s="16">
        <v>46022</v>
      </c>
      <c r="AH186" s="49">
        <f t="shared" si="40"/>
        <v>99</v>
      </c>
      <c r="AI186" s="30">
        <v>27625000</v>
      </c>
      <c r="AJ186" s="11" t="s">
        <v>85</v>
      </c>
      <c r="AK186" s="30">
        <v>8500000</v>
      </c>
      <c r="AL186" s="11">
        <v>27225</v>
      </c>
      <c r="AM186" s="11">
        <v>138925</v>
      </c>
      <c r="AN186" s="16">
        <v>45924</v>
      </c>
      <c r="AO186" s="11" t="s">
        <v>279</v>
      </c>
      <c r="AP186" s="11" t="s">
        <v>66</v>
      </c>
      <c r="AQ186" s="11" t="s">
        <v>85</v>
      </c>
      <c r="AR186" s="11" t="s">
        <v>85</v>
      </c>
      <c r="AS186" s="7" t="s">
        <v>25</v>
      </c>
      <c r="AT186" s="11" t="s">
        <v>1790</v>
      </c>
      <c r="AU186" s="11" t="s">
        <v>17</v>
      </c>
      <c r="AV186" s="8">
        <v>80097915</v>
      </c>
      <c r="AW186" s="7">
        <v>1</v>
      </c>
      <c r="AX186" s="11" t="s">
        <v>1791</v>
      </c>
      <c r="AY186" s="11" t="s">
        <v>812</v>
      </c>
      <c r="AZ186" s="11" t="s">
        <v>85</v>
      </c>
      <c r="BA186" s="11" t="s">
        <v>85</v>
      </c>
      <c r="BB186" s="11" t="s">
        <v>133</v>
      </c>
      <c r="BC186" s="11" t="s">
        <v>85</v>
      </c>
      <c r="BD186" s="7" t="s">
        <v>70</v>
      </c>
      <c r="BE186" s="68">
        <v>0</v>
      </c>
      <c r="BF186" s="11" t="s">
        <v>85</v>
      </c>
      <c r="BG186" s="68">
        <v>0</v>
      </c>
      <c r="BH186" s="11">
        <v>0</v>
      </c>
      <c r="BI186" s="11" t="s">
        <v>85</v>
      </c>
      <c r="BJ186" s="11">
        <v>0</v>
      </c>
      <c r="BK186" s="30">
        <v>0</v>
      </c>
      <c r="BL186" s="11" t="s">
        <v>85</v>
      </c>
      <c r="BM186" s="11" t="s">
        <v>85</v>
      </c>
      <c r="BN186" s="68">
        <v>0</v>
      </c>
      <c r="BO186" s="11">
        <v>0</v>
      </c>
      <c r="BP186" s="11" t="s">
        <v>85</v>
      </c>
      <c r="BQ186" s="11" t="s">
        <v>85</v>
      </c>
      <c r="BR186" s="11">
        <v>0</v>
      </c>
      <c r="BS186" s="11">
        <v>0</v>
      </c>
      <c r="BT186" s="11" t="s">
        <v>85</v>
      </c>
      <c r="BU186" s="11" t="s">
        <v>85</v>
      </c>
      <c r="BV186" s="11">
        <v>0</v>
      </c>
      <c r="BW186" s="11" t="s">
        <v>85</v>
      </c>
      <c r="BX186" s="11" t="s">
        <v>85</v>
      </c>
      <c r="BY186" s="11" t="s">
        <v>85</v>
      </c>
      <c r="BZ186" s="11" t="s">
        <v>85</v>
      </c>
      <c r="CA186" s="11" t="s">
        <v>85</v>
      </c>
      <c r="CB186" s="11" t="s">
        <v>85</v>
      </c>
      <c r="CC186" s="11" t="s">
        <v>85</v>
      </c>
      <c r="CD186" s="11" t="s">
        <v>85</v>
      </c>
      <c r="CE186" s="11">
        <v>0</v>
      </c>
      <c r="CF186" s="11" t="s">
        <v>85</v>
      </c>
      <c r="CG186" s="11" t="s">
        <v>85</v>
      </c>
      <c r="CH186" s="11">
        <v>0</v>
      </c>
      <c r="CI186" s="16">
        <f t="shared" si="38"/>
        <v>46022</v>
      </c>
      <c r="CJ186" s="16" t="s">
        <v>85</v>
      </c>
      <c r="CK186" s="11" t="s">
        <v>85</v>
      </c>
      <c r="CL186" s="19">
        <f t="shared" si="42"/>
        <v>27625000</v>
      </c>
      <c r="CM186" s="11">
        <v>80111600</v>
      </c>
      <c r="CN186" s="11" t="s">
        <v>1862</v>
      </c>
      <c r="CO186" s="48" t="s">
        <v>1863</v>
      </c>
      <c r="CP186" s="11" t="s">
        <v>41</v>
      </c>
      <c r="CQ186" s="42"/>
      <c r="CR186" s="27"/>
    </row>
    <row r="187" spans="1:97" ht="17.25" hidden="1" customHeight="1" x14ac:dyDescent="0.15">
      <c r="A187" s="7">
        <v>186</v>
      </c>
      <c r="B187" s="7" t="s">
        <v>81</v>
      </c>
      <c r="C187" s="11" t="s">
        <v>1864</v>
      </c>
      <c r="D187" s="41" t="s">
        <v>144</v>
      </c>
      <c r="E187" s="7" t="s">
        <v>16</v>
      </c>
      <c r="F187" s="33" t="s">
        <v>1865</v>
      </c>
      <c r="G187" s="11" t="s">
        <v>31</v>
      </c>
      <c r="H187" s="11">
        <v>830076436</v>
      </c>
      <c r="I187" s="11">
        <v>5</v>
      </c>
      <c r="J187" s="7" t="s">
        <v>32</v>
      </c>
      <c r="K187" s="11" t="s">
        <v>79</v>
      </c>
      <c r="L187" s="16">
        <v>0</v>
      </c>
      <c r="M187" s="16" t="e">
        <f t="shared" ca="1" si="32"/>
        <v>#NAME?</v>
      </c>
      <c r="N187" s="9" t="e">
        <f t="shared" ca="1" si="37"/>
        <v>#NAME?</v>
      </c>
      <c r="O187" s="11" t="s">
        <v>85</v>
      </c>
      <c r="P187" s="11" t="s">
        <v>85</v>
      </c>
      <c r="Q187" s="11" t="s">
        <v>245</v>
      </c>
      <c r="R187" s="11" t="s">
        <v>246</v>
      </c>
      <c r="S187" s="114" t="s">
        <v>1866</v>
      </c>
      <c r="T187" s="11">
        <v>6094994</v>
      </c>
      <c r="U187" s="11" t="s">
        <v>85</v>
      </c>
      <c r="V187" s="11" t="s">
        <v>85</v>
      </c>
      <c r="W187" s="10" t="s">
        <v>85</v>
      </c>
      <c r="X187" s="11" t="s">
        <v>1867</v>
      </c>
      <c r="Y187" s="11" t="s">
        <v>1868</v>
      </c>
      <c r="Z187" s="11" t="s">
        <v>812</v>
      </c>
      <c r="AA187" s="26" t="s">
        <v>828</v>
      </c>
      <c r="AB187" s="25">
        <v>52451248</v>
      </c>
      <c r="AC187" s="25">
        <v>3</v>
      </c>
      <c r="AD187" s="16" t="s">
        <v>20</v>
      </c>
      <c r="AE187" s="16">
        <v>45940</v>
      </c>
      <c r="AF187" s="16">
        <v>45944</v>
      </c>
      <c r="AG187" s="16">
        <v>46006</v>
      </c>
      <c r="AH187" s="49">
        <f t="shared" si="40"/>
        <v>63</v>
      </c>
      <c r="AI187" s="30">
        <v>622500000</v>
      </c>
      <c r="AJ187" s="11" t="s">
        <v>85</v>
      </c>
      <c r="AK187" s="11" t="s">
        <v>85</v>
      </c>
      <c r="AL187" s="11">
        <v>16425</v>
      </c>
      <c r="AM187" s="11">
        <v>153125</v>
      </c>
      <c r="AN187" s="16">
        <v>45940</v>
      </c>
      <c r="AO187" s="11" t="s">
        <v>1869</v>
      </c>
      <c r="AP187" s="11" t="s">
        <v>76</v>
      </c>
      <c r="AQ187" s="11" t="s">
        <v>85</v>
      </c>
      <c r="AR187" s="11" t="s">
        <v>85</v>
      </c>
      <c r="AS187" s="7" t="s">
        <v>25</v>
      </c>
      <c r="AT187" s="11" t="s">
        <v>1870</v>
      </c>
      <c r="AU187" s="11" t="s">
        <v>17</v>
      </c>
      <c r="AV187" s="11">
        <v>1096211983</v>
      </c>
      <c r="AW187" s="12">
        <v>0</v>
      </c>
      <c r="AX187" s="11" t="s">
        <v>1340</v>
      </c>
      <c r="AY187" s="11" t="s">
        <v>157</v>
      </c>
      <c r="AZ187" s="16">
        <v>45945</v>
      </c>
      <c r="BA187" s="16">
        <v>45944</v>
      </c>
      <c r="BB187" s="11" t="s">
        <v>21</v>
      </c>
      <c r="BC187" s="11" t="s">
        <v>68</v>
      </c>
      <c r="BD187" s="7" t="s">
        <v>26</v>
      </c>
      <c r="BE187" s="68">
        <v>0</v>
      </c>
      <c r="BF187" s="11" t="s">
        <v>85</v>
      </c>
      <c r="BG187" s="68">
        <v>0</v>
      </c>
      <c r="BH187" s="11">
        <v>0</v>
      </c>
      <c r="BI187" s="11" t="s">
        <v>85</v>
      </c>
      <c r="BJ187" s="11">
        <v>0</v>
      </c>
      <c r="BK187" s="30">
        <v>0</v>
      </c>
      <c r="BL187" s="11" t="s">
        <v>85</v>
      </c>
      <c r="BM187" s="11" t="s">
        <v>85</v>
      </c>
      <c r="BN187" s="68">
        <v>0</v>
      </c>
      <c r="BO187" s="11">
        <v>0</v>
      </c>
      <c r="BP187" s="11" t="s">
        <v>85</v>
      </c>
      <c r="BQ187" s="11" t="s">
        <v>85</v>
      </c>
      <c r="BR187" s="11">
        <v>0</v>
      </c>
      <c r="BS187" s="11">
        <v>0</v>
      </c>
      <c r="BT187" s="11" t="s">
        <v>85</v>
      </c>
      <c r="BU187" s="11" t="s">
        <v>85</v>
      </c>
      <c r="BV187" s="11">
        <v>0</v>
      </c>
      <c r="BW187" s="11" t="s">
        <v>85</v>
      </c>
      <c r="BX187" s="11" t="s">
        <v>85</v>
      </c>
      <c r="BY187" s="11" t="s">
        <v>85</v>
      </c>
      <c r="BZ187" s="11" t="s">
        <v>85</v>
      </c>
      <c r="CA187" s="11" t="s">
        <v>85</v>
      </c>
      <c r="CB187" s="11" t="s">
        <v>85</v>
      </c>
      <c r="CC187" s="11" t="s">
        <v>85</v>
      </c>
      <c r="CD187" s="11" t="s">
        <v>85</v>
      </c>
      <c r="CE187" s="11">
        <v>0</v>
      </c>
      <c r="CF187" s="11" t="s">
        <v>85</v>
      </c>
      <c r="CG187" s="11" t="s">
        <v>85</v>
      </c>
      <c r="CH187" s="11">
        <v>0</v>
      </c>
      <c r="CI187" s="16">
        <f t="shared" si="38"/>
        <v>46006</v>
      </c>
      <c r="CJ187" s="11" t="s">
        <v>85</v>
      </c>
      <c r="CK187" s="11" t="s">
        <v>85</v>
      </c>
      <c r="CL187" s="19">
        <f>AI187-BE187-BH187+BK187+BO187+BS187</f>
        <v>622500000</v>
      </c>
      <c r="CM187" s="11">
        <v>94131801</v>
      </c>
      <c r="CN187" s="11" t="s">
        <v>1871</v>
      </c>
      <c r="CO187" s="48" t="s">
        <v>1872</v>
      </c>
      <c r="CP187" s="11" t="s">
        <v>41</v>
      </c>
      <c r="CQ187" s="42"/>
      <c r="CR187" s="27"/>
    </row>
    <row r="188" spans="1:97" ht="17.25" hidden="1" customHeight="1" x14ac:dyDescent="0.15">
      <c r="A188" s="7">
        <v>187</v>
      </c>
      <c r="B188" s="7" t="s">
        <v>42</v>
      </c>
      <c r="C188" s="11" t="s">
        <v>1873</v>
      </c>
      <c r="D188" s="41" t="s">
        <v>15</v>
      </c>
      <c r="E188" s="7" t="s">
        <v>16</v>
      </c>
      <c r="F188" s="11" t="s">
        <v>1874</v>
      </c>
      <c r="G188" s="11" t="s">
        <v>17</v>
      </c>
      <c r="H188" s="11">
        <v>1022994757</v>
      </c>
      <c r="I188" s="11">
        <v>2</v>
      </c>
      <c r="J188" s="7" t="s">
        <v>18</v>
      </c>
      <c r="K188" s="11" t="s">
        <v>79</v>
      </c>
      <c r="L188" s="16">
        <v>34434</v>
      </c>
      <c r="M188" s="16" t="e">
        <f t="shared" ca="1" si="32"/>
        <v>#NAME?</v>
      </c>
      <c r="N188" s="9" t="e">
        <f t="shared" ca="1" si="37"/>
        <v>#NAME?</v>
      </c>
      <c r="O188" s="11" t="s">
        <v>1875</v>
      </c>
      <c r="P188" s="11" t="s">
        <v>1876</v>
      </c>
      <c r="Q188" s="11" t="s">
        <v>245</v>
      </c>
      <c r="R188" s="11" t="s">
        <v>246</v>
      </c>
      <c r="S188" s="17" t="s">
        <v>1877</v>
      </c>
      <c r="T188" s="11"/>
      <c r="U188" s="11" t="s">
        <v>85</v>
      </c>
      <c r="V188" s="11" t="s">
        <v>85</v>
      </c>
      <c r="W188" s="10" t="s">
        <v>85</v>
      </c>
      <c r="X188" s="11" t="s">
        <v>1878</v>
      </c>
      <c r="Y188" s="11" t="s">
        <v>1879</v>
      </c>
      <c r="Z188" s="11" t="s">
        <v>47</v>
      </c>
      <c r="AA188" s="26" t="s">
        <v>828</v>
      </c>
      <c r="AB188" s="25">
        <v>52451248</v>
      </c>
      <c r="AC188" s="25">
        <v>3</v>
      </c>
      <c r="AD188" s="16" t="s">
        <v>20</v>
      </c>
      <c r="AE188" s="16">
        <v>45925</v>
      </c>
      <c r="AF188" s="16">
        <v>45926</v>
      </c>
      <c r="AG188" s="16">
        <v>46022</v>
      </c>
      <c r="AH188" s="49">
        <f t="shared" si="40"/>
        <v>97</v>
      </c>
      <c r="AI188" s="30">
        <v>24375000</v>
      </c>
      <c r="AJ188" s="11" t="s">
        <v>85</v>
      </c>
      <c r="AK188" s="11">
        <v>7500000</v>
      </c>
      <c r="AL188" s="11">
        <v>23125</v>
      </c>
      <c r="AM188" s="11">
        <v>139425</v>
      </c>
      <c r="AN188" s="16">
        <v>45925</v>
      </c>
      <c r="AO188" s="11" t="s">
        <v>279</v>
      </c>
      <c r="AP188" s="11" t="s">
        <v>66</v>
      </c>
      <c r="AQ188" s="11" t="s">
        <v>85</v>
      </c>
      <c r="AR188" s="11" t="s">
        <v>85</v>
      </c>
      <c r="AS188" s="7" t="s">
        <v>25</v>
      </c>
      <c r="AT188" s="11" t="s">
        <v>1880</v>
      </c>
      <c r="AU188" s="11" t="s">
        <v>17</v>
      </c>
      <c r="AV188" s="11">
        <v>1144067294</v>
      </c>
      <c r="AW188" s="12">
        <v>0</v>
      </c>
      <c r="AX188" s="11" t="s">
        <v>1881</v>
      </c>
      <c r="AY188" s="11" t="s">
        <v>368</v>
      </c>
      <c r="AZ188" s="16" t="s">
        <v>85</v>
      </c>
      <c r="BA188" s="16" t="s">
        <v>85</v>
      </c>
      <c r="BB188" s="11" t="s">
        <v>133</v>
      </c>
      <c r="BC188" s="11" t="s">
        <v>85</v>
      </c>
      <c r="BD188" s="7" t="s">
        <v>70</v>
      </c>
      <c r="BE188" s="68">
        <v>0</v>
      </c>
      <c r="BF188" s="11" t="s">
        <v>85</v>
      </c>
      <c r="BG188" s="68">
        <v>0</v>
      </c>
      <c r="BH188" s="11">
        <v>0</v>
      </c>
      <c r="BI188" s="11" t="s">
        <v>85</v>
      </c>
      <c r="BJ188" s="11">
        <v>0</v>
      </c>
      <c r="BK188" s="30">
        <v>0</v>
      </c>
      <c r="BL188" s="11" t="s">
        <v>85</v>
      </c>
      <c r="BM188" s="11" t="s">
        <v>85</v>
      </c>
      <c r="BN188" s="68">
        <v>0</v>
      </c>
      <c r="BO188" s="11">
        <v>0</v>
      </c>
      <c r="BP188" s="11" t="s">
        <v>85</v>
      </c>
      <c r="BQ188" s="11" t="s">
        <v>85</v>
      </c>
      <c r="BR188" s="11">
        <v>0</v>
      </c>
      <c r="BS188" s="11">
        <v>0</v>
      </c>
      <c r="BT188" s="11" t="s">
        <v>85</v>
      </c>
      <c r="BU188" s="11" t="s">
        <v>85</v>
      </c>
      <c r="BV188" s="11">
        <v>0</v>
      </c>
      <c r="BW188" s="11" t="s">
        <v>85</v>
      </c>
      <c r="BX188" s="11" t="s">
        <v>85</v>
      </c>
      <c r="BY188" s="11" t="s">
        <v>85</v>
      </c>
      <c r="BZ188" s="11" t="s">
        <v>85</v>
      </c>
      <c r="CA188" s="11" t="s">
        <v>85</v>
      </c>
      <c r="CB188" s="11" t="s">
        <v>85</v>
      </c>
      <c r="CC188" s="11" t="s">
        <v>85</v>
      </c>
      <c r="CD188" s="11" t="s">
        <v>85</v>
      </c>
      <c r="CE188" s="11">
        <v>0</v>
      </c>
      <c r="CF188" s="11" t="s">
        <v>85</v>
      </c>
      <c r="CG188" s="11" t="s">
        <v>85</v>
      </c>
      <c r="CH188" s="11">
        <v>0</v>
      </c>
      <c r="CI188" s="16">
        <f t="shared" si="38"/>
        <v>46022</v>
      </c>
      <c r="CJ188" s="16" t="s">
        <v>85</v>
      </c>
      <c r="CK188" s="11" t="s">
        <v>85</v>
      </c>
      <c r="CL188" s="19">
        <f t="shared" ref="CL188:CL208" si="43">AI188-BE188-BH188+BK188+BO188+BS188</f>
        <v>24375000</v>
      </c>
      <c r="CM188" s="11">
        <v>80111600</v>
      </c>
      <c r="CN188" s="11" t="s">
        <v>1882</v>
      </c>
      <c r="CO188" s="48" t="s">
        <v>1883</v>
      </c>
      <c r="CP188" s="7" t="s">
        <v>41</v>
      </c>
      <c r="CQ188" s="7"/>
      <c r="CR188" s="11"/>
      <c r="CS188" s="41"/>
    </row>
    <row r="189" spans="1:97" ht="17.25" hidden="1" customHeight="1" x14ac:dyDescent="0.15">
      <c r="A189" s="7">
        <v>188</v>
      </c>
      <c r="B189" s="7" t="s">
        <v>42</v>
      </c>
      <c r="C189" s="11" t="s">
        <v>1884</v>
      </c>
      <c r="D189" s="41" t="s">
        <v>15</v>
      </c>
      <c r="E189" s="7" t="s">
        <v>16</v>
      </c>
      <c r="F189" s="11" t="s">
        <v>1885</v>
      </c>
      <c r="G189" s="11" t="s">
        <v>17</v>
      </c>
      <c r="H189" s="11">
        <v>52556027</v>
      </c>
      <c r="I189" s="11">
        <v>4</v>
      </c>
      <c r="J189" s="7" t="s">
        <v>18</v>
      </c>
      <c r="K189" s="11" t="s">
        <v>79</v>
      </c>
      <c r="L189" s="16">
        <v>26469</v>
      </c>
      <c r="M189" s="16" t="e">
        <f t="shared" ca="1" si="32"/>
        <v>#NAME?</v>
      </c>
      <c r="N189" s="9" t="e">
        <f t="shared" ca="1" si="37"/>
        <v>#NAME?</v>
      </c>
      <c r="O189" s="11" t="s">
        <v>1886</v>
      </c>
      <c r="P189" s="11" t="s">
        <v>1887</v>
      </c>
      <c r="Q189" s="11" t="s">
        <v>245</v>
      </c>
      <c r="R189" s="11" t="s">
        <v>246</v>
      </c>
      <c r="S189" s="114" t="s">
        <v>1888</v>
      </c>
      <c r="T189" s="11">
        <v>4903779</v>
      </c>
      <c r="U189" s="11" t="s">
        <v>85</v>
      </c>
      <c r="V189" s="11" t="s">
        <v>85</v>
      </c>
      <c r="W189" s="10" t="s">
        <v>85</v>
      </c>
      <c r="X189" s="11" t="s">
        <v>1889</v>
      </c>
      <c r="Y189" s="11" t="s">
        <v>1890</v>
      </c>
      <c r="Z189" s="11" t="s">
        <v>47</v>
      </c>
      <c r="AA189" s="26" t="s">
        <v>828</v>
      </c>
      <c r="AB189" s="25">
        <v>52451248</v>
      </c>
      <c r="AC189" s="25">
        <v>3</v>
      </c>
      <c r="AD189" s="16" t="s">
        <v>20</v>
      </c>
      <c r="AE189" s="16">
        <v>45944</v>
      </c>
      <c r="AF189" s="16">
        <v>45944</v>
      </c>
      <c r="AG189" s="16">
        <v>46022</v>
      </c>
      <c r="AH189" s="49">
        <f t="shared" si="40"/>
        <v>79</v>
      </c>
      <c r="AI189" s="30">
        <v>27500000</v>
      </c>
      <c r="AJ189" s="11" t="s">
        <v>85</v>
      </c>
      <c r="AK189" s="30">
        <v>10000000</v>
      </c>
      <c r="AL189" s="11">
        <v>28525</v>
      </c>
      <c r="AM189" s="11">
        <v>153925</v>
      </c>
      <c r="AN189" s="16">
        <v>45944</v>
      </c>
      <c r="AO189" s="11" t="s">
        <v>279</v>
      </c>
      <c r="AP189" s="11" t="s">
        <v>66</v>
      </c>
      <c r="AQ189" s="11" t="s">
        <v>85</v>
      </c>
      <c r="AR189" s="11" t="s">
        <v>85</v>
      </c>
      <c r="AS189" s="7" t="s">
        <v>25</v>
      </c>
      <c r="AT189" s="11" t="s">
        <v>846</v>
      </c>
      <c r="AU189" s="11" t="s">
        <v>17</v>
      </c>
      <c r="AV189" s="8">
        <v>52717116</v>
      </c>
      <c r="AW189" s="7">
        <v>3</v>
      </c>
      <c r="AX189" s="11" t="s">
        <v>1891</v>
      </c>
      <c r="AY189" s="11" t="s">
        <v>368</v>
      </c>
      <c r="AZ189" s="11" t="s">
        <v>85</v>
      </c>
      <c r="BA189" s="11" t="s">
        <v>85</v>
      </c>
      <c r="BB189" s="11" t="s">
        <v>133</v>
      </c>
      <c r="BC189" s="11" t="s">
        <v>85</v>
      </c>
      <c r="BD189" s="7" t="s">
        <v>70</v>
      </c>
      <c r="BE189" s="68">
        <v>0</v>
      </c>
      <c r="BF189" s="11" t="s">
        <v>85</v>
      </c>
      <c r="BG189" s="68">
        <v>0</v>
      </c>
      <c r="BH189" s="11">
        <v>0</v>
      </c>
      <c r="BI189" s="11" t="s">
        <v>85</v>
      </c>
      <c r="BJ189" s="11">
        <v>0</v>
      </c>
      <c r="BK189" s="30">
        <v>0</v>
      </c>
      <c r="BL189" s="11" t="s">
        <v>85</v>
      </c>
      <c r="BM189" s="11" t="s">
        <v>85</v>
      </c>
      <c r="BN189" s="68">
        <v>0</v>
      </c>
      <c r="BO189" s="11">
        <v>0</v>
      </c>
      <c r="BP189" s="11" t="s">
        <v>85</v>
      </c>
      <c r="BQ189" s="11" t="s">
        <v>85</v>
      </c>
      <c r="BR189" s="11">
        <v>0</v>
      </c>
      <c r="BS189" s="11">
        <v>0</v>
      </c>
      <c r="BT189" s="11" t="s">
        <v>85</v>
      </c>
      <c r="BU189" s="11" t="s">
        <v>85</v>
      </c>
      <c r="BV189" s="11">
        <v>0</v>
      </c>
      <c r="BW189" s="11" t="s">
        <v>85</v>
      </c>
      <c r="BX189" s="11" t="s">
        <v>85</v>
      </c>
      <c r="BY189" s="11" t="s">
        <v>85</v>
      </c>
      <c r="BZ189" s="11" t="s">
        <v>85</v>
      </c>
      <c r="CA189" s="11" t="s">
        <v>85</v>
      </c>
      <c r="CB189" s="11" t="s">
        <v>85</v>
      </c>
      <c r="CC189" s="11" t="s">
        <v>85</v>
      </c>
      <c r="CD189" s="11" t="s">
        <v>85</v>
      </c>
      <c r="CE189" s="11">
        <v>0</v>
      </c>
      <c r="CF189" s="11" t="s">
        <v>85</v>
      </c>
      <c r="CG189" s="11" t="s">
        <v>85</v>
      </c>
      <c r="CH189" s="11">
        <v>0</v>
      </c>
      <c r="CI189" s="16">
        <f t="shared" si="38"/>
        <v>46022</v>
      </c>
      <c r="CJ189" s="16" t="s">
        <v>85</v>
      </c>
      <c r="CK189" s="11" t="s">
        <v>85</v>
      </c>
      <c r="CL189" s="19">
        <f t="shared" si="43"/>
        <v>27500000</v>
      </c>
      <c r="CM189" s="11">
        <v>80111600</v>
      </c>
      <c r="CN189" s="11" t="s">
        <v>1892</v>
      </c>
      <c r="CO189" s="48" t="s">
        <v>1893</v>
      </c>
      <c r="CP189" s="11" t="s">
        <v>41</v>
      </c>
      <c r="CQ189" s="42"/>
      <c r="CR189" s="27"/>
    </row>
    <row r="190" spans="1:97" ht="17.25" hidden="1" customHeight="1" x14ac:dyDescent="0.15">
      <c r="A190" s="7">
        <v>189</v>
      </c>
      <c r="B190" s="7" t="s">
        <v>72</v>
      </c>
      <c r="C190" s="11" t="s">
        <v>1894</v>
      </c>
      <c r="D190" s="41" t="s">
        <v>15</v>
      </c>
      <c r="E190" s="7" t="s">
        <v>16</v>
      </c>
      <c r="F190" s="11" t="s">
        <v>1895</v>
      </c>
      <c r="G190" s="11" t="s">
        <v>17</v>
      </c>
      <c r="H190" s="11">
        <v>1018406656</v>
      </c>
      <c r="I190" s="11">
        <v>1</v>
      </c>
      <c r="J190" s="7" t="s">
        <v>18</v>
      </c>
      <c r="K190" s="11" t="s">
        <v>79</v>
      </c>
      <c r="L190" s="16">
        <v>31478</v>
      </c>
      <c r="M190" s="16" t="e">
        <f t="shared" ca="1" si="32"/>
        <v>#NAME?</v>
      </c>
      <c r="N190" s="9" t="e">
        <f t="shared" ca="1" si="37"/>
        <v>#NAME?</v>
      </c>
      <c r="O190" s="11" t="s">
        <v>1896</v>
      </c>
      <c r="P190" s="11" t="s">
        <v>1897</v>
      </c>
      <c r="Q190" s="11" t="s">
        <v>245</v>
      </c>
      <c r="R190" s="11" t="s">
        <v>246</v>
      </c>
      <c r="S190" s="17" t="s">
        <v>1898</v>
      </c>
      <c r="T190" s="11">
        <v>6014753157</v>
      </c>
      <c r="U190" s="11" t="s">
        <v>85</v>
      </c>
      <c r="V190" s="11" t="s">
        <v>85</v>
      </c>
      <c r="W190" s="10" t="s">
        <v>85</v>
      </c>
      <c r="X190" s="11" t="s">
        <v>1899</v>
      </c>
      <c r="Y190" s="11" t="s">
        <v>1900</v>
      </c>
      <c r="Z190" s="11" t="s">
        <v>153</v>
      </c>
      <c r="AA190" s="26" t="s">
        <v>828</v>
      </c>
      <c r="AB190" s="25">
        <v>52451248</v>
      </c>
      <c r="AC190" s="25">
        <v>3</v>
      </c>
      <c r="AD190" s="16" t="s">
        <v>20</v>
      </c>
      <c r="AE190" s="16">
        <v>45937</v>
      </c>
      <c r="AF190" s="16">
        <v>45938</v>
      </c>
      <c r="AG190" s="16">
        <v>46022</v>
      </c>
      <c r="AH190" s="49">
        <f t="shared" si="40"/>
        <v>85</v>
      </c>
      <c r="AI190" s="30">
        <v>39000000</v>
      </c>
      <c r="AJ190" s="11" t="s">
        <v>85</v>
      </c>
      <c r="AK190" s="30">
        <v>13000000</v>
      </c>
      <c r="AL190" s="11">
        <v>25725</v>
      </c>
      <c r="AM190" s="11">
        <v>149425</v>
      </c>
      <c r="AN190" s="16">
        <v>45938</v>
      </c>
      <c r="AO190" s="11" t="s">
        <v>1901</v>
      </c>
      <c r="AP190" s="11" t="s">
        <v>76</v>
      </c>
      <c r="AQ190" s="11" t="s">
        <v>85</v>
      </c>
      <c r="AR190" s="11" t="s">
        <v>85</v>
      </c>
      <c r="AS190" s="7" t="s">
        <v>25</v>
      </c>
      <c r="AT190" s="11" t="s">
        <v>1037</v>
      </c>
      <c r="AU190" s="11" t="s">
        <v>17</v>
      </c>
      <c r="AV190" s="23">
        <v>86076998</v>
      </c>
      <c r="AW190" s="7">
        <v>5</v>
      </c>
      <c r="AX190" s="23" t="s">
        <v>410</v>
      </c>
      <c r="AY190" s="11" t="s">
        <v>91</v>
      </c>
      <c r="AZ190" s="11" t="s">
        <v>85</v>
      </c>
      <c r="BA190" s="11" t="s">
        <v>85</v>
      </c>
      <c r="BB190" s="11" t="s">
        <v>133</v>
      </c>
      <c r="BC190" s="11" t="s">
        <v>85</v>
      </c>
      <c r="BD190" s="7" t="s">
        <v>70</v>
      </c>
      <c r="BE190" s="68">
        <v>0</v>
      </c>
      <c r="BF190" s="11" t="s">
        <v>85</v>
      </c>
      <c r="BG190" s="68">
        <v>0</v>
      </c>
      <c r="BH190" s="11">
        <v>0</v>
      </c>
      <c r="BI190" s="11" t="s">
        <v>85</v>
      </c>
      <c r="BJ190" s="11">
        <v>0</v>
      </c>
      <c r="BK190" s="30">
        <v>0</v>
      </c>
      <c r="BL190" s="11" t="s">
        <v>85</v>
      </c>
      <c r="BM190" s="11" t="s">
        <v>85</v>
      </c>
      <c r="BN190" s="68">
        <v>0</v>
      </c>
      <c r="BO190" s="11">
        <v>0</v>
      </c>
      <c r="BP190" s="11" t="s">
        <v>85</v>
      </c>
      <c r="BQ190" s="11" t="s">
        <v>85</v>
      </c>
      <c r="BR190" s="11">
        <v>0</v>
      </c>
      <c r="BS190" s="11">
        <v>0</v>
      </c>
      <c r="BT190" s="11" t="s">
        <v>85</v>
      </c>
      <c r="BU190" s="11" t="s">
        <v>85</v>
      </c>
      <c r="BV190" s="11">
        <v>0</v>
      </c>
      <c r="BW190" s="11" t="s">
        <v>85</v>
      </c>
      <c r="BX190" s="11" t="s">
        <v>85</v>
      </c>
      <c r="BY190" s="11" t="s">
        <v>85</v>
      </c>
      <c r="BZ190" s="11" t="s">
        <v>85</v>
      </c>
      <c r="CA190" s="11" t="s">
        <v>85</v>
      </c>
      <c r="CB190" s="11" t="s">
        <v>85</v>
      </c>
      <c r="CC190" s="11" t="s">
        <v>85</v>
      </c>
      <c r="CD190" s="11" t="s">
        <v>85</v>
      </c>
      <c r="CE190" s="11">
        <v>0</v>
      </c>
      <c r="CF190" s="11" t="s">
        <v>85</v>
      </c>
      <c r="CG190" s="11" t="s">
        <v>85</v>
      </c>
      <c r="CH190" s="11">
        <v>0</v>
      </c>
      <c r="CI190" s="16">
        <f t="shared" si="38"/>
        <v>46022</v>
      </c>
      <c r="CJ190" s="16" t="s">
        <v>85</v>
      </c>
      <c r="CK190" s="11" t="s">
        <v>85</v>
      </c>
      <c r="CL190" s="19">
        <f>AI190-BE190-BH190+BK190+BO190+BS190</f>
        <v>39000000</v>
      </c>
      <c r="CM190" s="11">
        <v>80111600</v>
      </c>
      <c r="CN190" s="11" t="s">
        <v>1902</v>
      </c>
      <c r="CO190" s="48" t="s">
        <v>1903</v>
      </c>
      <c r="CP190" s="11" t="s">
        <v>41</v>
      </c>
      <c r="CQ190" s="42"/>
      <c r="CR190" s="27"/>
    </row>
    <row r="191" spans="1:97" ht="17.25" hidden="1" customHeight="1" x14ac:dyDescent="0.15">
      <c r="A191" s="7">
        <v>190</v>
      </c>
      <c r="B191" s="7" t="s">
        <v>42</v>
      </c>
      <c r="C191" s="11" t="s">
        <v>1904</v>
      </c>
      <c r="D191" s="41" t="s">
        <v>82</v>
      </c>
      <c r="E191" s="7" t="s">
        <v>55</v>
      </c>
      <c r="F191" s="11" t="s">
        <v>1905</v>
      </c>
      <c r="G191" s="11" t="s">
        <v>31</v>
      </c>
      <c r="H191" s="11">
        <v>901253844</v>
      </c>
      <c r="I191" s="11">
        <v>3</v>
      </c>
      <c r="J191" s="7" t="s">
        <v>32</v>
      </c>
      <c r="K191" s="11" t="s">
        <v>79</v>
      </c>
      <c r="L191" s="16">
        <v>0</v>
      </c>
      <c r="M191" s="16" t="e">
        <f t="shared" ca="1" si="32"/>
        <v>#NAME?</v>
      </c>
      <c r="N191" s="9" t="e">
        <f t="shared" ref="N191:N208" ca="1" si="44">(AÑO(AHORA())-AÑO(L191))</f>
        <v>#NAME?</v>
      </c>
      <c r="O191" s="11" t="s">
        <v>85</v>
      </c>
      <c r="P191" s="11" t="s">
        <v>85</v>
      </c>
      <c r="Q191" s="11" t="s">
        <v>245</v>
      </c>
      <c r="R191" s="11" t="s">
        <v>246</v>
      </c>
      <c r="S191" s="17" t="s">
        <v>1906</v>
      </c>
      <c r="T191" s="11">
        <v>5716139</v>
      </c>
      <c r="U191" s="11" t="s">
        <v>85</v>
      </c>
      <c r="V191" s="11" t="s">
        <v>85</v>
      </c>
      <c r="W191" s="10" t="s">
        <v>85</v>
      </c>
      <c r="X191" s="11" t="s">
        <v>1907</v>
      </c>
      <c r="Y191" s="11" t="s">
        <v>1908</v>
      </c>
      <c r="Z191" s="11" t="s">
        <v>19</v>
      </c>
      <c r="AA191" s="26" t="s">
        <v>828</v>
      </c>
      <c r="AB191" s="25">
        <v>52451248</v>
      </c>
      <c r="AC191" s="25">
        <v>3</v>
      </c>
      <c r="AD191" s="16" t="s">
        <v>20</v>
      </c>
      <c r="AE191" s="16">
        <v>45925</v>
      </c>
      <c r="AF191" s="16">
        <v>45932</v>
      </c>
      <c r="AG191" s="16">
        <v>45993</v>
      </c>
      <c r="AH191" s="49">
        <f t="shared" si="40"/>
        <v>82</v>
      </c>
      <c r="AI191" s="30">
        <v>185517667.03999999</v>
      </c>
      <c r="AJ191" s="11" t="s">
        <v>85</v>
      </c>
      <c r="AK191" s="30" t="s">
        <v>85</v>
      </c>
      <c r="AL191" s="11">
        <v>11525</v>
      </c>
      <c r="AM191" s="11">
        <v>139825</v>
      </c>
      <c r="AN191" s="16">
        <v>45926</v>
      </c>
      <c r="AO191" s="11" t="s">
        <v>1909</v>
      </c>
      <c r="AP191" s="11" t="s">
        <v>66</v>
      </c>
      <c r="AQ191" s="11" t="s">
        <v>85</v>
      </c>
      <c r="AR191" s="11" t="s">
        <v>85</v>
      </c>
      <c r="AS191" s="7" t="s">
        <v>25</v>
      </c>
      <c r="AT191" s="11" t="s">
        <v>803</v>
      </c>
      <c r="AU191" s="11" t="s">
        <v>17</v>
      </c>
      <c r="AV191" s="8">
        <v>1144137518</v>
      </c>
      <c r="AW191" s="7">
        <v>6</v>
      </c>
      <c r="AX191" s="11" t="s">
        <v>1910</v>
      </c>
      <c r="AY191" s="11" t="s">
        <v>1411</v>
      </c>
      <c r="AZ191" s="16">
        <v>45930</v>
      </c>
      <c r="BA191" s="16">
        <v>45926</v>
      </c>
      <c r="BB191" s="11" t="s">
        <v>21</v>
      </c>
      <c r="BC191" s="11" t="s">
        <v>126</v>
      </c>
      <c r="BD191" s="7" t="s">
        <v>26</v>
      </c>
      <c r="BE191" s="68">
        <v>0</v>
      </c>
      <c r="BF191" s="11" t="s">
        <v>85</v>
      </c>
      <c r="BG191" s="68">
        <v>0</v>
      </c>
      <c r="BH191" s="11">
        <v>0</v>
      </c>
      <c r="BI191" s="11" t="s">
        <v>85</v>
      </c>
      <c r="BJ191" s="11">
        <v>0</v>
      </c>
      <c r="BK191" s="30">
        <v>0</v>
      </c>
      <c r="BL191" s="11" t="s">
        <v>85</v>
      </c>
      <c r="BM191" s="11" t="s">
        <v>85</v>
      </c>
      <c r="BN191" s="68">
        <v>0</v>
      </c>
      <c r="BO191" s="11">
        <v>0</v>
      </c>
      <c r="BP191" s="11" t="s">
        <v>85</v>
      </c>
      <c r="BQ191" s="11" t="s">
        <v>85</v>
      </c>
      <c r="BR191" s="11">
        <v>0</v>
      </c>
      <c r="BS191" s="11">
        <v>0</v>
      </c>
      <c r="BT191" s="11" t="s">
        <v>85</v>
      </c>
      <c r="BU191" s="11" t="s">
        <v>85</v>
      </c>
      <c r="BV191" s="11">
        <v>0</v>
      </c>
      <c r="BW191" s="11">
        <v>20</v>
      </c>
      <c r="BX191" s="16">
        <v>46001</v>
      </c>
      <c r="BY191" s="11" t="s">
        <v>85</v>
      </c>
      <c r="BZ191" s="11" t="s">
        <v>85</v>
      </c>
      <c r="CA191" s="11" t="s">
        <v>85</v>
      </c>
      <c r="CB191" s="11" t="s">
        <v>85</v>
      </c>
      <c r="CC191" s="11" t="s">
        <v>85</v>
      </c>
      <c r="CD191" s="11" t="s">
        <v>85</v>
      </c>
      <c r="CE191" s="11">
        <v>0</v>
      </c>
      <c r="CF191" s="11" t="s">
        <v>85</v>
      </c>
      <c r="CG191" s="11" t="s">
        <v>85</v>
      </c>
      <c r="CH191" s="11">
        <v>0</v>
      </c>
      <c r="CI191" s="16">
        <v>46013</v>
      </c>
      <c r="CJ191" s="11" t="s">
        <v>85</v>
      </c>
      <c r="CK191" s="11" t="s">
        <v>85</v>
      </c>
      <c r="CL191" s="19">
        <f t="shared" si="43"/>
        <v>185517667.03999999</v>
      </c>
      <c r="CM191" s="11">
        <v>72153606</v>
      </c>
      <c r="CN191" s="11" t="s">
        <v>1911</v>
      </c>
      <c r="CO191" s="48" t="s">
        <v>1912</v>
      </c>
      <c r="CP191" s="11" t="s">
        <v>41</v>
      </c>
      <c r="CQ191" s="42"/>
      <c r="CR191" s="27"/>
    </row>
    <row r="192" spans="1:97" ht="17.25" hidden="1" customHeight="1" x14ac:dyDescent="0.15">
      <c r="A192" s="7">
        <v>191</v>
      </c>
      <c r="B192" s="7" t="s">
        <v>81</v>
      </c>
      <c r="C192" s="11" t="s">
        <v>1913</v>
      </c>
      <c r="D192" s="41" t="s">
        <v>29</v>
      </c>
      <c r="E192" s="7" t="s">
        <v>16</v>
      </c>
      <c r="F192" s="11" t="s">
        <v>1914</v>
      </c>
      <c r="G192" s="11" t="s">
        <v>17</v>
      </c>
      <c r="H192" s="11">
        <v>1075300385</v>
      </c>
      <c r="I192" s="11">
        <v>1</v>
      </c>
      <c r="J192" s="7" t="s">
        <v>18</v>
      </c>
      <c r="K192" s="11" t="s">
        <v>79</v>
      </c>
      <c r="L192" s="16">
        <v>35369</v>
      </c>
      <c r="M192" s="16" t="e">
        <f t="shared" ca="1" si="32"/>
        <v>#NAME?</v>
      </c>
      <c r="N192" s="9" t="e">
        <f t="shared" ca="1" si="44"/>
        <v>#NAME?</v>
      </c>
      <c r="O192" s="11" t="s">
        <v>1915</v>
      </c>
      <c r="P192" s="11" t="s">
        <v>1916</v>
      </c>
      <c r="Q192" s="11" t="s">
        <v>245</v>
      </c>
      <c r="R192" s="11" t="s">
        <v>246</v>
      </c>
      <c r="S192" s="17" t="s">
        <v>1917</v>
      </c>
      <c r="T192" s="11">
        <v>3133253028</v>
      </c>
      <c r="U192" s="11" t="s">
        <v>85</v>
      </c>
      <c r="V192" s="11" t="s">
        <v>85</v>
      </c>
      <c r="W192" s="10" t="s">
        <v>85</v>
      </c>
      <c r="X192" s="144" t="s">
        <v>1918</v>
      </c>
      <c r="Y192" s="11" t="s">
        <v>1919</v>
      </c>
      <c r="Z192" s="11" t="s">
        <v>158</v>
      </c>
      <c r="AA192" s="26" t="s">
        <v>828</v>
      </c>
      <c r="AB192" s="25">
        <v>52451248</v>
      </c>
      <c r="AC192" s="25">
        <v>3</v>
      </c>
      <c r="AD192" s="16" t="s">
        <v>20</v>
      </c>
      <c r="AE192" s="16">
        <v>45932</v>
      </c>
      <c r="AF192" s="16">
        <v>45933</v>
      </c>
      <c r="AG192" s="16">
        <v>46022</v>
      </c>
      <c r="AH192" s="49">
        <f t="shared" si="40"/>
        <v>90</v>
      </c>
      <c r="AI192" s="30">
        <v>8700000</v>
      </c>
      <c r="AJ192" s="11" t="s">
        <v>85</v>
      </c>
      <c r="AK192" s="30">
        <v>2900000</v>
      </c>
      <c r="AL192" s="11">
        <v>25325</v>
      </c>
      <c r="AM192" s="11">
        <v>144125</v>
      </c>
      <c r="AN192" s="16">
        <v>45932</v>
      </c>
      <c r="AO192" s="11" t="s">
        <v>764</v>
      </c>
      <c r="AP192" s="11" t="s">
        <v>76</v>
      </c>
      <c r="AQ192" s="11" t="s">
        <v>85</v>
      </c>
      <c r="AR192" s="11" t="s">
        <v>85</v>
      </c>
      <c r="AS192" s="7" t="s">
        <v>25</v>
      </c>
      <c r="AT192" s="11" t="s">
        <v>1920</v>
      </c>
      <c r="AU192" s="11" t="s">
        <v>17</v>
      </c>
      <c r="AV192" s="8">
        <v>51944043</v>
      </c>
      <c r="AW192" s="7">
        <v>3</v>
      </c>
      <c r="AX192" s="11" t="s">
        <v>1921</v>
      </c>
      <c r="AY192" s="11" t="s">
        <v>1922</v>
      </c>
      <c r="AZ192" s="11" t="s">
        <v>85</v>
      </c>
      <c r="BA192" s="11" t="s">
        <v>85</v>
      </c>
      <c r="BB192" s="11" t="s">
        <v>133</v>
      </c>
      <c r="BC192" s="11" t="s">
        <v>85</v>
      </c>
      <c r="BD192" s="7" t="s">
        <v>70</v>
      </c>
      <c r="BE192" s="68">
        <v>0</v>
      </c>
      <c r="BF192" s="11" t="s">
        <v>85</v>
      </c>
      <c r="BG192" s="68">
        <v>0</v>
      </c>
      <c r="BH192" s="11">
        <v>0</v>
      </c>
      <c r="BI192" s="11" t="s">
        <v>85</v>
      </c>
      <c r="BJ192" s="11">
        <v>0</v>
      </c>
      <c r="BK192" s="30">
        <v>0</v>
      </c>
      <c r="BL192" s="11" t="s">
        <v>85</v>
      </c>
      <c r="BM192" s="11" t="s">
        <v>85</v>
      </c>
      <c r="BN192" s="68">
        <v>0</v>
      </c>
      <c r="BO192" s="11">
        <v>0</v>
      </c>
      <c r="BP192" s="11" t="s">
        <v>85</v>
      </c>
      <c r="BQ192" s="11" t="s">
        <v>85</v>
      </c>
      <c r="BR192" s="11">
        <v>0</v>
      </c>
      <c r="BS192" s="11">
        <v>0</v>
      </c>
      <c r="BT192" s="11" t="s">
        <v>85</v>
      </c>
      <c r="BU192" s="11" t="s">
        <v>85</v>
      </c>
      <c r="BV192" s="11">
        <v>0</v>
      </c>
      <c r="BW192" s="11" t="s">
        <v>85</v>
      </c>
      <c r="BX192" s="11" t="s">
        <v>85</v>
      </c>
      <c r="BY192" s="11" t="s">
        <v>85</v>
      </c>
      <c r="BZ192" s="11" t="s">
        <v>85</v>
      </c>
      <c r="CA192" s="11" t="s">
        <v>85</v>
      </c>
      <c r="CB192" s="11" t="s">
        <v>85</v>
      </c>
      <c r="CC192" s="11" t="s">
        <v>85</v>
      </c>
      <c r="CD192" s="11" t="s">
        <v>85</v>
      </c>
      <c r="CE192" s="11">
        <v>0</v>
      </c>
      <c r="CF192" s="11" t="s">
        <v>85</v>
      </c>
      <c r="CG192" s="11" t="s">
        <v>85</v>
      </c>
      <c r="CH192" s="11">
        <v>0</v>
      </c>
      <c r="CI192" s="16">
        <f t="shared" ref="CI192:CI208" si="45">AG192</f>
        <v>46022</v>
      </c>
      <c r="CJ192" s="16" t="s">
        <v>85</v>
      </c>
      <c r="CK192" s="11" t="s">
        <v>85</v>
      </c>
      <c r="CL192" s="19">
        <f t="shared" si="43"/>
        <v>8700000</v>
      </c>
      <c r="CM192" s="11">
        <v>80111600</v>
      </c>
      <c r="CN192" s="11" t="s">
        <v>1923</v>
      </c>
      <c r="CO192" s="48" t="s">
        <v>1924</v>
      </c>
      <c r="CP192" s="11" t="s">
        <v>41</v>
      </c>
      <c r="CQ192" s="42"/>
      <c r="CR192" s="27"/>
    </row>
    <row r="193" spans="1:96" ht="17.25" hidden="1" customHeight="1" x14ac:dyDescent="0.15">
      <c r="A193" s="7">
        <v>192</v>
      </c>
      <c r="B193" s="7" t="s">
        <v>28</v>
      </c>
      <c r="C193" s="11" t="s">
        <v>1925</v>
      </c>
      <c r="D193" s="41" t="s">
        <v>29</v>
      </c>
      <c r="E193" s="7" t="s">
        <v>16</v>
      </c>
      <c r="F193" s="11" t="s">
        <v>1926</v>
      </c>
      <c r="G193" s="11" t="s">
        <v>17</v>
      </c>
      <c r="H193" s="11">
        <v>1030460244</v>
      </c>
      <c r="I193" s="11">
        <v>3</v>
      </c>
      <c r="J193" s="7" t="s">
        <v>18</v>
      </c>
      <c r="K193" s="11" t="s">
        <v>79</v>
      </c>
      <c r="L193" s="16">
        <v>34041</v>
      </c>
      <c r="M193" s="16" t="e">
        <f t="shared" ca="1" si="32"/>
        <v>#NAME?</v>
      </c>
      <c r="N193" s="9" t="e">
        <f t="shared" ca="1" si="44"/>
        <v>#NAME?</v>
      </c>
      <c r="O193" s="11" t="s">
        <v>1927</v>
      </c>
      <c r="P193" s="11" t="s">
        <v>1928</v>
      </c>
      <c r="Q193" s="11" t="s">
        <v>245</v>
      </c>
      <c r="R193" s="11" t="s">
        <v>246</v>
      </c>
      <c r="S193" s="114" t="s">
        <v>1929</v>
      </c>
      <c r="T193" s="11">
        <v>3824430</v>
      </c>
      <c r="U193" s="11" t="s">
        <v>85</v>
      </c>
      <c r="V193" s="11" t="s">
        <v>85</v>
      </c>
      <c r="W193" s="10" t="s">
        <v>85</v>
      </c>
      <c r="X193" s="11" t="s">
        <v>1930</v>
      </c>
      <c r="Y193" s="11" t="s">
        <v>1931</v>
      </c>
      <c r="Z193" s="11" t="s">
        <v>812</v>
      </c>
      <c r="AA193" s="26" t="s">
        <v>828</v>
      </c>
      <c r="AB193" s="25">
        <v>52451248</v>
      </c>
      <c r="AC193" s="25">
        <v>3</v>
      </c>
      <c r="AD193" s="16" t="s">
        <v>20</v>
      </c>
      <c r="AE193" s="16">
        <v>45932</v>
      </c>
      <c r="AF193" s="16">
        <v>45933</v>
      </c>
      <c r="AG193" s="16">
        <v>46022</v>
      </c>
      <c r="AH193" s="49">
        <f t="shared" si="40"/>
        <v>90</v>
      </c>
      <c r="AI193" s="30">
        <v>8700000</v>
      </c>
      <c r="AJ193" s="11" t="s">
        <v>85</v>
      </c>
      <c r="AK193" s="30">
        <v>2900000</v>
      </c>
      <c r="AL193" s="11">
        <v>29125</v>
      </c>
      <c r="AM193" s="11">
        <v>144825</v>
      </c>
      <c r="AN193" s="16">
        <v>45933</v>
      </c>
      <c r="AO193" s="11" t="s">
        <v>279</v>
      </c>
      <c r="AP193" s="11" t="s">
        <v>66</v>
      </c>
      <c r="AQ193" s="11" t="s">
        <v>85</v>
      </c>
      <c r="AR193" s="11" t="s">
        <v>85</v>
      </c>
      <c r="AS193" s="7" t="s">
        <v>25</v>
      </c>
      <c r="AT193" s="11" t="s">
        <v>1790</v>
      </c>
      <c r="AU193" s="11" t="s">
        <v>17</v>
      </c>
      <c r="AV193" s="8">
        <v>80097915</v>
      </c>
      <c r="AW193" s="7">
        <v>1</v>
      </c>
      <c r="AX193" s="11" t="s">
        <v>1791</v>
      </c>
      <c r="AY193" s="11" t="s">
        <v>812</v>
      </c>
      <c r="AZ193" s="11" t="s">
        <v>85</v>
      </c>
      <c r="BA193" s="11" t="s">
        <v>85</v>
      </c>
      <c r="BB193" s="11" t="s">
        <v>133</v>
      </c>
      <c r="BC193" s="11" t="s">
        <v>85</v>
      </c>
      <c r="BD193" s="7" t="s">
        <v>70</v>
      </c>
      <c r="BE193" s="68">
        <v>0</v>
      </c>
      <c r="BF193" s="11" t="s">
        <v>85</v>
      </c>
      <c r="BG193" s="68">
        <v>0</v>
      </c>
      <c r="BH193" s="11">
        <v>0</v>
      </c>
      <c r="BI193" s="11" t="s">
        <v>85</v>
      </c>
      <c r="BJ193" s="11">
        <v>0</v>
      </c>
      <c r="BK193" s="30">
        <v>0</v>
      </c>
      <c r="BL193" s="11" t="s">
        <v>85</v>
      </c>
      <c r="BM193" s="11" t="s">
        <v>85</v>
      </c>
      <c r="BN193" s="68">
        <v>0</v>
      </c>
      <c r="BO193" s="11">
        <v>0</v>
      </c>
      <c r="BP193" s="11" t="s">
        <v>85</v>
      </c>
      <c r="BQ193" s="11" t="s">
        <v>85</v>
      </c>
      <c r="BR193" s="11">
        <v>0</v>
      </c>
      <c r="BS193" s="11">
        <v>0</v>
      </c>
      <c r="BT193" s="11" t="s">
        <v>85</v>
      </c>
      <c r="BU193" s="11" t="s">
        <v>85</v>
      </c>
      <c r="BV193" s="11">
        <v>0</v>
      </c>
      <c r="BW193" s="11" t="s">
        <v>85</v>
      </c>
      <c r="BX193" s="11" t="s">
        <v>85</v>
      </c>
      <c r="BY193" s="11" t="s">
        <v>85</v>
      </c>
      <c r="BZ193" s="11" t="s">
        <v>85</v>
      </c>
      <c r="CA193" s="11" t="s">
        <v>85</v>
      </c>
      <c r="CB193" s="11" t="s">
        <v>85</v>
      </c>
      <c r="CC193" s="11" t="s">
        <v>85</v>
      </c>
      <c r="CD193" s="11" t="s">
        <v>85</v>
      </c>
      <c r="CE193" s="11">
        <v>0</v>
      </c>
      <c r="CF193" s="11" t="s">
        <v>85</v>
      </c>
      <c r="CG193" s="16">
        <v>45987</v>
      </c>
      <c r="CH193" s="11">
        <v>2900000</v>
      </c>
      <c r="CI193" s="16">
        <f t="shared" si="45"/>
        <v>46022</v>
      </c>
      <c r="CJ193" s="16" t="s">
        <v>85</v>
      </c>
      <c r="CK193" s="11" t="s">
        <v>85</v>
      </c>
      <c r="CL193" s="19">
        <f>AI193-BE193-BH193+BK193+BO193+BS193-CH193</f>
        <v>5800000</v>
      </c>
      <c r="CM193" s="11">
        <v>80111600</v>
      </c>
      <c r="CN193" s="11" t="s">
        <v>1932</v>
      </c>
      <c r="CO193" s="48" t="s">
        <v>1933</v>
      </c>
      <c r="CP193" s="11" t="s">
        <v>41</v>
      </c>
      <c r="CQ193" s="42"/>
      <c r="CR193" s="27"/>
    </row>
    <row r="194" spans="1:96" ht="17.25" hidden="1" customHeight="1" x14ac:dyDescent="0.15">
      <c r="A194" s="7">
        <v>193</v>
      </c>
      <c r="B194" s="7" t="s">
        <v>72</v>
      </c>
      <c r="C194" s="11" t="s">
        <v>1934</v>
      </c>
      <c r="D194" s="41" t="s">
        <v>29</v>
      </c>
      <c r="E194" s="7" t="s">
        <v>16</v>
      </c>
      <c r="F194" s="11" t="s">
        <v>1935</v>
      </c>
      <c r="G194" s="11" t="s">
        <v>17</v>
      </c>
      <c r="H194" s="11">
        <v>52070920</v>
      </c>
      <c r="I194" s="11">
        <v>1</v>
      </c>
      <c r="J194" s="7" t="s">
        <v>18</v>
      </c>
      <c r="K194" s="11" t="s">
        <v>79</v>
      </c>
      <c r="L194" s="16">
        <v>26377</v>
      </c>
      <c r="M194" s="16" t="e">
        <f t="shared" ca="1" si="32"/>
        <v>#NAME?</v>
      </c>
      <c r="N194" s="9" t="e">
        <f t="shared" ca="1" si="44"/>
        <v>#NAME?</v>
      </c>
      <c r="O194" s="11" t="s">
        <v>1936</v>
      </c>
      <c r="P194" s="11" t="s">
        <v>1937</v>
      </c>
      <c r="Q194" s="11" t="s">
        <v>245</v>
      </c>
      <c r="R194" s="11" t="s">
        <v>246</v>
      </c>
      <c r="S194" s="114" t="s">
        <v>1938</v>
      </c>
      <c r="T194" s="11">
        <v>3153490463</v>
      </c>
      <c r="U194" s="11" t="s">
        <v>85</v>
      </c>
      <c r="V194" s="11" t="s">
        <v>85</v>
      </c>
      <c r="W194" s="10" t="s">
        <v>85</v>
      </c>
      <c r="X194" s="11" t="s">
        <v>1939</v>
      </c>
      <c r="Y194" s="11" t="s">
        <v>1940</v>
      </c>
      <c r="Z194" s="11" t="s">
        <v>153</v>
      </c>
      <c r="AA194" s="26" t="s">
        <v>828</v>
      </c>
      <c r="AB194" s="25">
        <v>52451248</v>
      </c>
      <c r="AC194" s="25">
        <v>3</v>
      </c>
      <c r="AD194" s="16" t="s">
        <v>20</v>
      </c>
      <c r="AE194" s="16">
        <v>45937</v>
      </c>
      <c r="AF194" s="16">
        <v>45937</v>
      </c>
      <c r="AG194" s="16">
        <v>46022</v>
      </c>
      <c r="AH194" s="49">
        <f t="shared" si="40"/>
        <v>86</v>
      </c>
      <c r="AI194" s="30">
        <v>36000000</v>
      </c>
      <c r="AJ194" s="11" t="s">
        <v>85</v>
      </c>
      <c r="AK194" s="30">
        <v>12000000</v>
      </c>
      <c r="AL194" s="11">
        <v>25825</v>
      </c>
      <c r="AM194" s="11">
        <v>147725</v>
      </c>
      <c r="AN194" s="16">
        <v>45937</v>
      </c>
      <c r="AO194" s="11" t="s">
        <v>1901</v>
      </c>
      <c r="AP194" s="11" t="s">
        <v>76</v>
      </c>
      <c r="AQ194" s="11" t="s">
        <v>85</v>
      </c>
      <c r="AR194" s="11" t="s">
        <v>85</v>
      </c>
      <c r="AS194" s="7" t="s">
        <v>25</v>
      </c>
      <c r="AT194" s="11" t="s">
        <v>1037</v>
      </c>
      <c r="AU194" s="11" t="s">
        <v>17</v>
      </c>
      <c r="AV194" s="23">
        <v>86076998</v>
      </c>
      <c r="AW194" s="7">
        <v>5</v>
      </c>
      <c r="AX194" s="23" t="s">
        <v>410</v>
      </c>
      <c r="AY194" s="11" t="s">
        <v>91</v>
      </c>
      <c r="AZ194" s="11" t="s">
        <v>85</v>
      </c>
      <c r="BA194" s="11" t="s">
        <v>85</v>
      </c>
      <c r="BB194" s="11" t="s">
        <v>133</v>
      </c>
      <c r="BC194" s="11" t="s">
        <v>85</v>
      </c>
      <c r="BD194" s="7" t="s">
        <v>70</v>
      </c>
      <c r="BE194" s="68">
        <v>0</v>
      </c>
      <c r="BF194" s="11" t="s">
        <v>85</v>
      </c>
      <c r="BG194" s="68">
        <v>0</v>
      </c>
      <c r="BH194" s="11">
        <v>0</v>
      </c>
      <c r="BI194" s="11" t="s">
        <v>85</v>
      </c>
      <c r="BJ194" s="11">
        <v>0</v>
      </c>
      <c r="BK194" s="30">
        <v>0</v>
      </c>
      <c r="BL194" s="11" t="s">
        <v>85</v>
      </c>
      <c r="BM194" s="11" t="s">
        <v>85</v>
      </c>
      <c r="BN194" s="68">
        <v>0</v>
      </c>
      <c r="BO194" s="11">
        <v>0</v>
      </c>
      <c r="BP194" s="11" t="s">
        <v>85</v>
      </c>
      <c r="BQ194" s="11" t="s">
        <v>85</v>
      </c>
      <c r="BR194" s="11">
        <v>0</v>
      </c>
      <c r="BS194" s="11">
        <v>0</v>
      </c>
      <c r="BT194" s="11" t="s">
        <v>85</v>
      </c>
      <c r="BU194" s="11" t="s">
        <v>85</v>
      </c>
      <c r="BV194" s="11">
        <v>0</v>
      </c>
      <c r="BW194" s="11" t="s">
        <v>85</v>
      </c>
      <c r="BX194" s="11" t="s">
        <v>85</v>
      </c>
      <c r="BY194" s="11" t="s">
        <v>85</v>
      </c>
      <c r="BZ194" s="11" t="s">
        <v>85</v>
      </c>
      <c r="CA194" s="11" t="s">
        <v>85</v>
      </c>
      <c r="CB194" s="11" t="s">
        <v>85</v>
      </c>
      <c r="CC194" s="11" t="s">
        <v>85</v>
      </c>
      <c r="CD194" s="11" t="s">
        <v>85</v>
      </c>
      <c r="CE194" s="11">
        <v>0</v>
      </c>
      <c r="CF194" s="11" t="s">
        <v>85</v>
      </c>
      <c r="CG194" s="11" t="s">
        <v>85</v>
      </c>
      <c r="CH194" s="11">
        <v>0</v>
      </c>
      <c r="CI194" s="16">
        <f t="shared" si="45"/>
        <v>46022</v>
      </c>
      <c r="CJ194" s="16" t="s">
        <v>85</v>
      </c>
      <c r="CK194" s="11" t="s">
        <v>85</v>
      </c>
      <c r="CL194" s="19">
        <f t="shared" si="43"/>
        <v>36000000</v>
      </c>
      <c r="CM194" s="11">
        <v>80111600</v>
      </c>
      <c r="CN194" s="11" t="s">
        <v>1941</v>
      </c>
      <c r="CO194" s="48" t="s">
        <v>1942</v>
      </c>
      <c r="CP194" s="11" t="s">
        <v>41</v>
      </c>
      <c r="CQ194" s="42"/>
      <c r="CR194" s="27"/>
    </row>
    <row r="195" spans="1:96" ht="17.25" hidden="1" customHeight="1" x14ac:dyDescent="0.15">
      <c r="A195" s="7">
        <v>194</v>
      </c>
      <c r="B195" s="7" t="s">
        <v>72</v>
      </c>
      <c r="C195" s="11" t="s">
        <v>1943</v>
      </c>
      <c r="D195" s="41" t="s">
        <v>29</v>
      </c>
      <c r="E195" s="7" t="s">
        <v>16</v>
      </c>
      <c r="F195" s="11" t="s">
        <v>1944</v>
      </c>
      <c r="G195" s="11" t="s">
        <v>17</v>
      </c>
      <c r="H195" s="11">
        <v>1016018607</v>
      </c>
      <c r="I195" s="11">
        <v>9</v>
      </c>
      <c r="J195" s="7" t="s">
        <v>18</v>
      </c>
      <c r="K195" s="11" t="s">
        <v>79</v>
      </c>
      <c r="L195" s="16">
        <v>45757</v>
      </c>
      <c r="M195" s="16" t="e">
        <f t="shared" ca="1" si="32"/>
        <v>#NAME?</v>
      </c>
      <c r="N195" s="9" t="e">
        <f t="shared" ca="1" si="44"/>
        <v>#NAME?</v>
      </c>
      <c r="O195" s="11" t="s">
        <v>1945</v>
      </c>
      <c r="P195" s="11" t="s">
        <v>1946</v>
      </c>
      <c r="Q195" s="11" t="s">
        <v>245</v>
      </c>
      <c r="R195" s="11" t="s">
        <v>246</v>
      </c>
      <c r="S195" s="114" t="s">
        <v>1947</v>
      </c>
      <c r="T195" s="11">
        <v>3212157270</v>
      </c>
      <c r="U195" s="11" t="s">
        <v>85</v>
      </c>
      <c r="V195" s="11" t="s">
        <v>85</v>
      </c>
      <c r="W195" s="10" t="s">
        <v>85</v>
      </c>
      <c r="X195" s="11" t="s">
        <v>1948</v>
      </c>
      <c r="Y195" s="11" t="s">
        <v>1949</v>
      </c>
      <c r="Z195" s="11" t="s">
        <v>153</v>
      </c>
      <c r="AA195" s="26" t="s">
        <v>828</v>
      </c>
      <c r="AB195" s="25">
        <v>52451248</v>
      </c>
      <c r="AC195" s="25">
        <v>3</v>
      </c>
      <c r="AD195" s="16" t="s">
        <v>20</v>
      </c>
      <c r="AE195" s="16">
        <v>45938</v>
      </c>
      <c r="AF195" s="16">
        <v>45938</v>
      </c>
      <c r="AG195" s="16">
        <v>46022</v>
      </c>
      <c r="AH195" s="49">
        <f t="shared" si="40"/>
        <v>85</v>
      </c>
      <c r="AI195" s="30">
        <v>36000000</v>
      </c>
      <c r="AJ195" s="11" t="s">
        <v>85</v>
      </c>
      <c r="AK195" s="30">
        <v>12000000</v>
      </c>
      <c r="AL195" s="11">
        <v>25925</v>
      </c>
      <c r="AM195" s="11">
        <v>149525</v>
      </c>
      <c r="AN195" s="16">
        <v>45938</v>
      </c>
      <c r="AO195" s="11" t="s">
        <v>1901</v>
      </c>
      <c r="AP195" s="11" t="s">
        <v>76</v>
      </c>
      <c r="AQ195" s="11" t="s">
        <v>85</v>
      </c>
      <c r="AR195" s="11" t="s">
        <v>85</v>
      </c>
      <c r="AS195" s="7" t="s">
        <v>25</v>
      </c>
      <c r="AT195" s="11" t="s">
        <v>1037</v>
      </c>
      <c r="AU195" s="11" t="s">
        <v>17</v>
      </c>
      <c r="AV195" s="23">
        <v>86076998</v>
      </c>
      <c r="AW195" s="7">
        <v>5</v>
      </c>
      <c r="AX195" s="23" t="s">
        <v>410</v>
      </c>
      <c r="AY195" s="11" t="s">
        <v>91</v>
      </c>
      <c r="AZ195" s="11" t="s">
        <v>85</v>
      </c>
      <c r="BA195" s="11" t="s">
        <v>85</v>
      </c>
      <c r="BB195" s="11" t="s">
        <v>133</v>
      </c>
      <c r="BC195" s="11" t="s">
        <v>85</v>
      </c>
      <c r="BD195" s="7" t="s">
        <v>70</v>
      </c>
      <c r="BE195" s="68">
        <v>0</v>
      </c>
      <c r="BF195" s="11" t="s">
        <v>85</v>
      </c>
      <c r="BG195" s="68">
        <v>0</v>
      </c>
      <c r="BH195" s="11">
        <v>0</v>
      </c>
      <c r="BI195" s="11" t="s">
        <v>85</v>
      </c>
      <c r="BJ195" s="11">
        <v>0</v>
      </c>
      <c r="BK195" s="30">
        <v>0</v>
      </c>
      <c r="BL195" s="11" t="s">
        <v>85</v>
      </c>
      <c r="BM195" s="11" t="s">
        <v>85</v>
      </c>
      <c r="BN195" s="68">
        <v>0</v>
      </c>
      <c r="BO195" s="11">
        <v>0</v>
      </c>
      <c r="BP195" s="11" t="s">
        <v>85</v>
      </c>
      <c r="BQ195" s="11" t="s">
        <v>85</v>
      </c>
      <c r="BR195" s="11">
        <v>0</v>
      </c>
      <c r="BS195" s="11">
        <v>0</v>
      </c>
      <c r="BT195" s="11" t="s">
        <v>85</v>
      </c>
      <c r="BU195" s="11" t="s">
        <v>85</v>
      </c>
      <c r="BV195" s="11">
        <v>0</v>
      </c>
      <c r="BW195" s="11" t="s">
        <v>85</v>
      </c>
      <c r="BX195" s="11" t="s">
        <v>85</v>
      </c>
      <c r="BY195" s="11" t="s">
        <v>85</v>
      </c>
      <c r="BZ195" s="11" t="s">
        <v>85</v>
      </c>
      <c r="CA195" s="11" t="s">
        <v>85</v>
      </c>
      <c r="CB195" s="11" t="s">
        <v>85</v>
      </c>
      <c r="CC195" s="11" t="s">
        <v>85</v>
      </c>
      <c r="CD195" s="11" t="s">
        <v>85</v>
      </c>
      <c r="CE195" s="11">
        <v>0</v>
      </c>
      <c r="CF195" s="11" t="s">
        <v>85</v>
      </c>
      <c r="CG195" s="11" t="s">
        <v>85</v>
      </c>
      <c r="CH195" s="11">
        <v>0</v>
      </c>
      <c r="CI195" s="16">
        <f t="shared" si="45"/>
        <v>46022</v>
      </c>
      <c r="CJ195" s="16" t="s">
        <v>85</v>
      </c>
      <c r="CK195" s="11" t="s">
        <v>85</v>
      </c>
      <c r="CL195" s="19">
        <f t="shared" si="43"/>
        <v>36000000</v>
      </c>
      <c r="CM195" s="11">
        <v>80111600</v>
      </c>
      <c r="CN195" s="11" t="s">
        <v>1950</v>
      </c>
      <c r="CO195" s="48" t="s">
        <v>1951</v>
      </c>
      <c r="CP195" s="11" t="s">
        <v>41</v>
      </c>
      <c r="CQ195" s="42"/>
      <c r="CR195" s="27"/>
    </row>
    <row r="196" spans="1:96" ht="17.25" hidden="1" customHeight="1" x14ac:dyDescent="0.15">
      <c r="A196" s="7">
        <v>195</v>
      </c>
      <c r="B196" s="7" t="s">
        <v>28</v>
      </c>
      <c r="C196" s="11" t="s">
        <v>1952</v>
      </c>
      <c r="D196" s="41" t="s">
        <v>29</v>
      </c>
      <c r="E196" s="7" t="s">
        <v>16</v>
      </c>
      <c r="F196" s="11" t="s">
        <v>1953</v>
      </c>
      <c r="G196" s="11" t="s">
        <v>17</v>
      </c>
      <c r="H196" s="11">
        <v>1013582748</v>
      </c>
      <c r="I196" s="11">
        <v>5</v>
      </c>
      <c r="J196" s="7" t="s">
        <v>18</v>
      </c>
      <c r="K196" s="11" t="s">
        <v>79</v>
      </c>
      <c r="L196" s="16">
        <v>31689</v>
      </c>
      <c r="M196" s="16" t="e">
        <f t="shared" ca="1" si="32"/>
        <v>#NAME?</v>
      </c>
      <c r="N196" s="9" t="e">
        <f t="shared" ca="1" si="44"/>
        <v>#NAME?</v>
      </c>
      <c r="O196" s="11" t="s">
        <v>1489</v>
      </c>
      <c r="P196" s="11" t="s">
        <v>1954</v>
      </c>
      <c r="Q196" s="11" t="s">
        <v>245</v>
      </c>
      <c r="R196" s="11" t="s">
        <v>246</v>
      </c>
      <c r="S196" s="114" t="s">
        <v>1955</v>
      </c>
      <c r="T196" s="11">
        <v>3022481</v>
      </c>
      <c r="U196" s="11" t="s">
        <v>85</v>
      </c>
      <c r="V196" s="11" t="s">
        <v>85</v>
      </c>
      <c r="W196" s="10" t="s">
        <v>85</v>
      </c>
      <c r="X196" s="11" t="s">
        <v>1956</v>
      </c>
      <c r="Y196" s="11" t="s">
        <v>1957</v>
      </c>
      <c r="Z196" s="11" t="s">
        <v>20</v>
      </c>
      <c r="AA196" s="26" t="s">
        <v>828</v>
      </c>
      <c r="AB196" s="25">
        <v>52451248</v>
      </c>
      <c r="AC196" s="25">
        <v>3</v>
      </c>
      <c r="AD196" s="16" t="s">
        <v>20</v>
      </c>
      <c r="AE196" s="16">
        <v>45937</v>
      </c>
      <c r="AF196" s="16">
        <v>45937</v>
      </c>
      <c r="AG196" s="16">
        <v>46022</v>
      </c>
      <c r="AH196" s="49">
        <f t="shared" si="40"/>
        <v>86</v>
      </c>
      <c r="AI196" s="30">
        <v>10800000</v>
      </c>
      <c r="AJ196" s="11" t="s">
        <v>85</v>
      </c>
      <c r="AK196" s="30">
        <v>3800000</v>
      </c>
      <c r="AL196" s="11">
        <v>30325</v>
      </c>
      <c r="AM196" s="11">
        <v>149325</v>
      </c>
      <c r="AN196" s="16">
        <v>45937</v>
      </c>
      <c r="AO196" s="11" t="s">
        <v>279</v>
      </c>
      <c r="AP196" s="11" t="s">
        <v>66</v>
      </c>
      <c r="AQ196" s="11" t="s">
        <v>85</v>
      </c>
      <c r="AR196" s="11" t="s">
        <v>85</v>
      </c>
      <c r="AS196" s="7" t="s">
        <v>25</v>
      </c>
      <c r="AT196" s="11" t="s">
        <v>828</v>
      </c>
      <c r="AU196" s="11" t="s">
        <v>17</v>
      </c>
      <c r="AV196" s="25">
        <v>52451248</v>
      </c>
      <c r="AW196" s="25">
        <v>3</v>
      </c>
      <c r="AX196" s="16" t="s">
        <v>20</v>
      </c>
      <c r="AY196" s="16" t="s">
        <v>20</v>
      </c>
      <c r="AZ196" s="11" t="s">
        <v>85</v>
      </c>
      <c r="BA196" s="11" t="s">
        <v>85</v>
      </c>
      <c r="BB196" s="11" t="s">
        <v>133</v>
      </c>
      <c r="BC196" s="11" t="s">
        <v>85</v>
      </c>
      <c r="BD196" s="7" t="s">
        <v>70</v>
      </c>
      <c r="BE196" s="68">
        <v>0</v>
      </c>
      <c r="BF196" s="11" t="s">
        <v>85</v>
      </c>
      <c r="BG196" s="68">
        <v>0</v>
      </c>
      <c r="BH196" s="11">
        <v>0</v>
      </c>
      <c r="BI196" s="11" t="s">
        <v>85</v>
      </c>
      <c r="BJ196" s="11">
        <v>0</v>
      </c>
      <c r="BK196" s="30">
        <v>0</v>
      </c>
      <c r="BL196" s="11" t="s">
        <v>85</v>
      </c>
      <c r="BM196" s="11" t="s">
        <v>85</v>
      </c>
      <c r="BN196" s="68">
        <v>0</v>
      </c>
      <c r="BO196" s="11">
        <v>0</v>
      </c>
      <c r="BP196" s="11" t="s">
        <v>85</v>
      </c>
      <c r="BQ196" s="11" t="s">
        <v>85</v>
      </c>
      <c r="BR196" s="11">
        <v>0</v>
      </c>
      <c r="BS196" s="11">
        <v>0</v>
      </c>
      <c r="BT196" s="11" t="s">
        <v>85</v>
      </c>
      <c r="BU196" s="11" t="s">
        <v>85</v>
      </c>
      <c r="BV196" s="11">
        <v>0</v>
      </c>
      <c r="BW196" s="11" t="s">
        <v>85</v>
      </c>
      <c r="BX196" s="11" t="s">
        <v>85</v>
      </c>
      <c r="BY196" s="11" t="s">
        <v>85</v>
      </c>
      <c r="BZ196" s="11" t="s">
        <v>85</v>
      </c>
      <c r="CA196" s="11" t="s">
        <v>85</v>
      </c>
      <c r="CB196" s="11" t="s">
        <v>85</v>
      </c>
      <c r="CC196" s="11" t="s">
        <v>85</v>
      </c>
      <c r="CD196" s="11" t="s">
        <v>85</v>
      </c>
      <c r="CE196" s="11">
        <v>0</v>
      </c>
      <c r="CF196" s="11" t="s">
        <v>85</v>
      </c>
      <c r="CG196" s="11" t="s">
        <v>85</v>
      </c>
      <c r="CH196" s="11">
        <v>0</v>
      </c>
      <c r="CI196" s="16">
        <f t="shared" si="45"/>
        <v>46022</v>
      </c>
      <c r="CJ196" s="16" t="s">
        <v>85</v>
      </c>
      <c r="CK196" s="11" t="s">
        <v>85</v>
      </c>
      <c r="CL196" s="19">
        <f t="shared" si="43"/>
        <v>10800000</v>
      </c>
      <c r="CM196" s="11">
        <v>80111600</v>
      </c>
      <c r="CN196" s="11" t="s">
        <v>1958</v>
      </c>
      <c r="CO196" s="48" t="s">
        <v>1959</v>
      </c>
      <c r="CP196" s="11" t="s">
        <v>41</v>
      </c>
      <c r="CQ196" s="42"/>
      <c r="CR196" s="27"/>
    </row>
    <row r="197" spans="1:96" ht="17.25" hidden="1" customHeight="1" x14ac:dyDescent="0.15">
      <c r="A197" s="7">
        <v>196</v>
      </c>
      <c r="B197" s="7" t="s">
        <v>81</v>
      </c>
      <c r="C197" s="11" t="s">
        <v>1960</v>
      </c>
      <c r="D197" s="41" t="s">
        <v>15</v>
      </c>
      <c r="E197" s="7" t="s">
        <v>16</v>
      </c>
      <c r="F197" s="11" t="s">
        <v>1961</v>
      </c>
      <c r="G197" s="11" t="s">
        <v>17</v>
      </c>
      <c r="H197" s="11">
        <v>42132686</v>
      </c>
      <c r="I197" s="11">
        <v>1</v>
      </c>
      <c r="J197" s="7" t="s">
        <v>18</v>
      </c>
      <c r="K197" s="11" t="s">
        <v>79</v>
      </c>
      <c r="L197" s="115">
        <v>28867</v>
      </c>
      <c r="M197" s="16" t="e">
        <f t="shared" ca="1" si="32"/>
        <v>#NAME?</v>
      </c>
      <c r="N197" s="9" t="e">
        <f t="shared" ca="1" si="44"/>
        <v>#NAME?</v>
      </c>
      <c r="O197" s="11" t="s">
        <v>1962</v>
      </c>
      <c r="P197" s="11" t="s">
        <v>1963</v>
      </c>
      <c r="Q197" s="11" t="s">
        <v>245</v>
      </c>
      <c r="R197" s="11" t="s">
        <v>246</v>
      </c>
      <c r="S197" s="114" t="s">
        <v>1964</v>
      </c>
      <c r="T197" s="11">
        <v>3114155010</v>
      </c>
      <c r="U197" s="11" t="s">
        <v>85</v>
      </c>
      <c r="V197" s="11" t="s">
        <v>85</v>
      </c>
      <c r="W197" s="10" t="s">
        <v>85</v>
      </c>
      <c r="X197" s="144" t="s">
        <v>1965</v>
      </c>
      <c r="Y197" s="11" t="s">
        <v>1966</v>
      </c>
      <c r="Z197" s="11" t="s">
        <v>158</v>
      </c>
      <c r="AA197" s="26" t="s">
        <v>828</v>
      </c>
      <c r="AB197" s="25">
        <v>52451248</v>
      </c>
      <c r="AC197" s="25">
        <v>3</v>
      </c>
      <c r="AD197" s="16" t="s">
        <v>20</v>
      </c>
      <c r="AE197" s="16">
        <v>45944</v>
      </c>
      <c r="AF197" s="16">
        <v>45945</v>
      </c>
      <c r="AG197" s="115">
        <v>46022</v>
      </c>
      <c r="AH197" s="49">
        <f t="shared" si="40"/>
        <v>78</v>
      </c>
      <c r="AI197" s="30">
        <v>27500000</v>
      </c>
      <c r="AJ197" s="11" t="s">
        <v>85</v>
      </c>
      <c r="AK197" s="30">
        <v>10000000</v>
      </c>
      <c r="AL197" s="11">
        <v>26025</v>
      </c>
      <c r="AM197" s="11">
        <v>155725</v>
      </c>
      <c r="AN197" s="16">
        <v>45945</v>
      </c>
      <c r="AO197" s="11" t="s">
        <v>764</v>
      </c>
      <c r="AP197" s="11" t="s">
        <v>76</v>
      </c>
      <c r="AQ197" s="11" t="s">
        <v>85</v>
      </c>
      <c r="AR197" s="11" t="s">
        <v>85</v>
      </c>
      <c r="AS197" s="7" t="s">
        <v>25</v>
      </c>
      <c r="AT197" s="11" t="s">
        <v>1967</v>
      </c>
      <c r="AU197" s="11" t="s">
        <v>17</v>
      </c>
      <c r="AV197" s="8">
        <v>51944043</v>
      </c>
      <c r="AW197" s="7">
        <v>3</v>
      </c>
      <c r="AX197" s="11" t="s">
        <v>1968</v>
      </c>
      <c r="AY197" s="11" t="s">
        <v>1969</v>
      </c>
      <c r="AZ197" s="11" t="s">
        <v>85</v>
      </c>
      <c r="BA197" s="11" t="s">
        <v>85</v>
      </c>
      <c r="BB197" s="11" t="s">
        <v>133</v>
      </c>
      <c r="BC197" s="11" t="s">
        <v>85</v>
      </c>
      <c r="BD197" s="7" t="s">
        <v>70</v>
      </c>
      <c r="BE197" s="30">
        <v>27500000</v>
      </c>
      <c r="BF197" s="16">
        <v>46017</v>
      </c>
      <c r="BG197" s="68">
        <v>0</v>
      </c>
      <c r="BH197" s="11">
        <v>0</v>
      </c>
      <c r="BI197" s="11" t="s">
        <v>85</v>
      </c>
      <c r="BJ197" s="11">
        <v>0</v>
      </c>
      <c r="BK197" s="30">
        <v>0</v>
      </c>
      <c r="BL197" s="11" t="s">
        <v>85</v>
      </c>
      <c r="BM197" s="11" t="s">
        <v>85</v>
      </c>
      <c r="BN197" s="68">
        <v>0</v>
      </c>
      <c r="BO197" s="11">
        <v>0</v>
      </c>
      <c r="BP197" s="11" t="s">
        <v>85</v>
      </c>
      <c r="BQ197" s="11" t="s">
        <v>85</v>
      </c>
      <c r="BR197" s="11">
        <v>0</v>
      </c>
      <c r="BS197" s="11">
        <v>0</v>
      </c>
      <c r="BT197" s="11" t="s">
        <v>85</v>
      </c>
      <c r="BU197" s="11" t="s">
        <v>85</v>
      </c>
      <c r="BV197" s="11">
        <v>0</v>
      </c>
      <c r="BW197" s="11" t="s">
        <v>85</v>
      </c>
      <c r="BX197" s="11" t="s">
        <v>85</v>
      </c>
      <c r="BY197" s="11" t="s">
        <v>85</v>
      </c>
      <c r="BZ197" s="11" t="s">
        <v>85</v>
      </c>
      <c r="CA197" s="11" t="s">
        <v>85</v>
      </c>
      <c r="CB197" s="11" t="s">
        <v>85</v>
      </c>
      <c r="CC197" s="11" t="s">
        <v>85</v>
      </c>
      <c r="CD197" s="11" t="s">
        <v>85</v>
      </c>
      <c r="CE197" s="11">
        <v>0</v>
      </c>
      <c r="CF197" s="11" t="s">
        <v>85</v>
      </c>
      <c r="CG197" s="11" t="s">
        <v>85</v>
      </c>
      <c r="CH197" s="11">
        <v>0</v>
      </c>
      <c r="CI197" s="16">
        <f t="shared" si="45"/>
        <v>46022</v>
      </c>
      <c r="CJ197" s="16" t="s">
        <v>85</v>
      </c>
      <c r="CK197" s="11" t="s">
        <v>85</v>
      </c>
      <c r="CL197" s="19">
        <f t="shared" si="43"/>
        <v>0</v>
      </c>
      <c r="CM197" s="11">
        <v>80111600</v>
      </c>
      <c r="CN197" s="11" t="s">
        <v>1970</v>
      </c>
      <c r="CO197" s="48" t="s">
        <v>1971</v>
      </c>
      <c r="CP197" s="11" t="s">
        <v>41</v>
      </c>
      <c r="CQ197" s="42"/>
      <c r="CR197" s="27"/>
    </row>
    <row r="198" spans="1:96" ht="17.25" hidden="1" customHeight="1" x14ac:dyDescent="0.15">
      <c r="A198" s="7">
        <v>197</v>
      </c>
      <c r="B198" s="7" t="s">
        <v>42</v>
      </c>
      <c r="C198" s="11" t="s">
        <v>1972</v>
      </c>
      <c r="D198" s="41" t="s">
        <v>15</v>
      </c>
      <c r="E198" s="7" t="s">
        <v>16</v>
      </c>
      <c r="F198" s="11" t="s">
        <v>1973</v>
      </c>
      <c r="G198" s="11" t="s">
        <v>17</v>
      </c>
      <c r="H198" s="11">
        <v>1032413319</v>
      </c>
      <c r="I198" s="11">
        <v>4</v>
      </c>
      <c r="J198" s="7" t="s">
        <v>18</v>
      </c>
      <c r="K198" s="11" t="s">
        <v>79</v>
      </c>
      <c r="L198" s="115">
        <v>32238</v>
      </c>
      <c r="M198" s="16" t="e">
        <f t="shared" ca="1" si="32"/>
        <v>#NAME?</v>
      </c>
      <c r="N198" s="9" t="e">
        <f t="shared" ca="1" si="44"/>
        <v>#NAME?</v>
      </c>
      <c r="O198" s="11" t="s">
        <v>1974</v>
      </c>
      <c r="P198" s="11" t="s">
        <v>1975</v>
      </c>
      <c r="Q198" s="11" t="s">
        <v>245</v>
      </c>
      <c r="R198" s="11" t="s">
        <v>246</v>
      </c>
      <c r="S198" s="114" t="s">
        <v>1976</v>
      </c>
      <c r="T198" s="11">
        <v>3115291784</v>
      </c>
      <c r="U198" s="11" t="s">
        <v>85</v>
      </c>
      <c r="V198" s="11" t="s">
        <v>85</v>
      </c>
      <c r="W198" s="10" t="s">
        <v>85</v>
      </c>
      <c r="X198" s="11" t="s">
        <v>1833</v>
      </c>
      <c r="Y198" s="11" t="s">
        <v>1977</v>
      </c>
      <c r="Z198" s="11" t="s">
        <v>33</v>
      </c>
      <c r="AA198" s="26" t="s">
        <v>828</v>
      </c>
      <c r="AB198" s="25">
        <v>52451248</v>
      </c>
      <c r="AC198" s="25">
        <v>3</v>
      </c>
      <c r="AD198" s="16" t="s">
        <v>20</v>
      </c>
      <c r="AE198" s="16">
        <v>45938</v>
      </c>
      <c r="AF198" s="16">
        <v>45938</v>
      </c>
      <c r="AG198" s="16">
        <v>46022</v>
      </c>
      <c r="AH198" s="49">
        <f t="shared" si="40"/>
        <v>85</v>
      </c>
      <c r="AI198" s="30">
        <v>18000000</v>
      </c>
      <c r="AJ198" s="11" t="s">
        <v>85</v>
      </c>
      <c r="AK198" s="30">
        <v>6000000</v>
      </c>
      <c r="AL198" s="11">
        <v>31825</v>
      </c>
      <c r="AM198" s="11">
        <v>151025</v>
      </c>
      <c r="AN198" s="16">
        <v>45938</v>
      </c>
      <c r="AO198" s="11" t="s">
        <v>279</v>
      </c>
      <c r="AP198" s="11" t="s">
        <v>66</v>
      </c>
      <c r="AQ198" s="11" t="s">
        <v>85</v>
      </c>
      <c r="AR198" s="11" t="s">
        <v>85</v>
      </c>
      <c r="AS198" s="7" t="s">
        <v>25</v>
      </c>
      <c r="AT198" s="11" t="s">
        <v>1099</v>
      </c>
      <c r="AU198" s="11" t="s">
        <v>17</v>
      </c>
      <c r="AV198" s="11">
        <v>92640488</v>
      </c>
      <c r="AW198" s="10">
        <v>0</v>
      </c>
      <c r="AX198" s="11" t="s">
        <v>1100</v>
      </c>
      <c r="AY198" s="11" t="s">
        <v>269</v>
      </c>
      <c r="AZ198" s="11" t="s">
        <v>85</v>
      </c>
      <c r="BA198" s="11" t="s">
        <v>85</v>
      </c>
      <c r="BB198" s="11" t="s">
        <v>133</v>
      </c>
      <c r="BC198" s="11" t="s">
        <v>85</v>
      </c>
      <c r="BD198" s="7" t="s">
        <v>70</v>
      </c>
      <c r="BE198" s="68">
        <v>0</v>
      </c>
      <c r="BF198" s="11" t="s">
        <v>85</v>
      </c>
      <c r="BG198" s="68">
        <v>0</v>
      </c>
      <c r="BH198" s="11">
        <v>0</v>
      </c>
      <c r="BI198" s="11" t="s">
        <v>85</v>
      </c>
      <c r="BJ198" s="11">
        <v>0</v>
      </c>
      <c r="BK198" s="30">
        <v>0</v>
      </c>
      <c r="BL198" s="11" t="s">
        <v>85</v>
      </c>
      <c r="BM198" s="11" t="s">
        <v>85</v>
      </c>
      <c r="BN198" s="68">
        <v>0</v>
      </c>
      <c r="BO198" s="11">
        <v>0</v>
      </c>
      <c r="BP198" s="11" t="s">
        <v>85</v>
      </c>
      <c r="BQ198" s="11" t="s">
        <v>85</v>
      </c>
      <c r="BR198" s="11">
        <v>0</v>
      </c>
      <c r="BS198" s="11">
        <v>0</v>
      </c>
      <c r="BT198" s="11" t="s">
        <v>85</v>
      </c>
      <c r="BU198" s="11" t="s">
        <v>85</v>
      </c>
      <c r="BV198" s="11">
        <v>0</v>
      </c>
      <c r="BW198" s="11" t="s">
        <v>85</v>
      </c>
      <c r="BX198" s="11" t="s">
        <v>85</v>
      </c>
      <c r="BY198" s="11" t="s">
        <v>85</v>
      </c>
      <c r="BZ198" s="11" t="s">
        <v>85</v>
      </c>
      <c r="CA198" s="11" t="s">
        <v>85</v>
      </c>
      <c r="CB198" s="11" t="s">
        <v>85</v>
      </c>
      <c r="CC198" s="11" t="s">
        <v>85</v>
      </c>
      <c r="CD198" s="11" t="s">
        <v>85</v>
      </c>
      <c r="CE198" s="11">
        <v>0</v>
      </c>
      <c r="CF198" s="11" t="s">
        <v>85</v>
      </c>
      <c r="CG198" s="11" t="s">
        <v>85</v>
      </c>
      <c r="CH198" s="11">
        <v>0</v>
      </c>
      <c r="CI198" s="16">
        <f t="shared" si="45"/>
        <v>46022</v>
      </c>
      <c r="CJ198" s="16" t="s">
        <v>85</v>
      </c>
      <c r="CK198" s="11" t="s">
        <v>85</v>
      </c>
      <c r="CL198" s="19">
        <f t="shared" si="43"/>
        <v>18000000</v>
      </c>
      <c r="CM198" s="11">
        <v>80111600</v>
      </c>
      <c r="CN198" s="11" t="s">
        <v>1978</v>
      </c>
      <c r="CO198" s="48" t="s">
        <v>1979</v>
      </c>
      <c r="CP198" s="11" t="s">
        <v>41</v>
      </c>
      <c r="CQ198" s="42"/>
      <c r="CR198" s="27"/>
    </row>
    <row r="199" spans="1:96" ht="17.25" hidden="1" customHeight="1" x14ac:dyDescent="0.15">
      <c r="A199" s="7">
        <v>198</v>
      </c>
      <c r="B199" s="7" t="s">
        <v>28</v>
      </c>
      <c r="C199" s="11" t="s">
        <v>1980</v>
      </c>
      <c r="D199" s="41" t="s">
        <v>15</v>
      </c>
      <c r="E199" s="7" t="s">
        <v>16</v>
      </c>
      <c r="F199" s="11" t="s">
        <v>1981</v>
      </c>
      <c r="G199" s="11" t="s">
        <v>17</v>
      </c>
      <c r="H199" s="11">
        <v>1014262185</v>
      </c>
      <c r="I199" s="11">
        <v>1</v>
      </c>
      <c r="J199" s="7" t="s">
        <v>18</v>
      </c>
      <c r="K199" s="11" t="s">
        <v>79</v>
      </c>
      <c r="L199" s="16">
        <v>34721</v>
      </c>
      <c r="M199" s="16" t="e">
        <f t="shared" ca="1" si="32"/>
        <v>#NAME?</v>
      </c>
      <c r="N199" s="9" t="e">
        <f t="shared" ca="1" si="44"/>
        <v>#NAME?</v>
      </c>
      <c r="O199" s="11" t="s">
        <v>1982</v>
      </c>
      <c r="P199" s="11" t="s">
        <v>1983</v>
      </c>
      <c r="Q199" s="11" t="s">
        <v>245</v>
      </c>
      <c r="R199" s="11" t="s">
        <v>246</v>
      </c>
      <c r="S199" s="114" t="s">
        <v>1984</v>
      </c>
      <c r="T199" s="11">
        <v>6012296025</v>
      </c>
      <c r="U199" s="11" t="s">
        <v>85</v>
      </c>
      <c r="V199" s="11" t="s">
        <v>85</v>
      </c>
      <c r="W199" s="10" t="s">
        <v>85</v>
      </c>
      <c r="X199" s="11" t="s">
        <v>1985</v>
      </c>
      <c r="Y199" s="11" t="s">
        <v>1986</v>
      </c>
      <c r="Z199" s="11" t="s">
        <v>91</v>
      </c>
      <c r="AA199" s="26" t="s">
        <v>828</v>
      </c>
      <c r="AB199" s="25">
        <v>52451248</v>
      </c>
      <c r="AC199" s="25">
        <v>3</v>
      </c>
      <c r="AD199" s="16" t="s">
        <v>20</v>
      </c>
      <c r="AE199" s="16">
        <v>45939</v>
      </c>
      <c r="AF199" s="16">
        <v>45940</v>
      </c>
      <c r="AG199" s="16">
        <v>46022</v>
      </c>
      <c r="AH199" s="49">
        <f t="shared" si="40"/>
        <v>83</v>
      </c>
      <c r="AI199" s="30">
        <v>13750000</v>
      </c>
      <c r="AJ199" s="11" t="s">
        <v>85</v>
      </c>
      <c r="AK199" s="30">
        <v>5000000</v>
      </c>
      <c r="AL199" s="11">
        <v>12325</v>
      </c>
      <c r="AM199" s="11">
        <v>151625</v>
      </c>
      <c r="AN199" s="16">
        <v>45940</v>
      </c>
      <c r="AO199" s="11" t="s">
        <v>279</v>
      </c>
      <c r="AP199" s="11" t="s">
        <v>66</v>
      </c>
      <c r="AQ199" s="11" t="s">
        <v>85</v>
      </c>
      <c r="AR199" s="11" t="s">
        <v>85</v>
      </c>
      <c r="AS199" s="7" t="s">
        <v>25</v>
      </c>
      <c r="AT199" s="11" t="s">
        <v>1037</v>
      </c>
      <c r="AU199" s="11" t="s">
        <v>17</v>
      </c>
      <c r="AV199" s="23">
        <v>86076998</v>
      </c>
      <c r="AW199" s="7">
        <v>5</v>
      </c>
      <c r="AX199" s="23" t="s">
        <v>410</v>
      </c>
      <c r="AY199" s="11" t="s">
        <v>91</v>
      </c>
      <c r="AZ199" s="11" t="s">
        <v>85</v>
      </c>
      <c r="BA199" s="11" t="s">
        <v>85</v>
      </c>
      <c r="BB199" s="11" t="s">
        <v>133</v>
      </c>
      <c r="BC199" s="11" t="s">
        <v>85</v>
      </c>
      <c r="BD199" s="7" t="s">
        <v>70</v>
      </c>
      <c r="BE199" s="68">
        <v>0</v>
      </c>
      <c r="BF199" s="11" t="s">
        <v>85</v>
      </c>
      <c r="BG199" s="68">
        <v>0</v>
      </c>
      <c r="BH199" s="11">
        <v>0</v>
      </c>
      <c r="BI199" s="11" t="s">
        <v>85</v>
      </c>
      <c r="BJ199" s="11">
        <v>0</v>
      </c>
      <c r="BK199" s="30">
        <v>0</v>
      </c>
      <c r="BL199" s="11" t="s">
        <v>85</v>
      </c>
      <c r="BM199" s="11" t="s">
        <v>85</v>
      </c>
      <c r="BN199" s="68">
        <v>0</v>
      </c>
      <c r="BO199" s="11">
        <v>0</v>
      </c>
      <c r="BP199" s="11" t="s">
        <v>85</v>
      </c>
      <c r="BQ199" s="11" t="s">
        <v>85</v>
      </c>
      <c r="BR199" s="11">
        <v>0</v>
      </c>
      <c r="BS199" s="11">
        <v>0</v>
      </c>
      <c r="BT199" s="11" t="s">
        <v>85</v>
      </c>
      <c r="BU199" s="11" t="s">
        <v>85</v>
      </c>
      <c r="BV199" s="11">
        <v>0</v>
      </c>
      <c r="BW199" s="11" t="s">
        <v>85</v>
      </c>
      <c r="BX199" s="11" t="s">
        <v>85</v>
      </c>
      <c r="BY199" s="11" t="s">
        <v>85</v>
      </c>
      <c r="BZ199" s="11" t="s">
        <v>85</v>
      </c>
      <c r="CA199" s="11" t="s">
        <v>85</v>
      </c>
      <c r="CB199" s="11" t="s">
        <v>85</v>
      </c>
      <c r="CC199" s="11" t="s">
        <v>85</v>
      </c>
      <c r="CD199" s="11" t="s">
        <v>85</v>
      </c>
      <c r="CE199" s="11">
        <v>0</v>
      </c>
      <c r="CF199" s="11" t="s">
        <v>85</v>
      </c>
      <c r="CG199" s="11" t="s">
        <v>85</v>
      </c>
      <c r="CH199" s="11">
        <v>0</v>
      </c>
      <c r="CI199" s="16">
        <f t="shared" si="45"/>
        <v>46022</v>
      </c>
      <c r="CJ199" s="16" t="s">
        <v>85</v>
      </c>
      <c r="CK199" s="11" t="s">
        <v>85</v>
      </c>
      <c r="CL199" s="19">
        <f t="shared" si="43"/>
        <v>13750000</v>
      </c>
      <c r="CM199" s="11">
        <v>80111600</v>
      </c>
      <c r="CN199" s="11" t="s">
        <v>1987</v>
      </c>
      <c r="CO199" s="48" t="s">
        <v>1988</v>
      </c>
      <c r="CP199" s="11" t="s">
        <v>41</v>
      </c>
      <c r="CQ199" s="42"/>
      <c r="CR199" s="27"/>
    </row>
    <row r="200" spans="1:96" ht="17.25" hidden="1" customHeight="1" x14ac:dyDescent="0.15">
      <c r="A200" s="7">
        <v>199</v>
      </c>
      <c r="B200" s="7" t="s">
        <v>42</v>
      </c>
      <c r="C200" s="11" t="s">
        <v>1989</v>
      </c>
      <c r="D200" s="41" t="s">
        <v>15</v>
      </c>
      <c r="E200" s="7" t="s">
        <v>16</v>
      </c>
      <c r="F200" s="11" t="s">
        <v>1990</v>
      </c>
      <c r="G200" s="11" t="s">
        <v>17</v>
      </c>
      <c r="H200" s="11">
        <v>1077424356</v>
      </c>
      <c r="I200" s="11">
        <v>8</v>
      </c>
      <c r="J200" s="7" t="s">
        <v>18</v>
      </c>
      <c r="K200" s="11" t="s">
        <v>79</v>
      </c>
      <c r="L200" s="16">
        <v>31253</v>
      </c>
      <c r="M200" s="16" t="e">
        <f t="shared" ca="1" si="32"/>
        <v>#NAME?</v>
      </c>
      <c r="N200" s="9" t="e">
        <f t="shared" ca="1" si="44"/>
        <v>#NAME?</v>
      </c>
      <c r="O200" s="11" t="s">
        <v>1991</v>
      </c>
      <c r="P200" s="11" t="s">
        <v>1992</v>
      </c>
      <c r="Q200" s="11" t="s">
        <v>245</v>
      </c>
      <c r="R200" s="11" t="s">
        <v>246</v>
      </c>
      <c r="S200" s="114" t="s">
        <v>1993</v>
      </c>
      <c r="T200" s="11">
        <v>3117863261</v>
      </c>
      <c r="U200" s="11" t="s">
        <v>85</v>
      </c>
      <c r="V200" s="11" t="s">
        <v>85</v>
      </c>
      <c r="W200" s="10" t="s">
        <v>85</v>
      </c>
      <c r="X200" s="11" t="s">
        <v>1994</v>
      </c>
      <c r="Y200" s="11" t="s">
        <v>1995</v>
      </c>
      <c r="Z200" s="11" t="s">
        <v>33</v>
      </c>
      <c r="AA200" s="26" t="s">
        <v>828</v>
      </c>
      <c r="AB200" s="25">
        <v>52451248</v>
      </c>
      <c r="AC200" s="25">
        <v>3</v>
      </c>
      <c r="AD200" s="16" t="s">
        <v>20</v>
      </c>
      <c r="AE200" s="16">
        <v>45944</v>
      </c>
      <c r="AF200" s="16">
        <v>45944</v>
      </c>
      <c r="AG200" s="16">
        <v>46022</v>
      </c>
      <c r="AH200" s="49">
        <f t="shared" si="40"/>
        <v>79</v>
      </c>
      <c r="AI200" s="30">
        <v>27500000</v>
      </c>
      <c r="AJ200" s="11" t="s">
        <v>85</v>
      </c>
      <c r="AK200" s="30">
        <v>10000000</v>
      </c>
      <c r="AL200" s="11">
        <v>32025</v>
      </c>
      <c r="AM200" s="11">
        <v>154025</v>
      </c>
      <c r="AN200" s="16">
        <v>45944</v>
      </c>
      <c r="AO200" s="11" t="s">
        <v>266</v>
      </c>
      <c r="AP200" s="11" t="s">
        <v>66</v>
      </c>
      <c r="AQ200" s="11" t="s">
        <v>85</v>
      </c>
      <c r="AR200" s="11" t="s">
        <v>85</v>
      </c>
      <c r="AS200" s="7" t="s">
        <v>25</v>
      </c>
      <c r="AT200" s="11" t="s">
        <v>1099</v>
      </c>
      <c r="AU200" s="11" t="s">
        <v>17</v>
      </c>
      <c r="AV200" s="11">
        <v>92640488</v>
      </c>
      <c r="AW200" s="10">
        <v>0</v>
      </c>
      <c r="AX200" s="11" t="s">
        <v>1100</v>
      </c>
      <c r="AY200" s="11" t="s">
        <v>269</v>
      </c>
      <c r="AZ200" s="11" t="s">
        <v>85</v>
      </c>
      <c r="BA200" s="11" t="s">
        <v>85</v>
      </c>
      <c r="BB200" s="11" t="s">
        <v>133</v>
      </c>
      <c r="BC200" s="11" t="s">
        <v>85</v>
      </c>
      <c r="BD200" s="7" t="s">
        <v>70</v>
      </c>
      <c r="BE200" s="68">
        <v>0</v>
      </c>
      <c r="BF200" s="11" t="s">
        <v>85</v>
      </c>
      <c r="BG200" s="68">
        <v>0</v>
      </c>
      <c r="BH200" s="11">
        <v>0</v>
      </c>
      <c r="BI200" s="11" t="s">
        <v>85</v>
      </c>
      <c r="BJ200" s="11">
        <v>0</v>
      </c>
      <c r="BK200" s="30">
        <v>0</v>
      </c>
      <c r="BL200" s="11" t="s">
        <v>85</v>
      </c>
      <c r="BM200" s="11" t="s">
        <v>85</v>
      </c>
      <c r="BN200" s="68">
        <v>0</v>
      </c>
      <c r="BO200" s="11">
        <v>0</v>
      </c>
      <c r="BP200" s="11" t="s">
        <v>85</v>
      </c>
      <c r="BQ200" s="11" t="s">
        <v>85</v>
      </c>
      <c r="BR200" s="11">
        <v>0</v>
      </c>
      <c r="BS200" s="11">
        <v>0</v>
      </c>
      <c r="BT200" s="11" t="s">
        <v>85</v>
      </c>
      <c r="BU200" s="11" t="s">
        <v>85</v>
      </c>
      <c r="BV200" s="11">
        <v>0</v>
      </c>
      <c r="BW200" s="11" t="s">
        <v>85</v>
      </c>
      <c r="BX200" s="11" t="s">
        <v>85</v>
      </c>
      <c r="BY200" s="11" t="s">
        <v>85</v>
      </c>
      <c r="BZ200" s="11" t="s">
        <v>85</v>
      </c>
      <c r="CA200" s="11" t="s">
        <v>85</v>
      </c>
      <c r="CB200" s="11" t="s">
        <v>85</v>
      </c>
      <c r="CC200" s="11" t="s">
        <v>85</v>
      </c>
      <c r="CD200" s="11" t="s">
        <v>85</v>
      </c>
      <c r="CE200" s="11">
        <v>0</v>
      </c>
      <c r="CF200" s="11" t="s">
        <v>85</v>
      </c>
      <c r="CG200" s="11" t="s">
        <v>85</v>
      </c>
      <c r="CH200" s="11">
        <v>0</v>
      </c>
      <c r="CI200" s="16">
        <f t="shared" si="45"/>
        <v>46022</v>
      </c>
      <c r="CJ200" s="16" t="s">
        <v>85</v>
      </c>
      <c r="CK200" s="11" t="s">
        <v>85</v>
      </c>
      <c r="CL200" s="19">
        <f t="shared" si="43"/>
        <v>27500000</v>
      </c>
      <c r="CM200" s="11">
        <v>80111600</v>
      </c>
      <c r="CN200" s="11" t="s">
        <v>1996</v>
      </c>
      <c r="CO200" s="48" t="s">
        <v>1997</v>
      </c>
      <c r="CP200" s="11" t="s">
        <v>41</v>
      </c>
      <c r="CQ200" s="42"/>
      <c r="CR200" s="27"/>
    </row>
    <row r="201" spans="1:96" ht="17.25" hidden="1" customHeight="1" x14ac:dyDescent="0.15">
      <c r="A201" s="7">
        <v>200</v>
      </c>
      <c r="B201" s="7" t="s">
        <v>28</v>
      </c>
      <c r="C201" s="11" t="s">
        <v>1998</v>
      </c>
      <c r="D201" s="41" t="s">
        <v>15</v>
      </c>
      <c r="E201" s="7" t="s">
        <v>16</v>
      </c>
      <c r="F201" s="11" t="s">
        <v>1999</v>
      </c>
      <c r="G201" s="11" t="s">
        <v>17</v>
      </c>
      <c r="H201" s="11">
        <v>52215828</v>
      </c>
      <c r="I201" s="11">
        <v>4</v>
      </c>
      <c r="J201" s="7" t="s">
        <v>18</v>
      </c>
      <c r="K201" s="11" t="s">
        <v>79</v>
      </c>
      <c r="L201" s="16">
        <v>28147</v>
      </c>
      <c r="M201" s="16" t="e">
        <f t="shared" ca="1" si="32"/>
        <v>#NAME?</v>
      </c>
      <c r="N201" s="9" t="e">
        <f t="shared" ca="1" si="44"/>
        <v>#NAME?</v>
      </c>
      <c r="O201" s="11" t="s">
        <v>2000</v>
      </c>
      <c r="P201" s="11" t="s">
        <v>2001</v>
      </c>
      <c r="Q201" s="11" t="s">
        <v>245</v>
      </c>
      <c r="R201" s="11" t="s">
        <v>246</v>
      </c>
      <c r="S201" s="114" t="s">
        <v>2002</v>
      </c>
      <c r="T201" s="11"/>
      <c r="U201" s="11" t="s">
        <v>85</v>
      </c>
      <c r="V201" s="11" t="s">
        <v>85</v>
      </c>
      <c r="W201" s="10" t="s">
        <v>85</v>
      </c>
      <c r="X201" s="11" t="s">
        <v>2003</v>
      </c>
      <c r="Y201" s="11" t="s">
        <v>2004</v>
      </c>
      <c r="Z201" s="11" t="s">
        <v>91</v>
      </c>
      <c r="AA201" s="26" t="s">
        <v>828</v>
      </c>
      <c r="AB201" s="25">
        <v>52451248</v>
      </c>
      <c r="AC201" s="25">
        <v>3</v>
      </c>
      <c r="AD201" s="16" t="s">
        <v>20</v>
      </c>
      <c r="AE201" s="16">
        <v>45950</v>
      </c>
      <c r="AF201" s="16">
        <v>45950</v>
      </c>
      <c r="AG201" s="16">
        <v>46022</v>
      </c>
      <c r="AH201" s="49">
        <f t="shared" si="40"/>
        <v>73</v>
      </c>
      <c r="AI201" s="30">
        <v>39000000</v>
      </c>
      <c r="AJ201" s="11" t="s">
        <v>85</v>
      </c>
      <c r="AK201" s="30">
        <v>13000000</v>
      </c>
      <c r="AL201" s="11">
        <v>31225</v>
      </c>
      <c r="AM201" s="11">
        <v>158425</v>
      </c>
      <c r="AN201" s="16">
        <v>45950</v>
      </c>
      <c r="AO201" s="11" t="s">
        <v>279</v>
      </c>
      <c r="AP201" s="11" t="s">
        <v>66</v>
      </c>
      <c r="AQ201" s="11" t="s">
        <v>85</v>
      </c>
      <c r="AR201" s="11" t="s">
        <v>85</v>
      </c>
      <c r="AS201" s="7" t="s">
        <v>25</v>
      </c>
      <c r="AT201" s="11" t="s">
        <v>1037</v>
      </c>
      <c r="AU201" s="11" t="s">
        <v>17</v>
      </c>
      <c r="AV201" s="23">
        <v>86076998</v>
      </c>
      <c r="AW201" s="7">
        <v>5</v>
      </c>
      <c r="AX201" s="23" t="s">
        <v>410</v>
      </c>
      <c r="AY201" s="11" t="s">
        <v>91</v>
      </c>
      <c r="AZ201" s="11" t="s">
        <v>85</v>
      </c>
      <c r="BA201" s="11" t="s">
        <v>85</v>
      </c>
      <c r="BB201" s="11" t="s">
        <v>133</v>
      </c>
      <c r="BC201" s="11" t="s">
        <v>85</v>
      </c>
      <c r="BD201" s="7" t="s">
        <v>70</v>
      </c>
      <c r="BE201" s="68">
        <v>0</v>
      </c>
      <c r="BF201" s="11" t="s">
        <v>85</v>
      </c>
      <c r="BG201" s="68">
        <v>0</v>
      </c>
      <c r="BH201" s="11">
        <v>0</v>
      </c>
      <c r="BI201" s="11" t="s">
        <v>85</v>
      </c>
      <c r="BJ201" s="11">
        <v>0</v>
      </c>
      <c r="BK201" s="30">
        <v>0</v>
      </c>
      <c r="BL201" s="11" t="s">
        <v>85</v>
      </c>
      <c r="BM201" s="11" t="s">
        <v>85</v>
      </c>
      <c r="BN201" s="68">
        <v>0</v>
      </c>
      <c r="BO201" s="11">
        <v>0</v>
      </c>
      <c r="BP201" s="11" t="s">
        <v>85</v>
      </c>
      <c r="BQ201" s="11" t="s">
        <v>85</v>
      </c>
      <c r="BR201" s="11">
        <v>0</v>
      </c>
      <c r="BS201" s="11">
        <v>0</v>
      </c>
      <c r="BT201" s="11" t="s">
        <v>85</v>
      </c>
      <c r="BU201" s="11" t="s">
        <v>85</v>
      </c>
      <c r="BV201" s="11">
        <v>0</v>
      </c>
      <c r="BW201" s="11" t="s">
        <v>85</v>
      </c>
      <c r="BX201" s="11" t="s">
        <v>85</v>
      </c>
      <c r="BY201" s="11" t="s">
        <v>85</v>
      </c>
      <c r="BZ201" s="11" t="s">
        <v>85</v>
      </c>
      <c r="CA201" s="11" t="s">
        <v>85</v>
      </c>
      <c r="CB201" s="11" t="s">
        <v>85</v>
      </c>
      <c r="CC201" s="11" t="s">
        <v>85</v>
      </c>
      <c r="CD201" s="11" t="s">
        <v>85</v>
      </c>
      <c r="CE201" s="11">
        <v>0</v>
      </c>
      <c r="CF201" s="11" t="s">
        <v>85</v>
      </c>
      <c r="CG201" s="11" t="s">
        <v>85</v>
      </c>
      <c r="CH201" s="11">
        <v>0</v>
      </c>
      <c r="CI201" s="16">
        <f t="shared" si="45"/>
        <v>46022</v>
      </c>
      <c r="CJ201" s="16" t="s">
        <v>85</v>
      </c>
      <c r="CK201" s="11" t="s">
        <v>85</v>
      </c>
      <c r="CL201" s="19">
        <f t="shared" si="43"/>
        <v>39000000</v>
      </c>
      <c r="CM201" s="11">
        <v>80111600</v>
      </c>
      <c r="CN201" s="11" t="s">
        <v>2005</v>
      </c>
      <c r="CO201" s="48" t="s">
        <v>2006</v>
      </c>
      <c r="CP201" s="11" t="s">
        <v>41</v>
      </c>
      <c r="CQ201" s="42"/>
      <c r="CR201" s="27"/>
    </row>
    <row r="202" spans="1:96" ht="17.25" hidden="1" customHeight="1" x14ac:dyDescent="0.15">
      <c r="A202" s="7">
        <v>201</v>
      </c>
      <c r="B202" s="7" t="s">
        <v>28</v>
      </c>
      <c r="C202" s="11" t="s">
        <v>2007</v>
      </c>
      <c r="D202" s="41" t="s">
        <v>15</v>
      </c>
      <c r="E202" s="7" t="s">
        <v>16</v>
      </c>
      <c r="F202" s="11" t="s">
        <v>2008</v>
      </c>
      <c r="G202" s="11" t="s">
        <v>17</v>
      </c>
      <c r="H202" s="11">
        <v>1032375708</v>
      </c>
      <c r="I202" s="11">
        <v>2</v>
      </c>
      <c r="J202" s="7" t="s">
        <v>18</v>
      </c>
      <c r="K202" s="11" t="s">
        <v>79</v>
      </c>
      <c r="L202" s="16">
        <v>31752</v>
      </c>
      <c r="M202" s="16" t="e">
        <f t="shared" ca="1" si="32"/>
        <v>#NAME?</v>
      </c>
      <c r="N202" s="9" t="e">
        <f t="shared" ca="1" si="44"/>
        <v>#NAME?</v>
      </c>
      <c r="O202" s="11" t="s">
        <v>2009</v>
      </c>
      <c r="P202" s="11" t="s">
        <v>2010</v>
      </c>
      <c r="Q202" s="11" t="s">
        <v>245</v>
      </c>
      <c r="R202" s="11" t="s">
        <v>246</v>
      </c>
      <c r="S202" s="114" t="s">
        <v>2011</v>
      </c>
      <c r="T202" s="11">
        <v>3214650617</v>
      </c>
      <c r="U202" s="11" t="s">
        <v>85</v>
      </c>
      <c r="V202" s="11" t="s">
        <v>85</v>
      </c>
      <c r="W202" s="10" t="s">
        <v>85</v>
      </c>
      <c r="X202" s="11" t="s">
        <v>2012</v>
      </c>
      <c r="Y202" s="11" t="s">
        <v>2013</v>
      </c>
      <c r="Z202" s="11" t="s">
        <v>108</v>
      </c>
      <c r="AA202" s="26" t="s">
        <v>828</v>
      </c>
      <c r="AB202" s="25">
        <v>52451248</v>
      </c>
      <c r="AC202" s="25">
        <v>3</v>
      </c>
      <c r="AD202" s="16" t="s">
        <v>20</v>
      </c>
      <c r="AE202" s="16">
        <v>45940</v>
      </c>
      <c r="AF202" s="16">
        <v>45940</v>
      </c>
      <c r="AG202" s="16">
        <v>46013</v>
      </c>
      <c r="AH202" s="49">
        <f t="shared" si="40"/>
        <v>74</v>
      </c>
      <c r="AI202" s="30">
        <v>40726667</v>
      </c>
      <c r="AJ202" s="11" t="s">
        <v>85</v>
      </c>
      <c r="AK202" s="30">
        <v>16400000</v>
      </c>
      <c r="AL202" s="11">
        <v>31325</v>
      </c>
      <c r="AM202" s="11">
        <v>151725</v>
      </c>
      <c r="AN202" s="16">
        <v>45940</v>
      </c>
      <c r="AO202" s="11" t="s">
        <v>266</v>
      </c>
      <c r="AP202" s="11" t="s">
        <v>66</v>
      </c>
      <c r="AQ202" s="11" t="s">
        <v>85</v>
      </c>
      <c r="AR202" s="11" t="s">
        <v>85</v>
      </c>
      <c r="AS202" s="7" t="s">
        <v>25</v>
      </c>
      <c r="AT202" s="11" t="s">
        <v>2014</v>
      </c>
      <c r="AU202" s="11" t="s">
        <v>17</v>
      </c>
      <c r="AV202" s="8">
        <v>94073808</v>
      </c>
      <c r="AW202" s="7">
        <v>9</v>
      </c>
      <c r="AX202" s="11" t="s">
        <v>2015</v>
      </c>
      <c r="AY202" s="11" t="s">
        <v>2016</v>
      </c>
      <c r="AZ202" s="11" t="s">
        <v>85</v>
      </c>
      <c r="BA202" s="11" t="s">
        <v>85</v>
      </c>
      <c r="BB202" s="11" t="s">
        <v>133</v>
      </c>
      <c r="BC202" s="11" t="s">
        <v>85</v>
      </c>
      <c r="BD202" s="7" t="s">
        <v>70</v>
      </c>
      <c r="BE202" s="68">
        <v>0</v>
      </c>
      <c r="BF202" s="11" t="s">
        <v>85</v>
      </c>
      <c r="BG202" s="68">
        <v>0</v>
      </c>
      <c r="BH202" s="11">
        <v>0</v>
      </c>
      <c r="BI202" s="11" t="s">
        <v>85</v>
      </c>
      <c r="BJ202" s="11">
        <v>0</v>
      </c>
      <c r="BK202" s="30">
        <v>0</v>
      </c>
      <c r="BL202" s="11" t="s">
        <v>85</v>
      </c>
      <c r="BM202" s="11" t="s">
        <v>85</v>
      </c>
      <c r="BN202" s="68">
        <v>0</v>
      </c>
      <c r="BO202" s="11">
        <v>0</v>
      </c>
      <c r="BP202" s="11" t="s">
        <v>85</v>
      </c>
      <c r="BQ202" s="11" t="s">
        <v>85</v>
      </c>
      <c r="BR202" s="11">
        <v>0</v>
      </c>
      <c r="BS202" s="11">
        <v>0</v>
      </c>
      <c r="BT202" s="11" t="s">
        <v>85</v>
      </c>
      <c r="BU202" s="11" t="s">
        <v>85</v>
      </c>
      <c r="BV202" s="11">
        <v>0</v>
      </c>
      <c r="BW202" s="11" t="s">
        <v>85</v>
      </c>
      <c r="BX202" s="11" t="s">
        <v>85</v>
      </c>
      <c r="BY202" s="11" t="s">
        <v>85</v>
      </c>
      <c r="BZ202" s="11" t="s">
        <v>85</v>
      </c>
      <c r="CA202" s="11" t="s">
        <v>85</v>
      </c>
      <c r="CB202" s="11" t="s">
        <v>85</v>
      </c>
      <c r="CC202" s="11" t="s">
        <v>85</v>
      </c>
      <c r="CD202" s="11" t="s">
        <v>85</v>
      </c>
      <c r="CE202" s="11">
        <v>0</v>
      </c>
      <c r="CF202" s="11" t="s">
        <v>85</v>
      </c>
      <c r="CG202" s="11" t="s">
        <v>85</v>
      </c>
      <c r="CH202" s="11">
        <v>0</v>
      </c>
      <c r="CI202" s="16">
        <f t="shared" si="45"/>
        <v>46013</v>
      </c>
      <c r="CJ202" s="16" t="s">
        <v>85</v>
      </c>
      <c r="CK202" s="11" t="s">
        <v>85</v>
      </c>
      <c r="CL202" s="19">
        <f t="shared" si="43"/>
        <v>40726667</v>
      </c>
      <c r="CM202" s="11">
        <v>80111600</v>
      </c>
      <c r="CN202" s="11" t="s">
        <v>2017</v>
      </c>
      <c r="CO202" s="48" t="s">
        <v>2018</v>
      </c>
      <c r="CP202" s="11" t="s">
        <v>41</v>
      </c>
      <c r="CQ202" s="42"/>
      <c r="CR202" s="27"/>
    </row>
    <row r="203" spans="1:96" ht="17.25" hidden="1" customHeight="1" x14ac:dyDescent="0.15">
      <c r="A203" s="7">
        <v>202</v>
      </c>
      <c r="B203" s="7" t="s">
        <v>28</v>
      </c>
      <c r="C203" s="11" t="s">
        <v>2019</v>
      </c>
      <c r="D203" s="41" t="s">
        <v>15</v>
      </c>
      <c r="E203" s="7" t="s">
        <v>16</v>
      </c>
      <c r="F203" s="11" t="s">
        <v>2020</v>
      </c>
      <c r="G203" s="11" t="s">
        <v>17</v>
      </c>
      <c r="H203" s="11">
        <v>11187050</v>
      </c>
      <c r="I203" s="11">
        <v>1</v>
      </c>
      <c r="J203" s="7" t="s">
        <v>18</v>
      </c>
      <c r="K203" s="11" t="s">
        <v>79</v>
      </c>
      <c r="L203" s="16">
        <v>26571</v>
      </c>
      <c r="M203" s="16" t="e">
        <f t="shared" ca="1" si="32"/>
        <v>#NAME?</v>
      </c>
      <c r="N203" s="9" t="e">
        <f ca="1">(AÑO(AHORA())-AÑO(L203))</f>
        <v>#NAME?</v>
      </c>
      <c r="O203" s="11" t="s">
        <v>2021</v>
      </c>
      <c r="P203" s="11" t="s">
        <v>2022</v>
      </c>
      <c r="Q203" s="11" t="s">
        <v>245</v>
      </c>
      <c r="R203" s="11" t="s">
        <v>246</v>
      </c>
      <c r="S203" s="114" t="s">
        <v>2023</v>
      </c>
      <c r="T203" s="11">
        <v>3395101</v>
      </c>
      <c r="U203" s="11" t="s">
        <v>85</v>
      </c>
      <c r="V203" s="11" t="s">
        <v>85</v>
      </c>
      <c r="W203" s="10" t="s">
        <v>85</v>
      </c>
      <c r="X203" s="11" t="s">
        <v>2024</v>
      </c>
      <c r="Y203" s="11" t="s">
        <v>2025</v>
      </c>
      <c r="Z203" s="11" t="s">
        <v>104</v>
      </c>
      <c r="AA203" s="26" t="s">
        <v>828</v>
      </c>
      <c r="AB203" s="25">
        <v>52451248</v>
      </c>
      <c r="AC203" s="25">
        <v>3</v>
      </c>
      <c r="AD203" s="16" t="s">
        <v>20</v>
      </c>
      <c r="AE203" s="16">
        <v>45940</v>
      </c>
      <c r="AF203" s="16">
        <v>45940</v>
      </c>
      <c r="AG203" s="16">
        <v>46022</v>
      </c>
      <c r="AH203" s="49">
        <f t="shared" si="40"/>
        <v>83</v>
      </c>
      <c r="AI203" s="30">
        <v>33000000</v>
      </c>
      <c r="AJ203" s="11" t="s">
        <v>85</v>
      </c>
      <c r="AK203" s="30">
        <v>12000000</v>
      </c>
      <c r="AL203" s="11">
        <v>30825</v>
      </c>
      <c r="AM203" s="11">
        <v>153225</v>
      </c>
      <c r="AN203" s="16">
        <v>45940</v>
      </c>
      <c r="AO203" s="11" t="s">
        <v>279</v>
      </c>
      <c r="AP203" s="11" t="s">
        <v>66</v>
      </c>
      <c r="AQ203" s="11" t="s">
        <v>85</v>
      </c>
      <c r="AR203" s="11" t="s">
        <v>85</v>
      </c>
      <c r="AS203" s="7" t="s">
        <v>25</v>
      </c>
      <c r="AT203" s="11" t="s">
        <v>1164</v>
      </c>
      <c r="AU203" s="11" t="s">
        <v>17</v>
      </c>
      <c r="AV203" s="8">
        <v>17329504</v>
      </c>
      <c r="AW203" s="7">
        <v>6</v>
      </c>
      <c r="AX203" s="11" t="s">
        <v>2026</v>
      </c>
      <c r="AY203" s="11" t="s">
        <v>104</v>
      </c>
      <c r="AZ203" s="11" t="s">
        <v>85</v>
      </c>
      <c r="BA203" s="11" t="s">
        <v>85</v>
      </c>
      <c r="BB203" s="11" t="s">
        <v>133</v>
      </c>
      <c r="BC203" s="11" t="s">
        <v>85</v>
      </c>
      <c r="BD203" s="7" t="s">
        <v>70</v>
      </c>
      <c r="BE203" s="68">
        <v>0</v>
      </c>
      <c r="BF203" s="11" t="s">
        <v>85</v>
      </c>
      <c r="BG203" s="68">
        <v>0</v>
      </c>
      <c r="BH203" s="11">
        <v>0</v>
      </c>
      <c r="BI203" s="11" t="s">
        <v>85</v>
      </c>
      <c r="BJ203" s="11">
        <v>0</v>
      </c>
      <c r="BK203" s="30">
        <v>0</v>
      </c>
      <c r="BL203" s="11" t="s">
        <v>85</v>
      </c>
      <c r="BM203" s="11" t="s">
        <v>85</v>
      </c>
      <c r="BN203" s="68">
        <v>0</v>
      </c>
      <c r="BO203" s="11">
        <v>0</v>
      </c>
      <c r="BP203" s="11" t="s">
        <v>85</v>
      </c>
      <c r="BQ203" s="11" t="s">
        <v>85</v>
      </c>
      <c r="BR203" s="11">
        <v>0</v>
      </c>
      <c r="BS203" s="11">
        <v>0</v>
      </c>
      <c r="BT203" s="11" t="s">
        <v>85</v>
      </c>
      <c r="BU203" s="11" t="s">
        <v>85</v>
      </c>
      <c r="BV203" s="11">
        <v>0</v>
      </c>
      <c r="BW203" s="11" t="s">
        <v>85</v>
      </c>
      <c r="BX203" s="11" t="s">
        <v>85</v>
      </c>
      <c r="BY203" s="11" t="s">
        <v>85</v>
      </c>
      <c r="BZ203" s="11" t="s">
        <v>85</v>
      </c>
      <c r="CA203" s="11" t="s">
        <v>85</v>
      </c>
      <c r="CB203" s="11" t="s">
        <v>85</v>
      </c>
      <c r="CC203" s="11" t="s">
        <v>85</v>
      </c>
      <c r="CD203" s="11" t="s">
        <v>85</v>
      </c>
      <c r="CE203" s="11">
        <v>0</v>
      </c>
      <c r="CF203" s="11" t="s">
        <v>85</v>
      </c>
      <c r="CG203" s="11" t="s">
        <v>85</v>
      </c>
      <c r="CH203" s="11">
        <v>0</v>
      </c>
      <c r="CI203" s="16">
        <f t="shared" si="45"/>
        <v>46022</v>
      </c>
      <c r="CJ203" s="16" t="s">
        <v>85</v>
      </c>
      <c r="CK203" s="11" t="s">
        <v>85</v>
      </c>
      <c r="CL203" s="19">
        <f t="shared" si="43"/>
        <v>33000000</v>
      </c>
      <c r="CM203" s="11">
        <v>80111600</v>
      </c>
      <c r="CN203" s="11" t="s">
        <v>2027</v>
      </c>
      <c r="CO203" s="48" t="s">
        <v>2028</v>
      </c>
      <c r="CP203" s="11" t="s">
        <v>41</v>
      </c>
      <c r="CQ203" s="42"/>
      <c r="CR203" s="27"/>
    </row>
    <row r="204" spans="1:96" ht="17.25" hidden="1" customHeight="1" x14ac:dyDescent="0.15">
      <c r="A204" s="7">
        <v>203</v>
      </c>
      <c r="B204" s="7" t="s">
        <v>72</v>
      </c>
      <c r="C204" s="11" t="s">
        <v>2029</v>
      </c>
      <c r="D204" s="41" t="s">
        <v>15</v>
      </c>
      <c r="E204" s="7" t="s">
        <v>16</v>
      </c>
      <c r="F204" s="11" t="s">
        <v>2030</v>
      </c>
      <c r="G204" s="11" t="s">
        <v>17</v>
      </c>
      <c r="H204" s="11">
        <v>1032420997</v>
      </c>
      <c r="I204" s="11">
        <v>7</v>
      </c>
      <c r="J204" s="7" t="s">
        <v>18</v>
      </c>
      <c r="K204" s="11" t="s">
        <v>79</v>
      </c>
      <c r="L204" s="16">
        <v>32410</v>
      </c>
      <c r="M204" s="16" t="e">
        <f t="shared" ca="1" si="32"/>
        <v>#NAME?</v>
      </c>
      <c r="N204" s="9" t="e">
        <f t="shared" ca="1" si="44"/>
        <v>#NAME?</v>
      </c>
      <c r="O204" s="11" t="s">
        <v>2031</v>
      </c>
      <c r="P204" s="11" t="s">
        <v>2032</v>
      </c>
      <c r="Q204" s="11" t="s">
        <v>245</v>
      </c>
      <c r="R204" s="11" t="s">
        <v>246</v>
      </c>
      <c r="S204" s="114" t="s">
        <v>2033</v>
      </c>
      <c r="T204" s="11">
        <v>8077370</v>
      </c>
      <c r="U204" s="11" t="s">
        <v>85</v>
      </c>
      <c r="V204" s="11" t="s">
        <v>85</v>
      </c>
      <c r="W204" s="10" t="s">
        <v>85</v>
      </c>
      <c r="X204" s="11" t="s">
        <v>2034</v>
      </c>
      <c r="Y204" s="11" t="s">
        <v>2035</v>
      </c>
      <c r="Z204" s="11" t="s">
        <v>153</v>
      </c>
      <c r="AA204" s="26" t="s">
        <v>828</v>
      </c>
      <c r="AB204" s="25">
        <v>52451248</v>
      </c>
      <c r="AC204" s="25">
        <v>3</v>
      </c>
      <c r="AD204" s="16" t="s">
        <v>20</v>
      </c>
      <c r="AE204" s="16">
        <v>45945</v>
      </c>
      <c r="AF204" s="16">
        <v>45945</v>
      </c>
      <c r="AG204" s="16">
        <v>46022</v>
      </c>
      <c r="AH204" s="49">
        <f t="shared" si="40"/>
        <v>78</v>
      </c>
      <c r="AI204" s="30">
        <v>35750000</v>
      </c>
      <c r="AJ204" s="11" t="s">
        <v>85</v>
      </c>
      <c r="AK204" s="30">
        <v>13000000</v>
      </c>
      <c r="AL204" s="11">
        <v>28425</v>
      </c>
      <c r="AM204" s="11">
        <v>156025</v>
      </c>
      <c r="AN204" s="16">
        <v>45945</v>
      </c>
      <c r="AO204" s="11" t="s">
        <v>2036</v>
      </c>
      <c r="AP204" s="11" t="s">
        <v>76</v>
      </c>
      <c r="AQ204" s="11" t="s">
        <v>85</v>
      </c>
      <c r="AR204" s="11" t="s">
        <v>85</v>
      </c>
      <c r="AS204" s="7" t="s">
        <v>25</v>
      </c>
      <c r="AT204" s="11" t="s">
        <v>1037</v>
      </c>
      <c r="AU204" s="11" t="s">
        <v>17</v>
      </c>
      <c r="AV204" s="23">
        <v>86076998</v>
      </c>
      <c r="AW204" s="7">
        <v>5</v>
      </c>
      <c r="AX204" s="23" t="s">
        <v>410</v>
      </c>
      <c r="AY204" s="11" t="s">
        <v>91</v>
      </c>
      <c r="AZ204" s="11" t="s">
        <v>85</v>
      </c>
      <c r="BA204" s="11" t="s">
        <v>85</v>
      </c>
      <c r="BB204" s="11" t="s">
        <v>133</v>
      </c>
      <c r="BC204" s="11" t="s">
        <v>85</v>
      </c>
      <c r="BD204" s="7" t="s">
        <v>70</v>
      </c>
      <c r="BE204" s="68">
        <v>0</v>
      </c>
      <c r="BF204" s="11" t="s">
        <v>85</v>
      </c>
      <c r="BG204" s="68">
        <v>0</v>
      </c>
      <c r="BH204" s="11">
        <v>0</v>
      </c>
      <c r="BI204" s="11" t="s">
        <v>85</v>
      </c>
      <c r="BJ204" s="11">
        <v>0</v>
      </c>
      <c r="BK204" s="30">
        <v>0</v>
      </c>
      <c r="BL204" s="11" t="s">
        <v>85</v>
      </c>
      <c r="BM204" s="11" t="s">
        <v>85</v>
      </c>
      <c r="BN204" s="68">
        <v>0</v>
      </c>
      <c r="BO204" s="11">
        <v>0</v>
      </c>
      <c r="BP204" s="11" t="s">
        <v>85</v>
      </c>
      <c r="BQ204" s="11" t="s">
        <v>85</v>
      </c>
      <c r="BR204" s="11">
        <v>0</v>
      </c>
      <c r="BS204" s="11">
        <v>0</v>
      </c>
      <c r="BT204" s="11" t="s">
        <v>85</v>
      </c>
      <c r="BU204" s="11" t="s">
        <v>85</v>
      </c>
      <c r="BV204" s="11">
        <v>0</v>
      </c>
      <c r="BW204" s="11" t="s">
        <v>85</v>
      </c>
      <c r="BX204" s="11" t="s">
        <v>85</v>
      </c>
      <c r="BY204" s="11" t="s">
        <v>85</v>
      </c>
      <c r="BZ204" s="11" t="s">
        <v>85</v>
      </c>
      <c r="CA204" s="11" t="s">
        <v>85</v>
      </c>
      <c r="CB204" s="11" t="s">
        <v>85</v>
      </c>
      <c r="CC204" s="11" t="s">
        <v>85</v>
      </c>
      <c r="CD204" s="11" t="s">
        <v>85</v>
      </c>
      <c r="CE204" s="11">
        <v>0</v>
      </c>
      <c r="CF204" s="11" t="s">
        <v>85</v>
      </c>
      <c r="CG204" s="11" t="s">
        <v>85</v>
      </c>
      <c r="CH204" s="11">
        <v>0</v>
      </c>
      <c r="CI204" s="16">
        <f t="shared" si="45"/>
        <v>46022</v>
      </c>
      <c r="CJ204" s="16" t="s">
        <v>85</v>
      </c>
      <c r="CK204" s="11" t="s">
        <v>85</v>
      </c>
      <c r="CL204" s="19">
        <f t="shared" si="43"/>
        <v>35750000</v>
      </c>
      <c r="CM204" s="11">
        <v>80111600</v>
      </c>
      <c r="CN204" s="11" t="s">
        <v>2037</v>
      </c>
      <c r="CO204" s="48" t="s">
        <v>2038</v>
      </c>
      <c r="CP204" s="11" t="s">
        <v>41</v>
      </c>
      <c r="CQ204" s="42"/>
      <c r="CR204" s="27"/>
    </row>
    <row r="205" spans="1:96" ht="17.25" hidden="1" customHeight="1" x14ac:dyDescent="0.15">
      <c r="A205" s="7">
        <v>204</v>
      </c>
      <c r="B205" s="7" t="s">
        <v>28</v>
      </c>
      <c r="C205" s="11" t="s">
        <v>2039</v>
      </c>
      <c r="D205" s="41" t="s">
        <v>15</v>
      </c>
      <c r="E205" s="7" t="s">
        <v>16</v>
      </c>
      <c r="F205" s="11" t="s">
        <v>2040</v>
      </c>
      <c r="G205" s="11" t="s">
        <v>17</v>
      </c>
      <c r="H205" s="11">
        <v>1067934371</v>
      </c>
      <c r="I205" s="11">
        <v>0</v>
      </c>
      <c r="J205" s="7" t="s">
        <v>18</v>
      </c>
      <c r="K205" s="11" t="s">
        <v>79</v>
      </c>
      <c r="L205" s="16">
        <v>34604</v>
      </c>
      <c r="M205" s="16" t="e">
        <f t="shared" ca="1" si="32"/>
        <v>#NAME?</v>
      </c>
      <c r="N205" s="9" t="e">
        <f t="shared" ca="1" si="44"/>
        <v>#NAME?</v>
      </c>
      <c r="O205" s="11" t="s">
        <v>2041</v>
      </c>
      <c r="P205" s="11" t="s">
        <v>2042</v>
      </c>
      <c r="Q205" s="11" t="s">
        <v>245</v>
      </c>
      <c r="R205" s="11" t="s">
        <v>246</v>
      </c>
      <c r="S205" s="114" t="s">
        <v>2043</v>
      </c>
      <c r="T205" s="11">
        <v>3242561928</v>
      </c>
      <c r="U205" s="11" t="s">
        <v>85</v>
      </c>
      <c r="V205" s="11" t="s">
        <v>85</v>
      </c>
      <c r="W205" s="10" t="s">
        <v>85</v>
      </c>
      <c r="X205" s="11" t="s">
        <v>2044</v>
      </c>
      <c r="Y205" s="11" t="s">
        <v>2045</v>
      </c>
      <c r="Z205" s="11" t="s">
        <v>91</v>
      </c>
      <c r="AA205" s="26" t="s">
        <v>828</v>
      </c>
      <c r="AB205" s="25">
        <v>52451248</v>
      </c>
      <c r="AC205" s="25">
        <v>3</v>
      </c>
      <c r="AD205" s="16" t="s">
        <v>20</v>
      </c>
      <c r="AE205" s="16">
        <v>45940</v>
      </c>
      <c r="AF205" s="16">
        <v>45940</v>
      </c>
      <c r="AG205" s="16">
        <v>46022</v>
      </c>
      <c r="AH205" s="49">
        <f t="shared" si="40"/>
        <v>83</v>
      </c>
      <c r="AI205" s="30">
        <v>27500000</v>
      </c>
      <c r="AJ205" s="11" t="s">
        <v>85</v>
      </c>
      <c r="AK205" s="30">
        <v>10000000</v>
      </c>
      <c r="AL205" s="11">
        <v>30725</v>
      </c>
      <c r="AM205" s="11">
        <v>153025</v>
      </c>
      <c r="AN205" s="16">
        <v>45940</v>
      </c>
      <c r="AO205" s="11" t="s">
        <v>279</v>
      </c>
      <c r="AP205" s="11" t="s">
        <v>66</v>
      </c>
      <c r="AQ205" s="11" t="s">
        <v>85</v>
      </c>
      <c r="AR205" s="11" t="s">
        <v>85</v>
      </c>
      <c r="AS205" s="7" t="s">
        <v>25</v>
      </c>
      <c r="AT205" s="11" t="s">
        <v>1037</v>
      </c>
      <c r="AU205" s="11" t="s">
        <v>17</v>
      </c>
      <c r="AV205" s="23">
        <v>86076998</v>
      </c>
      <c r="AW205" s="7">
        <v>5</v>
      </c>
      <c r="AX205" s="23" t="s">
        <v>410</v>
      </c>
      <c r="AY205" s="11" t="s">
        <v>91</v>
      </c>
      <c r="AZ205" s="11" t="s">
        <v>85</v>
      </c>
      <c r="BA205" s="11" t="s">
        <v>85</v>
      </c>
      <c r="BB205" s="11" t="s">
        <v>133</v>
      </c>
      <c r="BC205" s="11" t="s">
        <v>85</v>
      </c>
      <c r="BD205" s="7" t="s">
        <v>70</v>
      </c>
      <c r="BE205" s="68">
        <v>0</v>
      </c>
      <c r="BF205" s="11" t="s">
        <v>85</v>
      </c>
      <c r="BG205" s="68">
        <v>0</v>
      </c>
      <c r="BH205" s="11">
        <v>0</v>
      </c>
      <c r="BI205" s="11" t="s">
        <v>85</v>
      </c>
      <c r="BJ205" s="11">
        <v>0</v>
      </c>
      <c r="BK205" s="30">
        <v>0</v>
      </c>
      <c r="BL205" s="11" t="s">
        <v>85</v>
      </c>
      <c r="BM205" s="11" t="s">
        <v>85</v>
      </c>
      <c r="BN205" s="68">
        <v>0</v>
      </c>
      <c r="BO205" s="11">
        <v>0</v>
      </c>
      <c r="BP205" s="11" t="s">
        <v>85</v>
      </c>
      <c r="BQ205" s="11" t="s">
        <v>85</v>
      </c>
      <c r="BR205" s="11">
        <v>0</v>
      </c>
      <c r="BS205" s="11">
        <v>0</v>
      </c>
      <c r="BT205" s="11" t="s">
        <v>85</v>
      </c>
      <c r="BU205" s="11" t="s">
        <v>85</v>
      </c>
      <c r="BV205" s="11">
        <v>0</v>
      </c>
      <c r="BW205" s="11" t="s">
        <v>85</v>
      </c>
      <c r="BX205" s="11" t="s">
        <v>85</v>
      </c>
      <c r="BY205" s="11" t="s">
        <v>85</v>
      </c>
      <c r="BZ205" s="11" t="s">
        <v>85</v>
      </c>
      <c r="CA205" s="11" t="s">
        <v>85</v>
      </c>
      <c r="CB205" s="11" t="s">
        <v>85</v>
      </c>
      <c r="CC205" s="11" t="s">
        <v>85</v>
      </c>
      <c r="CD205" s="11" t="s">
        <v>85</v>
      </c>
      <c r="CE205" s="11">
        <v>0</v>
      </c>
      <c r="CF205" s="11" t="s">
        <v>85</v>
      </c>
      <c r="CG205" s="11" t="s">
        <v>85</v>
      </c>
      <c r="CH205" s="11">
        <v>0</v>
      </c>
      <c r="CI205" s="16">
        <f t="shared" si="45"/>
        <v>46022</v>
      </c>
      <c r="CJ205" s="16" t="s">
        <v>85</v>
      </c>
      <c r="CK205" s="11" t="s">
        <v>85</v>
      </c>
      <c r="CL205" s="19">
        <f t="shared" si="43"/>
        <v>27500000</v>
      </c>
      <c r="CM205" s="11">
        <v>80111600</v>
      </c>
      <c r="CN205" s="11" t="s">
        <v>2046</v>
      </c>
      <c r="CO205" s="48" t="s">
        <v>2047</v>
      </c>
      <c r="CP205" s="11" t="s">
        <v>41</v>
      </c>
      <c r="CQ205" s="42"/>
      <c r="CR205" s="27"/>
    </row>
    <row r="206" spans="1:96" ht="17.25" hidden="1" customHeight="1" x14ac:dyDescent="0.15">
      <c r="A206" s="7">
        <v>205</v>
      </c>
      <c r="B206" s="7" t="s">
        <v>28</v>
      </c>
      <c r="C206" s="11" t="s">
        <v>2048</v>
      </c>
      <c r="D206" s="41" t="s">
        <v>15</v>
      </c>
      <c r="E206" s="7" t="s">
        <v>16</v>
      </c>
      <c r="F206" s="11" t="s">
        <v>2049</v>
      </c>
      <c r="G206" s="11" t="s">
        <v>17</v>
      </c>
      <c r="H206" s="11">
        <v>19377951</v>
      </c>
      <c r="I206" s="11">
        <v>7</v>
      </c>
      <c r="J206" s="7" t="s">
        <v>18</v>
      </c>
      <c r="K206" s="11" t="s">
        <v>79</v>
      </c>
      <c r="L206" s="16">
        <v>21713</v>
      </c>
      <c r="M206" s="16" t="e">
        <f t="shared" ca="1" si="32"/>
        <v>#NAME?</v>
      </c>
      <c r="N206" s="9" t="e">
        <f t="shared" ca="1" si="44"/>
        <v>#NAME?</v>
      </c>
      <c r="O206" s="11" t="s">
        <v>817</v>
      </c>
      <c r="P206" s="11" t="s">
        <v>2050</v>
      </c>
      <c r="Q206" s="11" t="s">
        <v>245</v>
      </c>
      <c r="R206" s="11" t="s">
        <v>246</v>
      </c>
      <c r="S206" s="114" t="s">
        <v>2051</v>
      </c>
      <c r="T206" s="11">
        <v>6013563109</v>
      </c>
      <c r="U206" s="11" t="s">
        <v>85</v>
      </c>
      <c r="V206" s="11" t="s">
        <v>85</v>
      </c>
      <c r="W206" s="10" t="s">
        <v>85</v>
      </c>
      <c r="X206" s="11" t="s">
        <v>2052</v>
      </c>
      <c r="Y206" s="11" t="s">
        <v>2053</v>
      </c>
      <c r="Z206" s="11" t="s">
        <v>112</v>
      </c>
      <c r="AA206" s="26" t="s">
        <v>828</v>
      </c>
      <c r="AB206" s="25">
        <v>52451248</v>
      </c>
      <c r="AC206" s="25">
        <v>3</v>
      </c>
      <c r="AD206" s="16" t="s">
        <v>20</v>
      </c>
      <c r="AE206" s="16">
        <v>45944</v>
      </c>
      <c r="AF206" s="16">
        <v>45944</v>
      </c>
      <c r="AG206" s="16">
        <v>46022</v>
      </c>
      <c r="AH206" s="49">
        <f t="shared" si="40"/>
        <v>79</v>
      </c>
      <c r="AI206" s="30">
        <v>33000000</v>
      </c>
      <c r="AJ206" s="11" t="s">
        <v>85</v>
      </c>
      <c r="AK206" s="30">
        <v>12000000</v>
      </c>
      <c r="AL206" s="11">
        <v>31625</v>
      </c>
      <c r="AM206" s="11">
        <v>153625</v>
      </c>
      <c r="AN206" s="16">
        <v>45944</v>
      </c>
      <c r="AO206" s="11" t="s">
        <v>266</v>
      </c>
      <c r="AP206" s="11" t="s">
        <v>66</v>
      </c>
      <c r="AQ206" s="11" t="s">
        <v>85</v>
      </c>
      <c r="AR206" s="11" t="s">
        <v>85</v>
      </c>
      <c r="AS206" s="7" t="s">
        <v>25</v>
      </c>
      <c r="AT206" s="11" t="s">
        <v>2054</v>
      </c>
      <c r="AU206" s="11" t="s">
        <v>17</v>
      </c>
      <c r="AV206" s="8">
        <v>5912466</v>
      </c>
      <c r="AW206" s="7">
        <v>0</v>
      </c>
      <c r="AX206" s="11" t="s">
        <v>2055</v>
      </c>
      <c r="AY206" s="11" t="s">
        <v>2056</v>
      </c>
      <c r="AZ206" s="11" t="s">
        <v>85</v>
      </c>
      <c r="BA206" s="11" t="s">
        <v>85</v>
      </c>
      <c r="BB206" s="11" t="s">
        <v>133</v>
      </c>
      <c r="BC206" s="11" t="s">
        <v>85</v>
      </c>
      <c r="BD206" s="7" t="s">
        <v>70</v>
      </c>
      <c r="BE206" s="68">
        <v>0</v>
      </c>
      <c r="BF206" s="11" t="s">
        <v>85</v>
      </c>
      <c r="BG206" s="68">
        <v>0</v>
      </c>
      <c r="BH206" s="11">
        <v>0</v>
      </c>
      <c r="BI206" s="11" t="s">
        <v>85</v>
      </c>
      <c r="BJ206" s="11">
        <v>0</v>
      </c>
      <c r="BK206" s="30">
        <v>0</v>
      </c>
      <c r="BL206" s="11" t="s">
        <v>85</v>
      </c>
      <c r="BM206" s="11" t="s">
        <v>85</v>
      </c>
      <c r="BN206" s="68">
        <v>0</v>
      </c>
      <c r="BO206" s="11">
        <v>0</v>
      </c>
      <c r="BP206" s="11" t="s">
        <v>85</v>
      </c>
      <c r="BQ206" s="11" t="s">
        <v>85</v>
      </c>
      <c r="BR206" s="11">
        <v>0</v>
      </c>
      <c r="BS206" s="11">
        <v>0</v>
      </c>
      <c r="BT206" s="11" t="s">
        <v>85</v>
      </c>
      <c r="BU206" s="11" t="s">
        <v>85</v>
      </c>
      <c r="BV206" s="11">
        <v>0</v>
      </c>
      <c r="BW206" s="11" t="s">
        <v>85</v>
      </c>
      <c r="BX206" s="11" t="s">
        <v>85</v>
      </c>
      <c r="BY206" s="11" t="s">
        <v>85</v>
      </c>
      <c r="BZ206" s="11" t="s">
        <v>85</v>
      </c>
      <c r="CA206" s="11" t="s">
        <v>85</v>
      </c>
      <c r="CB206" s="11" t="s">
        <v>85</v>
      </c>
      <c r="CC206" s="11" t="s">
        <v>85</v>
      </c>
      <c r="CD206" s="11" t="s">
        <v>85</v>
      </c>
      <c r="CE206" s="11">
        <v>0</v>
      </c>
      <c r="CF206" s="11" t="s">
        <v>85</v>
      </c>
      <c r="CG206" s="11" t="s">
        <v>85</v>
      </c>
      <c r="CH206" s="11">
        <v>0</v>
      </c>
      <c r="CI206" s="16">
        <f t="shared" si="45"/>
        <v>46022</v>
      </c>
      <c r="CJ206" s="16" t="s">
        <v>85</v>
      </c>
      <c r="CK206" s="11" t="s">
        <v>85</v>
      </c>
      <c r="CL206" s="19">
        <f t="shared" si="43"/>
        <v>33000000</v>
      </c>
      <c r="CM206" s="11">
        <v>80111600</v>
      </c>
      <c r="CN206" s="11" t="s">
        <v>2057</v>
      </c>
      <c r="CO206" s="48" t="s">
        <v>2058</v>
      </c>
      <c r="CP206" s="11" t="s">
        <v>41</v>
      </c>
      <c r="CQ206" s="42"/>
      <c r="CR206" s="27"/>
    </row>
    <row r="207" spans="1:96" ht="17.25" hidden="1" customHeight="1" x14ac:dyDescent="0.15">
      <c r="A207" s="7">
        <v>206</v>
      </c>
      <c r="B207" s="7" t="s">
        <v>28</v>
      </c>
      <c r="C207" s="11" t="s">
        <v>2059</v>
      </c>
      <c r="D207" s="41" t="s">
        <v>15</v>
      </c>
      <c r="E207" s="7" t="s">
        <v>16</v>
      </c>
      <c r="F207" s="11" t="s">
        <v>2060</v>
      </c>
      <c r="G207" s="11" t="s">
        <v>17</v>
      </c>
      <c r="H207" s="11">
        <v>52329847</v>
      </c>
      <c r="I207" s="11">
        <v>4</v>
      </c>
      <c r="J207" s="7" t="s">
        <v>18</v>
      </c>
      <c r="K207" s="11" t="s">
        <v>79</v>
      </c>
      <c r="L207" s="16">
        <v>27371</v>
      </c>
      <c r="M207" s="16" t="e">
        <f t="shared" ca="1" si="32"/>
        <v>#NAME?</v>
      </c>
      <c r="N207" s="9" t="e">
        <f t="shared" ca="1" si="44"/>
        <v>#NAME?</v>
      </c>
      <c r="O207" s="11" t="s">
        <v>2009</v>
      </c>
      <c r="P207" s="11" t="s">
        <v>2061</v>
      </c>
      <c r="Q207" s="11" t="s">
        <v>245</v>
      </c>
      <c r="R207" s="11" t="s">
        <v>246</v>
      </c>
      <c r="S207" s="114" t="s">
        <v>2062</v>
      </c>
      <c r="T207" s="11">
        <v>2258202</v>
      </c>
      <c r="U207" s="11" t="s">
        <v>85</v>
      </c>
      <c r="V207" s="11" t="s">
        <v>85</v>
      </c>
      <c r="W207" s="10" t="s">
        <v>85</v>
      </c>
      <c r="X207" s="11" t="s">
        <v>2063</v>
      </c>
      <c r="Y207" s="11" t="s">
        <v>2064</v>
      </c>
      <c r="Z207" s="11" t="s">
        <v>112</v>
      </c>
      <c r="AA207" s="26" t="s">
        <v>828</v>
      </c>
      <c r="AB207" s="25">
        <v>52451248</v>
      </c>
      <c r="AC207" s="25">
        <v>3</v>
      </c>
      <c r="AD207" s="16" t="s">
        <v>20</v>
      </c>
      <c r="AE207" s="16">
        <v>45944</v>
      </c>
      <c r="AF207" s="16">
        <v>45944</v>
      </c>
      <c r="AG207" s="16">
        <v>46022</v>
      </c>
      <c r="AH207" s="49">
        <f t="shared" si="40"/>
        <v>79</v>
      </c>
      <c r="AI207" s="30">
        <v>22000000</v>
      </c>
      <c r="AJ207" s="11" t="s">
        <v>85</v>
      </c>
      <c r="AK207" s="30">
        <v>8000000</v>
      </c>
      <c r="AL207" s="11">
        <v>31725</v>
      </c>
      <c r="AM207" s="11">
        <v>153525</v>
      </c>
      <c r="AN207" s="16">
        <v>45944</v>
      </c>
      <c r="AO207" s="11" t="s">
        <v>266</v>
      </c>
      <c r="AP207" s="11" t="s">
        <v>66</v>
      </c>
      <c r="AQ207" s="11" t="s">
        <v>85</v>
      </c>
      <c r="AR207" s="11" t="s">
        <v>85</v>
      </c>
      <c r="AS207" s="7" t="s">
        <v>25</v>
      </c>
      <c r="AT207" s="11" t="s">
        <v>2054</v>
      </c>
      <c r="AU207" s="11" t="s">
        <v>17</v>
      </c>
      <c r="AV207" s="8">
        <v>5912466</v>
      </c>
      <c r="AW207" s="7">
        <v>0</v>
      </c>
      <c r="AX207" s="11" t="s">
        <v>2055</v>
      </c>
      <c r="AY207" s="11" t="s">
        <v>2056</v>
      </c>
      <c r="AZ207" s="11" t="s">
        <v>85</v>
      </c>
      <c r="BA207" s="11" t="s">
        <v>85</v>
      </c>
      <c r="BB207" s="11" t="s">
        <v>133</v>
      </c>
      <c r="BC207" s="11" t="s">
        <v>85</v>
      </c>
      <c r="BD207" s="7" t="s">
        <v>70</v>
      </c>
      <c r="BE207" s="68">
        <v>0</v>
      </c>
      <c r="BF207" s="11" t="s">
        <v>85</v>
      </c>
      <c r="BG207" s="68">
        <v>0</v>
      </c>
      <c r="BH207" s="11">
        <v>0</v>
      </c>
      <c r="BI207" s="11" t="s">
        <v>85</v>
      </c>
      <c r="BJ207" s="11">
        <v>0</v>
      </c>
      <c r="BK207" s="30">
        <v>0</v>
      </c>
      <c r="BL207" s="11" t="s">
        <v>85</v>
      </c>
      <c r="BM207" s="11" t="s">
        <v>85</v>
      </c>
      <c r="BN207" s="68">
        <v>0</v>
      </c>
      <c r="BO207" s="11">
        <v>0</v>
      </c>
      <c r="BP207" s="11" t="s">
        <v>85</v>
      </c>
      <c r="BQ207" s="11" t="s">
        <v>85</v>
      </c>
      <c r="BR207" s="11">
        <v>0</v>
      </c>
      <c r="BS207" s="11">
        <v>0</v>
      </c>
      <c r="BT207" s="11" t="s">
        <v>85</v>
      </c>
      <c r="BU207" s="11" t="s">
        <v>85</v>
      </c>
      <c r="BV207" s="11">
        <v>0</v>
      </c>
      <c r="BW207" s="11" t="s">
        <v>85</v>
      </c>
      <c r="BX207" s="11" t="s">
        <v>85</v>
      </c>
      <c r="BY207" s="11" t="s">
        <v>85</v>
      </c>
      <c r="BZ207" s="11" t="s">
        <v>85</v>
      </c>
      <c r="CA207" s="11" t="s">
        <v>85</v>
      </c>
      <c r="CB207" s="11" t="s">
        <v>85</v>
      </c>
      <c r="CC207" s="11" t="s">
        <v>85</v>
      </c>
      <c r="CD207" s="11" t="s">
        <v>85</v>
      </c>
      <c r="CE207" s="11">
        <v>0</v>
      </c>
      <c r="CF207" s="11" t="s">
        <v>85</v>
      </c>
      <c r="CG207" s="11" t="s">
        <v>85</v>
      </c>
      <c r="CH207" s="11">
        <v>0</v>
      </c>
      <c r="CI207" s="16">
        <f t="shared" si="45"/>
        <v>46022</v>
      </c>
      <c r="CJ207" s="16" t="s">
        <v>85</v>
      </c>
      <c r="CK207" s="11" t="s">
        <v>85</v>
      </c>
      <c r="CL207" s="19">
        <f t="shared" si="43"/>
        <v>22000000</v>
      </c>
      <c r="CM207" s="11">
        <v>80111600</v>
      </c>
      <c r="CN207" s="11" t="s">
        <v>2065</v>
      </c>
      <c r="CO207" s="48" t="s">
        <v>2066</v>
      </c>
      <c r="CP207" s="11" t="s">
        <v>41</v>
      </c>
      <c r="CQ207" s="42"/>
      <c r="CR207" s="27"/>
    </row>
    <row r="208" spans="1:96" ht="17.25" hidden="1" customHeight="1" x14ac:dyDescent="0.15">
      <c r="A208" s="7">
        <v>207</v>
      </c>
      <c r="B208" s="7" t="s">
        <v>28</v>
      </c>
      <c r="C208" s="11" t="s">
        <v>2067</v>
      </c>
      <c r="D208" s="41" t="s">
        <v>15</v>
      </c>
      <c r="E208" s="7" t="s">
        <v>16</v>
      </c>
      <c r="F208" s="11" t="s">
        <v>2068</v>
      </c>
      <c r="G208" s="11" t="s">
        <v>17</v>
      </c>
      <c r="H208" s="11">
        <v>1061730493</v>
      </c>
      <c r="I208" s="11">
        <v>2</v>
      </c>
      <c r="J208" s="7" t="s">
        <v>18</v>
      </c>
      <c r="K208" s="11" t="s">
        <v>79</v>
      </c>
      <c r="L208" s="16">
        <v>33033</v>
      </c>
      <c r="M208" s="16" t="e">
        <f t="shared" ca="1" si="32"/>
        <v>#NAME?</v>
      </c>
      <c r="N208" s="9" t="e">
        <f t="shared" ca="1" si="44"/>
        <v>#NAME?</v>
      </c>
      <c r="O208" s="11" t="s">
        <v>2069</v>
      </c>
      <c r="P208" s="11" t="s">
        <v>2070</v>
      </c>
      <c r="Q208" s="11" t="s">
        <v>245</v>
      </c>
      <c r="R208" s="11" t="s">
        <v>246</v>
      </c>
      <c r="S208" s="114" t="s">
        <v>2071</v>
      </c>
      <c r="T208" s="11">
        <v>3158311031</v>
      </c>
      <c r="U208" s="11" t="s">
        <v>85</v>
      </c>
      <c r="V208" s="11" t="s">
        <v>85</v>
      </c>
      <c r="W208" s="10" t="s">
        <v>85</v>
      </c>
      <c r="X208" s="11" t="s">
        <v>2072</v>
      </c>
      <c r="Y208" s="11" t="s">
        <v>2073</v>
      </c>
      <c r="Z208" s="11" t="s">
        <v>100</v>
      </c>
      <c r="AA208" s="26" t="s">
        <v>828</v>
      </c>
      <c r="AB208" s="25">
        <v>52451248</v>
      </c>
      <c r="AC208" s="25">
        <v>3</v>
      </c>
      <c r="AD208" s="16" t="s">
        <v>20</v>
      </c>
      <c r="AE208" s="16">
        <v>45945</v>
      </c>
      <c r="AF208" s="16">
        <v>45945</v>
      </c>
      <c r="AG208" s="16">
        <v>46022</v>
      </c>
      <c r="AH208" s="49">
        <f t="shared" si="40"/>
        <v>78</v>
      </c>
      <c r="AI208" s="30">
        <v>22000000</v>
      </c>
      <c r="AJ208" s="11" t="s">
        <v>85</v>
      </c>
      <c r="AK208" s="30">
        <v>8000000</v>
      </c>
      <c r="AL208" s="11">
        <v>18625</v>
      </c>
      <c r="AM208" s="11">
        <v>156225</v>
      </c>
      <c r="AN208" s="16">
        <v>45945</v>
      </c>
      <c r="AO208" s="11" t="s">
        <v>266</v>
      </c>
      <c r="AP208" s="11" t="s">
        <v>66</v>
      </c>
      <c r="AQ208" s="11" t="s">
        <v>85</v>
      </c>
      <c r="AR208" s="11" t="s">
        <v>85</v>
      </c>
      <c r="AS208" s="7" t="s">
        <v>25</v>
      </c>
      <c r="AT208" s="11" t="s">
        <v>2074</v>
      </c>
      <c r="AU208" s="11" t="s">
        <v>17</v>
      </c>
      <c r="AV208" s="8">
        <v>80037908</v>
      </c>
      <c r="AW208" s="7">
        <v>3</v>
      </c>
      <c r="AX208" s="11" t="s">
        <v>1196</v>
      </c>
      <c r="AY208" s="11" t="s">
        <v>2075</v>
      </c>
      <c r="AZ208" s="11" t="s">
        <v>85</v>
      </c>
      <c r="BA208" s="11" t="s">
        <v>85</v>
      </c>
      <c r="BB208" s="11" t="s">
        <v>133</v>
      </c>
      <c r="BC208" s="11" t="s">
        <v>85</v>
      </c>
      <c r="BD208" s="7" t="s">
        <v>70</v>
      </c>
      <c r="BE208" s="68">
        <v>0</v>
      </c>
      <c r="BF208" s="11" t="s">
        <v>85</v>
      </c>
      <c r="BG208" s="68">
        <v>0</v>
      </c>
      <c r="BH208" s="11">
        <v>0</v>
      </c>
      <c r="BI208" s="11" t="s">
        <v>85</v>
      </c>
      <c r="BJ208" s="11">
        <v>0</v>
      </c>
      <c r="BK208" s="30">
        <v>0</v>
      </c>
      <c r="BL208" s="11" t="s">
        <v>85</v>
      </c>
      <c r="BM208" s="11" t="s">
        <v>85</v>
      </c>
      <c r="BN208" s="68">
        <v>0</v>
      </c>
      <c r="BO208" s="11">
        <v>0</v>
      </c>
      <c r="BP208" s="11" t="s">
        <v>85</v>
      </c>
      <c r="BQ208" s="11" t="s">
        <v>85</v>
      </c>
      <c r="BR208" s="11">
        <v>0</v>
      </c>
      <c r="BS208" s="11">
        <v>0</v>
      </c>
      <c r="BT208" s="11" t="s">
        <v>85</v>
      </c>
      <c r="BU208" s="11" t="s">
        <v>85</v>
      </c>
      <c r="BV208" s="11">
        <v>0</v>
      </c>
      <c r="BW208" s="11" t="s">
        <v>85</v>
      </c>
      <c r="BX208" s="11" t="s">
        <v>85</v>
      </c>
      <c r="BY208" s="11" t="s">
        <v>85</v>
      </c>
      <c r="BZ208" s="11" t="s">
        <v>85</v>
      </c>
      <c r="CA208" s="11" t="s">
        <v>85</v>
      </c>
      <c r="CB208" s="11" t="s">
        <v>85</v>
      </c>
      <c r="CC208" s="11" t="s">
        <v>85</v>
      </c>
      <c r="CD208" s="11" t="s">
        <v>85</v>
      </c>
      <c r="CE208" s="11">
        <v>0</v>
      </c>
      <c r="CF208" s="11" t="s">
        <v>85</v>
      </c>
      <c r="CG208" s="11" t="s">
        <v>85</v>
      </c>
      <c r="CH208" s="11">
        <v>0</v>
      </c>
      <c r="CI208" s="16">
        <f t="shared" si="45"/>
        <v>46022</v>
      </c>
      <c r="CJ208" s="16" t="s">
        <v>85</v>
      </c>
      <c r="CK208" s="11" t="s">
        <v>85</v>
      </c>
      <c r="CL208" s="19">
        <f t="shared" si="43"/>
        <v>22000000</v>
      </c>
      <c r="CM208" s="11">
        <v>80111600</v>
      </c>
      <c r="CN208" s="11" t="s">
        <v>2076</v>
      </c>
      <c r="CO208" s="48" t="s">
        <v>2077</v>
      </c>
      <c r="CP208" s="11" t="s">
        <v>41</v>
      </c>
      <c r="CQ208" s="42"/>
      <c r="CR208" s="27"/>
    </row>
    <row r="209" spans="1:97" ht="17.25" hidden="1" customHeight="1" x14ac:dyDescent="0.15">
      <c r="A209" s="7">
        <v>208</v>
      </c>
      <c r="B209" s="7" t="s">
        <v>28</v>
      </c>
      <c r="C209" s="11" t="s">
        <v>2078</v>
      </c>
      <c r="D209" s="41" t="s">
        <v>15</v>
      </c>
      <c r="E209" s="7" t="s">
        <v>16</v>
      </c>
      <c r="F209" s="11" t="s">
        <v>2079</v>
      </c>
      <c r="G209" s="11" t="s">
        <v>17</v>
      </c>
      <c r="H209" s="11">
        <v>80547089</v>
      </c>
      <c r="I209" s="11">
        <v>4</v>
      </c>
      <c r="J209" s="7" t="s">
        <v>18</v>
      </c>
      <c r="K209" s="11" t="s">
        <v>79</v>
      </c>
      <c r="L209" s="16">
        <v>30187</v>
      </c>
      <c r="M209" s="16" t="e">
        <f t="shared" ca="1" si="32"/>
        <v>#NAME?</v>
      </c>
      <c r="N209" s="9" t="e">
        <f t="shared" ref="N209:N223" ca="1" si="46">(AÑO(AHORA())-AÑO(L209))</f>
        <v>#NAME?</v>
      </c>
      <c r="O209" s="11" t="s">
        <v>817</v>
      </c>
      <c r="P209" s="11" t="s">
        <v>2080</v>
      </c>
      <c r="Q209" s="11" t="s">
        <v>245</v>
      </c>
      <c r="R209" s="11" t="s">
        <v>246</v>
      </c>
      <c r="S209" s="114" t="s">
        <v>2081</v>
      </c>
      <c r="T209" s="11">
        <v>3107817098</v>
      </c>
      <c r="U209" s="11" t="s">
        <v>85</v>
      </c>
      <c r="V209" s="11" t="s">
        <v>85</v>
      </c>
      <c r="W209" s="10" t="s">
        <v>85</v>
      </c>
      <c r="X209" s="11" t="s">
        <v>2082</v>
      </c>
      <c r="Y209" s="11" t="s">
        <v>2083</v>
      </c>
      <c r="Z209" s="11" t="s">
        <v>108</v>
      </c>
      <c r="AA209" s="26" t="s">
        <v>828</v>
      </c>
      <c r="AB209" s="25">
        <v>52451248</v>
      </c>
      <c r="AC209" s="25">
        <v>3</v>
      </c>
      <c r="AD209" s="16" t="s">
        <v>20</v>
      </c>
      <c r="AE209" s="16">
        <v>45945</v>
      </c>
      <c r="AF209" s="16">
        <v>45945</v>
      </c>
      <c r="AG209" s="16">
        <v>46022</v>
      </c>
      <c r="AH209" s="49">
        <f t="shared" ref="AH209:AH225" si="47">CI209-AF209+1</f>
        <v>78</v>
      </c>
      <c r="AI209" s="30">
        <v>45100000</v>
      </c>
      <c r="AJ209" s="11" t="s">
        <v>85</v>
      </c>
      <c r="AK209" s="30">
        <v>16400000</v>
      </c>
      <c r="AL209" s="11">
        <v>31425</v>
      </c>
      <c r="AM209" s="11">
        <v>156125</v>
      </c>
      <c r="AN209" s="16">
        <v>45945</v>
      </c>
      <c r="AO209" s="11" t="s">
        <v>266</v>
      </c>
      <c r="AP209" s="11" t="s">
        <v>66</v>
      </c>
      <c r="AQ209" s="11" t="s">
        <v>85</v>
      </c>
      <c r="AR209" s="11" t="s">
        <v>85</v>
      </c>
      <c r="AS209" s="7" t="s">
        <v>25</v>
      </c>
      <c r="AT209" s="11" t="s">
        <v>2084</v>
      </c>
      <c r="AU209" s="11" t="s">
        <v>17</v>
      </c>
      <c r="AV209" s="8">
        <v>94073808</v>
      </c>
      <c r="AW209" s="7">
        <v>9</v>
      </c>
      <c r="AX209" s="11" t="s">
        <v>2015</v>
      </c>
      <c r="AY209" s="11" t="s">
        <v>2016</v>
      </c>
      <c r="AZ209" s="11" t="s">
        <v>85</v>
      </c>
      <c r="BA209" s="11" t="s">
        <v>85</v>
      </c>
      <c r="BB209" s="11" t="s">
        <v>133</v>
      </c>
      <c r="BC209" s="11" t="s">
        <v>85</v>
      </c>
      <c r="BD209" s="7" t="s">
        <v>70</v>
      </c>
      <c r="BE209" s="68">
        <v>0</v>
      </c>
      <c r="BF209" s="11" t="s">
        <v>85</v>
      </c>
      <c r="BG209" s="68">
        <v>0</v>
      </c>
      <c r="BH209" s="11">
        <v>0</v>
      </c>
      <c r="BI209" s="11" t="s">
        <v>85</v>
      </c>
      <c r="BJ209" s="11">
        <v>0</v>
      </c>
      <c r="BK209" s="30">
        <v>0</v>
      </c>
      <c r="BL209" s="11" t="s">
        <v>85</v>
      </c>
      <c r="BM209" s="11" t="s">
        <v>85</v>
      </c>
      <c r="BN209" s="68">
        <v>0</v>
      </c>
      <c r="BO209" s="11">
        <v>0</v>
      </c>
      <c r="BP209" s="11" t="s">
        <v>85</v>
      </c>
      <c r="BQ209" s="11" t="s">
        <v>85</v>
      </c>
      <c r="BR209" s="11">
        <v>0</v>
      </c>
      <c r="BS209" s="11">
        <v>0</v>
      </c>
      <c r="BT209" s="11" t="s">
        <v>85</v>
      </c>
      <c r="BU209" s="11" t="s">
        <v>85</v>
      </c>
      <c r="BV209" s="11">
        <v>0</v>
      </c>
      <c r="BW209" s="11" t="s">
        <v>85</v>
      </c>
      <c r="BX209" s="11" t="s">
        <v>85</v>
      </c>
      <c r="BY209" s="11" t="s">
        <v>85</v>
      </c>
      <c r="BZ209" s="11" t="s">
        <v>85</v>
      </c>
      <c r="CA209" s="11" t="s">
        <v>85</v>
      </c>
      <c r="CB209" s="11" t="s">
        <v>85</v>
      </c>
      <c r="CC209" s="11" t="s">
        <v>85</v>
      </c>
      <c r="CD209" s="11" t="s">
        <v>85</v>
      </c>
      <c r="CE209" s="11">
        <v>0</v>
      </c>
      <c r="CF209" s="11" t="s">
        <v>85</v>
      </c>
      <c r="CG209" s="11" t="s">
        <v>85</v>
      </c>
      <c r="CH209" s="11">
        <v>0</v>
      </c>
      <c r="CI209" s="16">
        <f t="shared" ref="CI209:CI230" si="48">AG209</f>
        <v>46022</v>
      </c>
      <c r="CJ209" s="16" t="s">
        <v>85</v>
      </c>
      <c r="CK209" s="11" t="s">
        <v>85</v>
      </c>
      <c r="CL209" s="19">
        <f t="shared" ref="CL209:CL230" si="49">AI209-BE209-BH209+BK209+BO209+BS209</f>
        <v>45100000</v>
      </c>
      <c r="CM209" s="11">
        <v>80111600</v>
      </c>
      <c r="CN209" s="11" t="s">
        <v>2085</v>
      </c>
      <c r="CO209" s="48" t="s">
        <v>2086</v>
      </c>
      <c r="CP209" s="11" t="s">
        <v>41</v>
      </c>
      <c r="CQ209" s="42"/>
      <c r="CR209" s="27"/>
    </row>
    <row r="210" spans="1:97" ht="17.25" hidden="1" customHeight="1" x14ac:dyDescent="0.15">
      <c r="A210" s="7">
        <v>209</v>
      </c>
      <c r="B210" s="7" t="s">
        <v>28</v>
      </c>
      <c r="C210" s="11" t="s">
        <v>2087</v>
      </c>
      <c r="D210" s="41" t="s">
        <v>15</v>
      </c>
      <c r="E210" s="7" t="s">
        <v>16</v>
      </c>
      <c r="F210" s="11" t="s">
        <v>2088</v>
      </c>
      <c r="G210" s="11" t="s">
        <v>17</v>
      </c>
      <c r="H210" s="11">
        <v>1016086531</v>
      </c>
      <c r="I210" s="11">
        <v>8</v>
      </c>
      <c r="J210" s="7" t="s">
        <v>18</v>
      </c>
      <c r="K210" s="11" t="s">
        <v>79</v>
      </c>
      <c r="L210" s="16">
        <v>35152</v>
      </c>
      <c r="M210" s="16" t="e">
        <f t="shared" ca="1" si="32"/>
        <v>#NAME?</v>
      </c>
      <c r="N210" s="9" t="e">
        <f t="shared" ca="1" si="46"/>
        <v>#NAME?</v>
      </c>
      <c r="O210" s="11" t="s">
        <v>2089</v>
      </c>
      <c r="P210" s="11" t="s">
        <v>2090</v>
      </c>
      <c r="Q210" s="11" t="s">
        <v>245</v>
      </c>
      <c r="R210" s="11" t="s">
        <v>246</v>
      </c>
      <c r="S210" s="114" t="s">
        <v>2091</v>
      </c>
      <c r="T210" s="11">
        <v>3208181082</v>
      </c>
      <c r="U210" s="11" t="s">
        <v>85</v>
      </c>
      <c r="V210" s="11" t="s">
        <v>85</v>
      </c>
      <c r="W210" s="10" t="s">
        <v>85</v>
      </c>
      <c r="X210" s="11" t="s">
        <v>558</v>
      </c>
      <c r="Y210" s="11" t="s">
        <v>2092</v>
      </c>
      <c r="Z210" s="11" t="s">
        <v>112</v>
      </c>
      <c r="AA210" s="26" t="s">
        <v>828</v>
      </c>
      <c r="AB210" s="25">
        <v>52451248</v>
      </c>
      <c r="AC210" s="25">
        <v>3</v>
      </c>
      <c r="AD210" s="16" t="s">
        <v>20</v>
      </c>
      <c r="AE210" s="16">
        <v>45945</v>
      </c>
      <c r="AF210" s="16">
        <v>45945</v>
      </c>
      <c r="AG210" s="16">
        <v>46022</v>
      </c>
      <c r="AH210" s="49">
        <f t="shared" si="47"/>
        <v>78</v>
      </c>
      <c r="AI210" s="30">
        <v>20625000</v>
      </c>
      <c r="AJ210" s="11" t="s">
        <v>85</v>
      </c>
      <c r="AK210" s="30">
        <v>7500000</v>
      </c>
      <c r="AL210" s="11">
        <v>28725</v>
      </c>
      <c r="AM210" s="11">
        <v>156325</v>
      </c>
      <c r="AN210" s="16">
        <v>45945</v>
      </c>
      <c r="AO210" s="11" t="s">
        <v>266</v>
      </c>
      <c r="AP210" s="11" t="s">
        <v>66</v>
      </c>
      <c r="AQ210" s="11" t="s">
        <v>85</v>
      </c>
      <c r="AR210" s="11" t="s">
        <v>85</v>
      </c>
      <c r="AS210" s="7" t="s">
        <v>25</v>
      </c>
      <c r="AT210" s="11" t="s">
        <v>2093</v>
      </c>
      <c r="AU210" s="11" t="s">
        <v>17</v>
      </c>
      <c r="AV210" s="8">
        <v>79283776</v>
      </c>
      <c r="AW210" s="7">
        <v>8</v>
      </c>
      <c r="AX210" s="11" t="s">
        <v>857</v>
      </c>
      <c r="AY210" s="11" t="s">
        <v>112</v>
      </c>
      <c r="AZ210" s="11" t="s">
        <v>85</v>
      </c>
      <c r="BA210" s="11" t="s">
        <v>85</v>
      </c>
      <c r="BB210" s="11" t="s">
        <v>133</v>
      </c>
      <c r="BC210" s="11" t="s">
        <v>85</v>
      </c>
      <c r="BD210" s="7" t="s">
        <v>70</v>
      </c>
      <c r="BE210" s="68">
        <v>0</v>
      </c>
      <c r="BF210" s="11" t="s">
        <v>85</v>
      </c>
      <c r="BG210" s="68">
        <v>0</v>
      </c>
      <c r="BH210" s="11">
        <v>0</v>
      </c>
      <c r="BI210" s="11" t="s">
        <v>85</v>
      </c>
      <c r="BJ210" s="11">
        <v>0</v>
      </c>
      <c r="BK210" s="30">
        <v>0</v>
      </c>
      <c r="BL210" s="11" t="s">
        <v>85</v>
      </c>
      <c r="BM210" s="11" t="s">
        <v>85</v>
      </c>
      <c r="BN210" s="68">
        <v>0</v>
      </c>
      <c r="BO210" s="11">
        <v>0</v>
      </c>
      <c r="BP210" s="11" t="s">
        <v>85</v>
      </c>
      <c r="BQ210" s="11" t="s">
        <v>85</v>
      </c>
      <c r="BR210" s="11">
        <v>0</v>
      </c>
      <c r="BS210" s="11">
        <v>0</v>
      </c>
      <c r="BT210" s="11" t="s">
        <v>85</v>
      </c>
      <c r="BU210" s="11" t="s">
        <v>85</v>
      </c>
      <c r="BV210" s="11">
        <v>0</v>
      </c>
      <c r="BW210" s="11" t="s">
        <v>85</v>
      </c>
      <c r="BX210" s="11" t="s">
        <v>85</v>
      </c>
      <c r="BY210" s="11" t="s">
        <v>85</v>
      </c>
      <c r="BZ210" s="11" t="s">
        <v>85</v>
      </c>
      <c r="CA210" s="11" t="s">
        <v>85</v>
      </c>
      <c r="CB210" s="11" t="s">
        <v>85</v>
      </c>
      <c r="CC210" s="11" t="s">
        <v>85</v>
      </c>
      <c r="CD210" s="11" t="s">
        <v>85</v>
      </c>
      <c r="CE210" s="11">
        <v>0</v>
      </c>
      <c r="CF210" s="11" t="s">
        <v>85</v>
      </c>
      <c r="CG210" s="11" t="s">
        <v>85</v>
      </c>
      <c r="CH210" s="11">
        <v>0</v>
      </c>
      <c r="CI210" s="16">
        <f t="shared" si="48"/>
        <v>46022</v>
      </c>
      <c r="CJ210" s="16" t="s">
        <v>85</v>
      </c>
      <c r="CK210" s="11" t="s">
        <v>85</v>
      </c>
      <c r="CL210" s="19">
        <f t="shared" si="49"/>
        <v>20625000</v>
      </c>
      <c r="CM210" s="11">
        <v>80111600</v>
      </c>
      <c r="CN210" s="11" t="s">
        <v>2094</v>
      </c>
      <c r="CO210" s="48" t="s">
        <v>2095</v>
      </c>
      <c r="CP210" s="11" t="s">
        <v>41</v>
      </c>
      <c r="CQ210" s="42"/>
      <c r="CR210" s="27"/>
    </row>
    <row r="211" spans="1:97" ht="17.25" hidden="1" customHeight="1" x14ac:dyDescent="0.15">
      <c r="A211" s="7">
        <v>210</v>
      </c>
      <c r="B211" s="7" t="s">
        <v>81</v>
      </c>
      <c r="C211" s="11" t="s">
        <v>2096</v>
      </c>
      <c r="D211" s="41" t="s">
        <v>15</v>
      </c>
      <c r="E211" s="7" t="s">
        <v>16</v>
      </c>
      <c r="F211" s="11" t="s">
        <v>2097</v>
      </c>
      <c r="G211" s="11" t="s">
        <v>17</v>
      </c>
      <c r="H211" s="11">
        <v>80759867</v>
      </c>
      <c r="I211" s="11">
        <v>8</v>
      </c>
      <c r="J211" s="7" t="s">
        <v>18</v>
      </c>
      <c r="K211" s="11" t="s">
        <v>79</v>
      </c>
      <c r="L211" s="16">
        <v>30695</v>
      </c>
      <c r="M211" s="16" t="e">
        <f t="shared" ca="1" si="32"/>
        <v>#NAME?</v>
      </c>
      <c r="N211" s="9" t="e">
        <f t="shared" ca="1" si="46"/>
        <v>#NAME?</v>
      </c>
      <c r="O211" s="11" t="s">
        <v>2098</v>
      </c>
      <c r="P211" s="11" t="s">
        <v>2099</v>
      </c>
      <c r="Q211" s="11" t="s">
        <v>245</v>
      </c>
      <c r="R211" s="11" t="s">
        <v>246</v>
      </c>
      <c r="S211" s="114" t="s">
        <v>2100</v>
      </c>
      <c r="T211" s="11">
        <v>3164905206</v>
      </c>
      <c r="U211" s="11" t="s">
        <v>85</v>
      </c>
      <c r="V211" s="11" t="s">
        <v>85</v>
      </c>
      <c r="W211" s="10" t="s">
        <v>85</v>
      </c>
      <c r="X211" s="144" t="s">
        <v>2101</v>
      </c>
      <c r="Y211" s="11" t="s">
        <v>2102</v>
      </c>
      <c r="Z211" s="11" t="s">
        <v>158</v>
      </c>
      <c r="AA211" s="26" t="s">
        <v>828</v>
      </c>
      <c r="AB211" s="25">
        <v>52451248</v>
      </c>
      <c r="AC211" s="25">
        <v>3</v>
      </c>
      <c r="AD211" s="16" t="s">
        <v>20</v>
      </c>
      <c r="AE211" s="16">
        <v>45946</v>
      </c>
      <c r="AF211" s="16">
        <v>45946</v>
      </c>
      <c r="AG211" s="16">
        <v>46022</v>
      </c>
      <c r="AH211" s="49">
        <f t="shared" si="47"/>
        <v>77</v>
      </c>
      <c r="AI211" s="30">
        <v>27500000</v>
      </c>
      <c r="AJ211" s="11" t="s">
        <v>85</v>
      </c>
      <c r="AK211" s="30">
        <v>11000000</v>
      </c>
      <c r="AL211" s="11">
        <v>32225</v>
      </c>
      <c r="AM211" s="11">
        <v>158125</v>
      </c>
      <c r="AN211" s="16">
        <v>45946</v>
      </c>
      <c r="AO211" s="11" t="s">
        <v>764</v>
      </c>
      <c r="AP211" s="11" t="s">
        <v>76</v>
      </c>
      <c r="AQ211" s="11" t="s">
        <v>85</v>
      </c>
      <c r="AR211" s="11" t="s">
        <v>85</v>
      </c>
      <c r="AS211" s="7" t="s">
        <v>25</v>
      </c>
      <c r="AT211" s="11" t="s">
        <v>2103</v>
      </c>
      <c r="AU211" s="11" t="s">
        <v>17</v>
      </c>
      <c r="AV211" s="8">
        <v>51944043</v>
      </c>
      <c r="AW211" s="7">
        <v>3</v>
      </c>
      <c r="AX211" s="11" t="s">
        <v>2104</v>
      </c>
      <c r="AY211" s="11" t="s">
        <v>2105</v>
      </c>
      <c r="AZ211" s="11" t="s">
        <v>85</v>
      </c>
      <c r="BA211" s="11" t="s">
        <v>85</v>
      </c>
      <c r="BB211" s="11" t="s">
        <v>133</v>
      </c>
      <c r="BC211" s="11" t="s">
        <v>85</v>
      </c>
      <c r="BD211" s="7" t="s">
        <v>70</v>
      </c>
      <c r="BE211" s="68">
        <v>0</v>
      </c>
      <c r="BF211" s="11" t="s">
        <v>85</v>
      </c>
      <c r="BG211" s="68">
        <v>0</v>
      </c>
      <c r="BH211" s="11">
        <v>0</v>
      </c>
      <c r="BI211" s="11" t="s">
        <v>85</v>
      </c>
      <c r="BJ211" s="11">
        <v>0</v>
      </c>
      <c r="BK211" s="30">
        <v>0</v>
      </c>
      <c r="BL211" s="11" t="s">
        <v>85</v>
      </c>
      <c r="BM211" s="11" t="s">
        <v>85</v>
      </c>
      <c r="BN211" s="68">
        <v>0</v>
      </c>
      <c r="BO211" s="11">
        <v>0</v>
      </c>
      <c r="BP211" s="11" t="s">
        <v>85</v>
      </c>
      <c r="BQ211" s="11" t="s">
        <v>85</v>
      </c>
      <c r="BR211" s="11">
        <v>0</v>
      </c>
      <c r="BS211" s="11">
        <v>0</v>
      </c>
      <c r="BT211" s="11" t="s">
        <v>85</v>
      </c>
      <c r="BU211" s="11" t="s">
        <v>85</v>
      </c>
      <c r="BV211" s="11">
        <v>0</v>
      </c>
      <c r="BW211" s="11" t="s">
        <v>85</v>
      </c>
      <c r="BX211" s="11" t="s">
        <v>85</v>
      </c>
      <c r="BY211" s="11" t="s">
        <v>85</v>
      </c>
      <c r="BZ211" s="11" t="s">
        <v>85</v>
      </c>
      <c r="CA211" s="11" t="s">
        <v>85</v>
      </c>
      <c r="CB211" s="11" t="s">
        <v>85</v>
      </c>
      <c r="CC211" s="11" t="s">
        <v>85</v>
      </c>
      <c r="CD211" s="11" t="s">
        <v>85</v>
      </c>
      <c r="CE211" s="11">
        <v>0</v>
      </c>
      <c r="CF211" s="11" t="s">
        <v>85</v>
      </c>
      <c r="CG211" s="11" t="s">
        <v>85</v>
      </c>
      <c r="CH211" s="11">
        <v>0</v>
      </c>
      <c r="CI211" s="16">
        <f t="shared" si="48"/>
        <v>46022</v>
      </c>
      <c r="CJ211" s="16" t="s">
        <v>85</v>
      </c>
      <c r="CK211" s="11" t="s">
        <v>85</v>
      </c>
      <c r="CL211" s="19">
        <f t="shared" si="49"/>
        <v>27500000</v>
      </c>
      <c r="CM211" s="11">
        <v>80111600</v>
      </c>
      <c r="CN211" s="11" t="s">
        <v>2106</v>
      </c>
      <c r="CO211" s="48" t="s">
        <v>2107</v>
      </c>
      <c r="CP211" s="11" t="s">
        <v>41</v>
      </c>
      <c r="CQ211" s="42"/>
      <c r="CR211" s="27"/>
    </row>
    <row r="212" spans="1:97" ht="17.25" hidden="1" customHeight="1" x14ac:dyDescent="0.15">
      <c r="A212" s="7">
        <v>211</v>
      </c>
      <c r="B212" s="7" t="s">
        <v>28</v>
      </c>
      <c r="C212" s="11" t="s">
        <v>2108</v>
      </c>
      <c r="D212" s="41" t="s">
        <v>29</v>
      </c>
      <c r="E212" s="7" t="s">
        <v>16</v>
      </c>
      <c r="F212" s="11" t="s">
        <v>2109</v>
      </c>
      <c r="G212" s="11" t="s">
        <v>17</v>
      </c>
      <c r="H212" s="11">
        <v>39583506</v>
      </c>
      <c r="I212" s="11">
        <v>8</v>
      </c>
      <c r="J212" s="7" t="s">
        <v>18</v>
      </c>
      <c r="K212" s="11" t="s">
        <v>79</v>
      </c>
      <c r="L212" s="16">
        <v>30737</v>
      </c>
      <c r="M212" s="16" t="e">
        <f t="shared" ca="1" si="32"/>
        <v>#NAME?</v>
      </c>
      <c r="N212" s="9" t="e">
        <f t="shared" ca="1" si="46"/>
        <v>#NAME?</v>
      </c>
      <c r="O212" s="11" t="s">
        <v>2110</v>
      </c>
      <c r="P212" s="11" t="s">
        <v>2111</v>
      </c>
      <c r="Q212" s="11" t="s">
        <v>245</v>
      </c>
      <c r="R212" s="11" t="s">
        <v>246</v>
      </c>
      <c r="S212" s="114" t="s">
        <v>2112</v>
      </c>
      <c r="T212" s="11">
        <v>3219553835</v>
      </c>
      <c r="U212" s="11" t="s">
        <v>85</v>
      </c>
      <c r="V212" s="11" t="s">
        <v>85</v>
      </c>
      <c r="W212" s="10" t="s">
        <v>85</v>
      </c>
      <c r="X212" s="11" t="s">
        <v>2113</v>
      </c>
      <c r="Y212" s="11" t="s">
        <v>2114</v>
      </c>
      <c r="Z212" s="11" t="s">
        <v>812</v>
      </c>
      <c r="AA212" s="26" t="s">
        <v>828</v>
      </c>
      <c r="AB212" s="25">
        <v>52451248</v>
      </c>
      <c r="AC212" s="25">
        <v>3</v>
      </c>
      <c r="AD212" s="16" t="s">
        <v>20</v>
      </c>
      <c r="AE212" s="16">
        <v>45946</v>
      </c>
      <c r="AF212" s="16">
        <v>45947</v>
      </c>
      <c r="AG212" s="16">
        <v>46022</v>
      </c>
      <c r="AH212" s="49">
        <f t="shared" si="47"/>
        <v>76</v>
      </c>
      <c r="AI212" s="30">
        <v>7250000</v>
      </c>
      <c r="AJ212" s="11" t="s">
        <v>85</v>
      </c>
      <c r="AK212" s="30">
        <v>2900000</v>
      </c>
      <c r="AL212" s="11">
        <v>31525</v>
      </c>
      <c r="AM212" s="11">
        <v>157025</v>
      </c>
      <c r="AN212" s="16">
        <v>45946</v>
      </c>
      <c r="AO212" s="11" t="s">
        <v>279</v>
      </c>
      <c r="AP212" s="11" t="s">
        <v>66</v>
      </c>
      <c r="AQ212" s="11" t="s">
        <v>85</v>
      </c>
      <c r="AR212" s="11" t="s">
        <v>85</v>
      </c>
      <c r="AS212" s="7" t="s">
        <v>25</v>
      </c>
      <c r="AT212" s="11" t="s">
        <v>1790</v>
      </c>
      <c r="AU212" s="11" t="s">
        <v>17</v>
      </c>
      <c r="AV212" s="8">
        <v>80097915</v>
      </c>
      <c r="AW212" s="7">
        <v>1</v>
      </c>
      <c r="AX212" s="11" t="s">
        <v>1791</v>
      </c>
      <c r="AY212" s="11" t="s">
        <v>812</v>
      </c>
      <c r="AZ212" s="11" t="s">
        <v>85</v>
      </c>
      <c r="BA212" s="11" t="s">
        <v>85</v>
      </c>
      <c r="BB212" s="11" t="s">
        <v>133</v>
      </c>
      <c r="BC212" s="11" t="s">
        <v>85</v>
      </c>
      <c r="BD212" s="7" t="s">
        <v>70</v>
      </c>
      <c r="BE212" s="68">
        <v>0</v>
      </c>
      <c r="BF212" s="11" t="s">
        <v>85</v>
      </c>
      <c r="BG212" s="68">
        <v>0</v>
      </c>
      <c r="BH212" s="11">
        <v>0</v>
      </c>
      <c r="BI212" s="11" t="s">
        <v>85</v>
      </c>
      <c r="BJ212" s="11">
        <v>0</v>
      </c>
      <c r="BK212" s="30">
        <v>0</v>
      </c>
      <c r="BL212" s="11" t="s">
        <v>85</v>
      </c>
      <c r="BM212" s="11" t="s">
        <v>85</v>
      </c>
      <c r="BN212" s="68">
        <v>0</v>
      </c>
      <c r="BO212" s="11">
        <v>0</v>
      </c>
      <c r="BP212" s="11" t="s">
        <v>85</v>
      </c>
      <c r="BQ212" s="11" t="s">
        <v>85</v>
      </c>
      <c r="BR212" s="11">
        <v>0</v>
      </c>
      <c r="BS212" s="11">
        <v>0</v>
      </c>
      <c r="BT212" s="11" t="s">
        <v>85</v>
      </c>
      <c r="BU212" s="11" t="s">
        <v>85</v>
      </c>
      <c r="BV212" s="11">
        <v>0</v>
      </c>
      <c r="BW212" s="11" t="s">
        <v>85</v>
      </c>
      <c r="BX212" s="11" t="s">
        <v>85</v>
      </c>
      <c r="BY212" s="11" t="s">
        <v>85</v>
      </c>
      <c r="BZ212" s="11" t="s">
        <v>85</v>
      </c>
      <c r="CA212" s="11" t="s">
        <v>85</v>
      </c>
      <c r="CB212" s="11" t="s">
        <v>85</v>
      </c>
      <c r="CC212" s="11" t="s">
        <v>85</v>
      </c>
      <c r="CD212" s="11" t="s">
        <v>85</v>
      </c>
      <c r="CE212" s="11">
        <v>0</v>
      </c>
      <c r="CF212" s="11" t="s">
        <v>85</v>
      </c>
      <c r="CG212" s="11" t="s">
        <v>85</v>
      </c>
      <c r="CH212" s="11">
        <v>0</v>
      </c>
      <c r="CI212" s="16">
        <f t="shared" si="48"/>
        <v>46022</v>
      </c>
      <c r="CJ212" s="16" t="s">
        <v>85</v>
      </c>
      <c r="CK212" s="11" t="s">
        <v>85</v>
      </c>
      <c r="CL212" s="19">
        <f t="shared" si="49"/>
        <v>7250000</v>
      </c>
      <c r="CM212" s="11">
        <v>80111600</v>
      </c>
      <c r="CN212" s="11" t="s">
        <v>2115</v>
      </c>
      <c r="CO212" s="48" t="s">
        <v>2116</v>
      </c>
      <c r="CP212" s="11" t="s">
        <v>41</v>
      </c>
      <c r="CQ212" s="42"/>
      <c r="CR212" s="27"/>
    </row>
    <row r="213" spans="1:97" ht="17.25" hidden="1" customHeight="1" x14ac:dyDescent="0.25">
      <c r="A213" s="7">
        <v>212</v>
      </c>
      <c r="B213" s="7" t="s">
        <v>28</v>
      </c>
      <c r="C213" s="11" t="s">
        <v>2117</v>
      </c>
      <c r="D213" s="41" t="s">
        <v>29</v>
      </c>
      <c r="E213" s="7" t="s">
        <v>16</v>
      </c>
      <c r="F213" s="11" t="s">
        <v>2118</v>
      </c>
      <c r="G213" s="11" t="s">
        <v>17</v>
      </c>
      <c r="H213" s="11">
        <v>31425412</v>
      </c>
      <c r="I213" s="11">
        <v>9</v>
      </c>
      <c r="J213" s="7" t="s">
        <v>18</v>
      </c>
      <c r="K213" s="11" t="s">
        <v>79</v>
      </c>
      <c r="L213" s="16">
        <v>28499</v>
      </c>
      <c r="M213" s="16" t="e">
        <f t="shared" ca="1" si="32"/>
        <v>#NAME?</v>
      </c>
      <c r="N213" s="9" t="e">
        <f t="shared" ca="1" si="46"/>
        <v>#NAME?</v>
      </c>
      <c r="O213" s="11" t="s">
        <v>2119</v>
      </c>
      <c r="P213" s="11" t="s">
        <v>2120</v>
      </c>
      <c r="Q213" s="11" t="s">
        <v>245</v>
      </c>
      <c r="R213" s="11" t="s">
        <v>246</v>
      </c>
      <c r="S213" s="114" t="s">
        <v>2121</v>
      </c>
      <c r="T213" s="11">
        <v>3123449294</v>
      </c>
      <c r="U213" s="11" t="s">
        <v>85</v>
      </c>
      <c r="V213" s="11" t="s">
        <v>85</v>
      </c>
      <c r="W213" s="10" t="s">
        <v>85</v>
      </c>
      <c r="X213" s="11" t="s">
        <v>2122</v>
      </c>
      <c r="Y213" s="11" t="s">
        <v>2123</v>
      </c>
      <c r="Z213" s="11" t="s">
        <v>812</v>
      </c>
      <c r="AA213" s="26" t="s">
        <v>828</v>
      </c>
      <c r="AB213" s="25">
        <v>52451248</v>
      </c>
      <c r="AC213" s="25">
        <v>3</v>
      </c>
      <c r="AD213" s="16" t="s">
        <v>20</v>
      </c>
      <c r="AE213" s="16">
        <v>45946</v>
      </c>
      <c r="AF213" s="16">
        <v>45946</v>
      </c>
      <c r="AG213" s="16">
        <v>46022</v>
      </c>
      <c r="AH213" s="49">
        <f t="shared" si="47"/>
        <v>77</v>
      </c>
      <c r="AI213" s="30">
        <v>20000000</v>
      </c>
      <c r="AJ213" s="11" t="s">
        <v>85</v>
      </c>
      <c r="AK213" s="30">
        <v>8000000</v>
      </c>
      <c r="AL213" s="11">
        <v>27425</v>
      </c>
      <c r="AM213" s="11">
        <v>158025</v>
      </c>
      <c r="AN213" s="16">
        <v>45946</v>
      </c>
      <c r="AO213" s="11" t="s">
        <v>279</v>
      </c>
      <c r="AP213" s="11" t="s">
        <v>66</v>
      </c>
      <c r="AQ213" s="11" t="s">
        <v>85</v>
      </c>
      <c r="AR213" s="11" t="s">
        <v>85</v>
      </c>
      <c r="AS213" s="7" t="s">
        <v>25</v>
      </c>
      <c r="AT213" s="11" t="s">
        <v>1790</v>
      </c>
      <c r="AU213" s="11" t="s">
        <v>17</v>
      </c>
      <c r="AV213" s="8">
        <v>80097915</v>
      </c>
      <c r="AW213" s="7">
        <v>1</v>
      </c>
      <c r="AX213" s="11" t="s">
        <v>1791</v>
      </c>
      <c r="AY213" s="11" t="s">
        <v>812</v>
      </c>
      <c r="AZ213" s="11" t="s">
        <v>85</v>
      </c>
      <c r="BA213" s="11" t="s">
        <v>85</v>
      </c>
      <c r="BB213" s="11" t="s">
        <v>133</v>
      </c>
      <c r="BC213" s="11" t="s">
        <v>85</v>
      </c>
      <c r="BD213" s="7" t="s">
        <v>70</v>
      </c>
      <c r="BE213" s="68">
        <v>0</v>
      </c>
      <c r="BF213" s="11" t="s">
        <v>85</v>
      </c>
      <c r="BG213" s="68">
        <v>0</v>
      </c>
      <c r="BH213" s="11">
        <v>0</v>
      </c>
      <c r="BI213" s="11" t="s">
        <v>85</v>
      </c>
      <c r="BJ213" s="11">
        <v>0</v>
      </c>
      <c r="BK213" s="30">
        <v>0</v>
      </c>
      <c r="BL213" t="s">
        <v>2117</v>
      </c>
      <c r="BM213" s="11" t="s">
        <v>85</v>
      </c>
      <c r="BN213" s="68">
        <v>0</v>
      </c>
      <c r="BO213" s="11">
        <v>0</v>
      </c>
      <c r="BP213" s="11" t="s">
        <v>85</v>
      </c>
      <c r="BQ213" s="11" t="s">
        <v>85</v>
      </c>
      <c r="BR213" s="11">
        <v>0</v>
      </c>
      <c r="BS213" s="11">
        <v>0</v>
      </c>
      <c r="BT213" s="11" t="s">
        <v>85</v>
      </c>
      <c r="BU213" s="11" t="s">
        <v>85</v>
      </c>
      <c r="BV213" s="11">
        <v>0</v>
      </c>
      <c r="BW213" s="11" t="s">
        <v>85</v>
      </c>
      <c r="BX213" s="11" t="s">
        <v>85</v>
      </c>
      <c r="BY213" s="11" t="s">
        <v>85</v>
      </c>
      <c r="BZ213" s="11" t="s">
        <v>85</v>
      </c>
      <c r="CA213" s="11" t="s">
        <v>85</v>
      </c>
      <c r="CB213" s="11" t="s">
        <v>85</v>
      </c>
      <c r="CC213" s="11" t="s">
        <v>85</v>
      </c>
      <c r="CD213" s="11" t="s">
        <v>85</v>
      </c>
      <c r="CE213" s="11">
        <v>0</v>
      </c>
      <c r="CF213" s="11" t="s">
        <v>85</v>
      </c>
      <c r="CG213" s="11" t="s">
        <v>85</v>
      </c>
      <c r="CH213" s="11">
        <v>0</v>
      </c>
      <c r="CI213" s="16">
        <f t="shared" si="48"/>
        <v>46022</v>
      </c>
      <c r="CJ213" s="16" t="s">
        <v>85</v>
      </c>
      <c r="CK213" s="11" t="s">
        <v>85</v>
      </c>
      <c r="CL213" s="19">
        <f t="shared" si="49"/>
        <v>20000000</v>
      </c>
      <c r="CM213" s="11">
        <v>80111600</v>
      </c>
      <c r="CN213" s="11" t="s">
        <v>2124</v>
      </c>
      <c r="CO213" s="48" t="s">
        <v>2125</v>
      </c>
      <c r="CP213" s="11" t="s">
        <v>41</v>
      </c>
      <c r="CQ213" s="42"/>
      <c r="CR213" s="27"/>
    </row>
    <row r="214" spans="1:97" ht="17.25" hidden="1" customHeight="1" x14ac:dyDescent="0.15">
      <c r="A214" s="7">
        <v>213</v>
      </c>
      <c r="B214" s="7" t="s">
        <v>81</v>
      </c>
      <c r="C214" s="11" t="s">
        <v>2126</v>
      </c>
      <c r="D214" s="41" t="s">
        <v>15</v>
      </c>
      <c r="E214" s="7" t="s">
        <v>16</v>
      </c>
      <c r="F214" s="11" t="s">
        <v>2127</v>
      </c>
      <c r="G214" s="11" t="s">
        <v>17</v>
      </c>
      <c r="H214" s="11">
        <v>79634982</v>
      </c>
      <c r="I214" s="11">
        <v>6</v>
      </c>
      <c r="J214" s="7" t="s">
        <v>18</v>
      </c>
      <c r="K214" s="11" t="s">
        <v>79</v>
      </c>
      <c r="L214" s="16">
        <v>26568</v>
      </c>
      <c r="M214" s="16" t="e">
        <f t="shared" ca="1" si="32"/>
        <v>#NAME?</v>
      </c>
      <c r="N214" s="9" t="e">
        <f t="shared" ca="1" si="46"/>
        <v>#NAME?</v>
      </c>
      <c r="O214" s="11" t="s">
        <v>547</v>
      </c>
      <c r="P214" s="11" t="s">
        <v>2128</v>
      </c>
      <c r="Q214" s="11" t="s">
        <v>245</v>
      </c>
      <c r="R214" s="11" t="s">
        <v>246</v>
      </c>
      <c r="S214" s="114" t="s">
        <v>2129</v>
      </c>
      <c r="T214" s="11">
        <v>6014969283</v>
      </c>
      <c r="U214" s="11" t="s">
        <v>85</v>
      </c>
      <c r="V214" s="11" t="s">
        <v>85</v>
      </c>
      <c r="W214" s="10" t="s">
        <v>85</v>
      </c>
      <c r="X214" s="144" t="s">
        <v>2130</v>
      </c>
      <c r="Y214" s="11" t="s">
        <v>2131</v>
      </c>
      <c r="Z214" s="11" t="s">
        <v>158</v>
      </c>
      <c r="AA214" s="26" t="s">
        <v>828</v>
      </c>
      <c r="AB214" s="25">
        <v>52451248</v>
      </c>
      <c r="AC214" s="25">
        <v>3</v>
      </c>
      <c r="AD214" s="16" t="s">
        <v>20</v>
      </c>
      <c r="AE214" s="16">
        <v>45950</v>
      </c>
      <c r="AF214" s="16">
        <v>45950</v>
      </c>
      <c r="AG214" s="16">
        <v>46022</v>
      </c>
      <c r="AH214" s="49">
        <f t="shared" si="47"/>
        <v>73</v>
      </c>
      <c r="AI214" s="30">
        <v>25000000</v>
      </c>
      <c r="AJ214" s="11" t="s">
        <v>85</v>
      </c>
      <c r="AK214" s="30">
        <v>10000000</v>
      </c>
      <c r="AL214" s="11">
        <v>28225</v>
      </c>
      <c r="AM214" s="11">
        <v>158525</v>
      </c>
      <c r="AN214" s="16">
        <v>45950</v>
      </c>
      <c r="AO214" s="11" t="s">
        <v>764</v>
      </c>
      <c r="AP214" s="11" t="s">
        <v>76</v>
      </c>
      <c r="AQ214" s="11" t="s">
        <v>85</v>
      </c>
      <c r="AR214" s="11" t="s">
        <v>85</v>
      </c>
      <c r="AS214" s="7" t="s">
        <v>25</v>
      </c>
      <c r="AT214" s="11" t="s">
        <v>2103</v>
      </c>
      <c r="AU214" s="11" t="s">
        <v>17</v>
      </c>
      <c r="AV214" s="8">
        <v>51944043</v>
      </c>
      <c r="AW214" s="7">
        <v>3</v>
      </c>
      <c r="AX214" s="11" t="s">
        <v>2104</v>
      </c>
      <c r="AY214" s="11" t="s">
        <v>2105</v>
      </c>
      <c r="AZ214" s="11" t="s">
        <v>85</v>
      </c>
      <c r="BA214" s="11" t="s">
        <v>85</v>
      </c>
      <c r="BB214" s="11" t="s">
        <v>133</v>
      </c>
      <c r="BC214" s="11" t="s">
        <v>85</v>
      </c>
      <c r="BD214" s="7" t="s">
        <v>70</v>
      </c>
      <c r="BE214" s="68">
        <v>0</v>
      </c>
      <c r="BF214" s="11" t="s">
        <v>85</v>
      </c>
      <c r="BG214" s="68">
        <v>0</v>
      </c>
      <c r="BH214" s="11">
        <v>0</v>
      </c>
      <c r="BI214" s="11" t="s">
        <v>85</v>
      </c>
      <c r="BJ214" s="11">
        <v>0</v>
      </c>
      <c r="BK214" s="30">
        <v>0</v>
      </c>
      <c r="BL214" s="11" t="s">
        <v>85</v>
      </c>
      <c r="BM214" s="11" t="s">
        <v>85</v>
      </c>
      <c r="BN214" s="68">
        <v>0</v>
      </c>
      <c r="BO214" s="11">
        <v>0</v>
      </c>
      <c r="BP214" s="11" t="s">
        <v>85</v>
      </c>
      <c r="BQ214" s="11" t="s">
        <v>85</v>
      </c>
      <c r="BR214" s="11">
        <v>0</v>
      </c>
      <c r="BS214" s="11">
        <v>0</v>
      </c>
      <c r="BT214" s="11" t="s">
        <v>85</v>
      </c>
      <c r="BU214" s="11" t="s">
        <v>85</v>
      </c>
      <c r="BV214" s="11">
        <v>0</v>
      </c>
      <c r="BW214" s="11" t="s">
        <v>85</v>
      </c>
      <c r="BX214" s="11" t="s">
        <v>85</v>
      </c>
      <c r="BY214" s="11" t="s">
        <v>85</v>
      </c>
      <c r="BZ214" s="11" t="s">
        <v>85</v>
      </c>
      <c r="CA214" s="11" t="s">
        <v>85</v>
      </c>
      <c r="CB214" s="11" t="s">
        <v>85</v>
      </c>
      <c r="CC214" s="11" t="s">
        <v>85</v>
      </c>
      <c r="CD214" s="11" t="s">
        <v>85</v>
      </c>
      <c r="CE214" s="11">
        <v>0</v>
      </c>
      <c r="CF214" s="11" t="s">
        <v>85</v>
      </c>
      <c r="CG214" s="11" t="s">
        <v>85</v>
      </c>
      <c r="CH214" s="11">
        <v>0</v>
      </c>
      <c r="CI214" s="16">
        <f t="shared" si="48"/>
        <v>46022</v>
      </c>
      <c r="CJ214" s="16" t="s">
        <v>85</v>
      </c>
      <c r="CK214" s="11" t="s">
        <v>85</v>
      </c>
      <c r="CL214" s="19">
        <f t="shared" si="49"/>
        <v>25000000</v>
      </c>
      <c r="CM214" s="11">
        <v>80111600</v>
      </c>
      <c r="CN214" s="11" t="s">
        <v>2132</v>
      </c>
      <c r="CO214" s="48" t="s">
        <v>2133</v>
      </c>
      <c r="CP214" s="11" t="s">
        <v>41</v>
      </c>
      <c r="CQ214" s="42"/>
      <c r="CR214" s="27"/>
    </row>
    <row r="215" spans="1:97" s="104" customFormat="1" ht="17.25" hidden="1" customHeight="1" x14ac:dyDescent="0.15">
      <c r="A215" s="128">
        <v>214</v>
      </c>
      <c r="B215" s="128" t="s">
        <v>72</v>
      </c>
      <c r="C215" s="63" t="s">
        <v>2134</v>
      </c>
      <c r="D215" s="129" t="s">
        <v>15</v>
      </c>
      <c r="E215" s="128" t="s">
        <v>16</v>
      </c>
      <c r="F215" s="128" t="s">
        <v>2135</v>
      </c>
      <c r="G215" s="63" t="s">
        <v>17</v>
      </c>
      <c r="H215" s="63">
        <v>1233193761</v>
      </c>
      <c r="I215" s="63">
        <v>0</v>
      </c>
      <c r="J215" s="128" t="s">
        <v>18</v>
      </c>
      <c r="K215" s="63" t="s">
        <v>79</v>
      </c>
      <c r="L215" s="119">
        <v>36347</v>
      </c>
      <c r="M215" s="119" t="e">
        <f t="shared" ca="1" si="32"/>
        <v>#NAME?</v>
      </c>
      <c r="N215" s="130" t="e">
        <f t="shared" ca="1" si="46"/>
        <v>#NAME?</v>
      </c>
      <c r="O215" s="63" t="s">
        <v>2136</v>
      </c>
      <c r="P215" s="63" t="s">
        <v>2137</v>
      </c>
      <c r="Q215" s="63" t="s">
        <v>245</v>
      </c>
      <c r="R215" s="63" t="s">
        <v>246</v>
      </c>
      <c r="S215" s="131" t="s">
        <v>2138</v>
      </c>
      <c r="T215" s="63">
        <v>7381598</v>
      </c>
      <c r="U215" s="11" t="s">
        <v>85</v>
      </c>
      <c r="V215" s="11" t="s">
        <v>85</v>
      </c>
      <c r="W215" s="107" t="s">
        <v>85</v>
      </c>
      <c r="X215" s="11" t="s">
        <v>2139</v>
      </c>
      <c r="Y215" s="63" t="s">
        <v>2140</v>
      </c>
      <c r="Z215" s="63" t="s">
        <v>152</v>
      </c>
      <c r="AA215" s="132" t="s">
        <v>828</v>
      </c>
      <c r="AB215" s="133">
        <v>52451248</v>
      </c>
      <c r="AC215" s="133">
        <v>3</v>
      </c>
      <c r="AD215" s="119" t="s">
        <v>20</v>
      </c>
      <c r="AE215" s="119"/>
      <c r="AF215" s="119"/>
      <c r="AG215" s="119">
        <v>46022</v>
      </c>
      <c r="AH215" s="134">
        <f t="shared" si="47"/>
        <v>46023</v>
      </c>
      <c r="AI215" s="30">
        <v>22500000</v>
      </c>
      <c r="AJ215" s="63" t="s">
        <v>85</v>
      </c>
      <c r="AK215" s="135">
        <v>9000000</v>
      </c>
      <c r="AL215" s="63">
        <v>16725</v>
      </c>
      <c r="AM215" s="63"/>
      <c r="AN215" s="119"/>
      <c r="AO215" s="63"/>
      <c r="AP215" s="63" t="s">
        <v>76</v>
      </c>
      <c r="AQ215" s="63" t="s">
        <v>85</v>
      </c>
      <c r="AR215" s="63" t="s">
        <v>85</v>
      </c>
      <c r="AS215" s="128" t="s">
        <v>25</v>
      </c>
      <c r="AT215" s="11" t="s">
        <v>1073</v>
      </c>
      <c r="AU215" s="11" t="s">
        <v>17</v>
      </c>
      <c r="AV215" s="8">
        <v>2000013959</v>
      </c>
      <c r="AW215" s="128"/>
      <c r="AX215" s="63" t="s">
        <v>1074</v>
      </c>
      <c r="AY215" s="11" t="s">
        <v>152</v>
      </c>
      <c r="AZ215" s="63" t="s">
        <v>85</v>
      </c>
      <c r="BA215" s="63" t="s">
        <v>85</v>
      </c>
      <c r="BB215" s="63" t="s">
        <v>133</v>
      </c>
      <c r="BC215" s="63" t="s">
        <v>85</v>
      </c>
      <c r="BD215" s="128" t="s">
        <v>70</v>
      </c>
      <c r="BE215" s="136">
        <v>0</v>
      </c>
      <c r="BF215" s="63" t="s">
        <v>85</v>
      </c>
      <c r="BG215" s="136">
        <v>0</v>
      </c>
      <c r="BH215" s="63">
        <v>0</v>
      </c>
      <c r="BI215" s="63" t="s">
        <v>85</v>
      </c>
      <c r="BJ215" s="63">
        <v>0</v>
      </c>
      <c r="BK215" s="135">
        <v>0</v>
      </c>
      <c r="BL215" s="63" t="s">
        <v>85</v>
      </c>
      <c r="BM215" s="63" t="s">
        <v>85</v>
      </c>
      <c r="BN215" s="136">
        <v>0</v>
      </c>
      <c r="BO215" s="63">
        <v>0</v>
      </c>
      <c r="BP215" s="63" t="s">
        <v>85</v>
      </c>
      <c r="BQ215" s="63" t="s">
        <v>85</v>
      </c>
      <c r="BR215" s="63">
        <v>0</v>
      </c>
      <c r="BS215" s="63">
        <v>0</v>
      </c>
      <c r="BT215" s="63" t="s">
        <v>85</v>
      </c>
      <c r="BU215" s="63" t="s">
        <v>85</v>
      </c>
      <c r="BV215" s="63">
        <v>0</v>
      </c>
      <c r="BW215" s="63" t="s">
        <v>85</v>
      </c>
      <c r="BX215" s="63" t="s">
        <v>85</v>
      </c>
      <c r="BY215" s="63" t="s">
        <v>85</v>
      </c>
      <c r="BZ215" s="63" t="s">
        <v>85</v>
      </c>
      <c r="CA215" s="63" t="s">
        <v>85</v>
      </c>
      <c r="CB215" s="63" t="s">
        <v>85</v>
      </c>
      <c r="CC215" s="63" t="s">
        <v>85</v>
      </c>
      <c r="CD215" s="63" t="s">
        <v>85</v>
      </c>
      <c r="CE215" s="63">
        <v>0</v>
      </c>
      <c r="CF215" s="63" t="s">
        <v>85</v>
      </c>
      <c r="CG215" s="63" t="s">
        <v>85</v>
      </c>
      <c r="CH215" s="63">
        <v>0</v>
      </c>
      <c r="CI215" s="119">
        <f t="shared" si="48"/>
        <v>46022</v>
      </c>
      <c r="CJ215" s="63" t="s">
        <v>85</v>
      </c>
      <c r="CK215" s="63" t="s">
        <v>85</v>
      </c>
      <c r="CL215" s="137">
        <f t="shared" si="49"/>
        <v>22500000</v>
      </c>
      <c r="CM215" s="11">
        <v>80111600</v>
      </c>
      <c r="CN215" s="11" t="s">
        <v>2141</v>
      </c>
      <c r="CO215" s="114" t="s">
        <v>2142</v>
      </c>
      <c r="CP215" s="63" t="s">
        <v>80</v>
      </c>
      <c r="CQ215" s="128"/>
      <c r="CR215" s="128"/>
      <c r="CS215" s="63"/>
    </row>
    <row r="216" spans="1:97" ht="17.25" hidden="1" customHeight="1" x14ac:dyDescent="0.15">
      <c r="A216" s="7">
        <v>215</v>
      </c>
      <c r="B216" s="7" t="s">
        <v>72</v>
      </c>
      <c r="C216" s="11" t="s">
        <v>2143</v>
      </c>
      <c r="D216" s="41" t="s">
        <v>15</v>
      </c>
      <c r="E216" s="7" t="s">
        <v>16</v>
      </c>
      <c r="F216" s="11" t="s">
        <v>2144</v>
      </c>
      <c r="G216" s="11" t="s">
        <v>17</v>
      </c>
      <c r="H216" s="11">
        <v>1089482061</v>
      </c>
      <c r="I216" s="11">
        <v>1</v>
      </c>
      <c r="J216" s="7" t="s">
        <v>18</v>
      </c>
      <c r="K216" s="11" t="s">
        <v>79</v>
      </c>
      <c r="L216" s="16">
        <v>33085</v>
      </c>
      <c r="M216" s="16" t="e">
        <f t="shared" ca="1" si="32"/>
        <v>#NAME?</v>
      </c>
      <c r="N216" s="9" t="e">
        <f t="shared" ca="1" si="46"/>
        <v>#NAME?</v>
      </c>
      <c r="O216" s="11" t="s">
        <v>2145</v>
      </c>
      <c r="P216" s="11" t="s">
        <v>2146</v>
      </c>
      <c r="Q216" s="11" t="s">
        <v>245</v>
      </c>
      <c r="R216" s="11" t="s">
        <v>246</v>
      </c>
      <c r="S216" s="17" t="s">
        <v>2147</v>
      </c>
      <c r="T216" s="11">
        <v>3113431079</v>
      </c>
      <c r="U216" s="11" t="s">
        <v>85</v>
      </c>
      <c r="V216" s="11" t="s">
        <v>85</v>
      </c>
      <c r="W216" s="10" t="s">
        <v>85</v>
      </c>
      <c r="X216" s="11" t="s">
        <v>2148</v>
      </c>
      <c r="Y216" s="11" t="s">
        <v>2149</v>
      </c>
      <c r="Z216" s="11" t="s">
        <v>152</v>
      </c>
      <c r="AA216" s="26" t="s">
        <v>828</v>
      </c>
      <c r="AB216" s="25">
        <v>52451248</v>
      </c>
      <c r="AC216" s="25">
        <v>3</v>
      </c>
      <c r="AD216" s="16" t="s">
        <v>20</v>
      </c>
      <c r="AE216" s="16">
        <v>45952</v>
      </c>
      <c r="AF216" s="16">
        <v>45952</v>
      </c>
      <c r="AG216" s="16">
        <v>46022</v>
      </c>
      <c r="AH216" s="49">
        <f t="shared" si="47"/>
        <v>71</v>
      </c>
      <c r="AI216" s="30">
        <v>25000000</v>
      </c>
      <c r="AJ216" s="11" t="s">
        <v>85</v>
      </c>
      <c r="AK216" s="30">
        <v>10000000</v>
      </c>
      <c r="AL216" s="11">
        <v>25225</v>
      </c>
      <c r="AM216" s="11">
        <v>163025</v>
      </c>
      <c r="AN216" s="16">
        <v>45952</v>
      </c>
      <c r="AO216" s="11" t="s">
        <v>1072</v>
      </c>
      <c r="AP216" s="11" t="s">
        <v>76</v>
      </c>
      <c r="AQ216" s="11" t="s">
        <v>85</v>
      </c>
      <c r="AR216" s="11" t="s">
        <v>85</v>
      </c>
      <c r="AS216" s="7" t="s">
        <v>25</v>
      </c>
      <c r="AT216" s="11" t="s">
        <v>1073</v>
      </c>
      <c r="AU216" s="11" t="s">
        <v>17</v>
      </c>
      <c r="AV216" s="11">
        <v>2000013959</v>
      </c>
      <c r="AW216" s="7">
        <v>6</v>
      </c>
      <c r="AX216" s="11" t="s">
        <v>1074</v>
      </c>
      <c r="AY216" s="11" t="s">
        <v>152</v>
      </c>
      <c r="AZ216" s="11" t="s">
        <v>85</v>
      </c>
      <c r="BA216" s="11" t="s">
        <v>85</v>
      </c>
      <c r="BB216" s="11" t="s">
        <v>133</v>
      </c>
      <c r="BC216" s="11" t="s">
        <v>85</v>
      </c>
      <c r="BD216" s="7" t="s">
        <v>70</v>
      </c>
      <c r="BE216" s="68">
        <v>0</v>
      </c>
      <c r="BF216" s="11" t="s">
        <v>85</v>
      </c>
      <c r="BG216" s="68">
        <v>0</v>
      </c>
      <c r="BH216" s="11">
        <v>0</v>
      </c>
      <c r="BI216" s="11" t="s">
        <v>85</v>
      </c>
      <c r="BJ216" s="11">
        <v>0</v>
      </c>
      <c r="BK216" s="30">
        <v>0</v>
      </c>
      <c r="BL216" s="11" t="s">
        <v>85</v>
      </c>
      <c r="BM216" s="11" t="s">
        <v>85</v>
      </c>
      <c r="BN216" s="68">
        <v>0</v>
      </c>
      <c r="BO216" s="11">
        <v>0</v>
      </c>
      <c r="BP216" s="11" t="s">
        <v>85</v>
      </c>
      <c r="BQ216" s="11" t="s">
        <v>85</v>
      </c>
      <c r="BR216" s="11">
        <v>0</v>
      </c>
      <c r="BS216" s="11">
        <v>0</v>
      </c>
      <c r="BT216" s="11" t="s">
        <v>85</v>
      </c>
      <c r="BU216" s="11" t="s">
        <v>85</v>
      </c>
      <c r="BV216" s="11">
        <v>0</v>
      </c>
      <c r="BW216" s="11" t="s">
        <v>85</v>
      </c>
      <c r="BX216" s="11" t="s">
        <v>85</v>
      </c>
      <c r="BY216" s="11" t="s">
        <v>85</v>
      </c>
      <c r="BZ216" s="11" t="s">
        <v>85</v>
      </c>
      <c r="CA216" s="11" t="s">
        <v>85</v>
      </c>
      <c r="CB216" s="11" t="s">
        <v>85</v>
      </c>
      <c r="CC216" s="11" t="s">
        <v>85</v>
      </c>
      <c r="CD216" s="11" t="s">
        <v>85</v>
      </c>
      <c r="CE216" s="11">
        <v>0</v>
      </c>
      <c r="CF216" s="11" t="s">
        <v>85</v>
      </c>
      <c r="CG216" s="11" t="s">
        <v>85</v>
      </c>
      <c r="CH216" s="11">
        <v>0</v>
      </c>
      <c r="CI216" s="16">
        <f t="shared" si="48"/>
        <v>46022</v>
      </c>
      <c r="CJ216" s="16" t="s">
        <v>85</v>
      </c>
      <c r="CK216" s="11" t="s">
        <v>85</v>
      </c>
      <c r="CL216" s="19">
        <f t="shared" si="49"/>
        <v>25000000</v>
      </c>
      <c r="CM216" s="11">
        <v>80111600</v>
      </c>
      <c r="CN216" s="11" t="s">
        <v>2150</v>
      </c>
      <c r="CO216" s="48" t="s">
        <v>2151</v>
      </c>
      <c r="CP216" s="11" t="s">
        <v>41</v>
      </c>
      <c r="CQ216" s="42"/>
      <c r="CR216" s="27"/>
    </row>
    <row r="217" spans="1:97" ht="17.25" hidden="1" customHeight="1" x14ac:dyDescent="0.15">
      <c r="A217" s="7">
        <v>216</v>
      </c>
      <c r="B217" s="7" t="s">
        <v>72</v>
      </c>
      <c r="C217" s="12" t="s">
        <v>2152</v>
      </c>
      <c r="D217" s="41" t="s">
        <v>15</v>
      </c>
      <c r="E217" s="7" t="s">
        <v>16</v>
      </c>
      <c r="F217" s="10" t="s">
        <v>2153</v>
      </c>
      <c r="G217" s="10" t="s">
        <v>17</v>
      </c>
      <c r="H217" s="10">
        <v>79996369</v>
      </c>
      <c r="I217" s="10">
        <v>3</v>
      </c>
      <c r="J217" s="7" t="s">
        <v>18</v>
      </c>
      <c r="K217" s="10" t="s">
        <v>79</v>
      </c>
      <c r="L217" s="108">
        <v>29718</v>
      </c>
      <c r="M217" s="108" t="e">
        <f t="shared" ca="1" si="32"/>
        <v>#NAME?</v>
      </c>
      <c r="N217" s="9" t="e">
        <f t="shared" ca="1" si="46"/>
        <v>#NAME?</v>
      </c>
      <c r="O217" s="10" t="s">
        <v>537</v>
      </c>
      <c r="P217" s="10" t="s">
        <v>2154</v>
      </c>
      <c r="Q217" s="10" t="s">
        <v>245</v>
      </c>
      <c r="R217" s="10" t="s">
        <v>246</v>
      </c>
      <c r="S217" s="123" t="s">
        <v>2155</v>
      </c>
      <c r="T217" s="10">
        <v>9384841</v>
      </c>
      <c r="U217" s="10" t="s">
        <v>85</v>
      </c>
      <c r="V217" s="10" t="s">
        <v>85</v>
      </c>
      <c r="W217" s="10" t="s">
        <v>85</v>
      </c>
      <c r="X217" s="10" t="s">
        <v>2156</v>
      </c>
      <c r="Y217" s="10" t="s">
        <v>2157</v>
      </c>
      <c r="Z217" s="10" t="s">
        <v>152</v>
      </c>
      <c r="AA217" s="26" t="s">
        <v>828</v>
      </c>
      <c r="AB217" s="55">
        <v>52451248</v>
      </c>
      <c r="AC217" s="55">
        <v>3</v>
      </c>
      <c r="AD217" s="108" t="s">
        <v>20</v>
      </c>
      <c r="AE217" s="108">
        <v>45965</v>
      </c>
      <c r="AF217" s="108">
        <v>45966</v>
      </c>
      <c r="AG217" s="108">
        <v>46022</v>
      </c>
      <c r="AH217" s="49">
        <f t="shared" si="47"/>
        <v>57</v>
      </c>
      <c r="AI217" s="109">
        <v>29250000</v>
      </c>
      <c r="AJ217" s="10" t="s">
        <v>85</v>
      </c>
      <c r="AK217" s="109">
        <v>13000000</v>
      </c>
      <c r="AL217" s="10">
        <v>18225</v>
      </c>
      <c r="AM217" s="10">
        <v>173625</v>
      </c>
      <c r="AN217" s="108">
        <v>45966</v>
      </c>
      <c r="AO217" s="10" t="s">
        <v>1072</v>
      </c>
      <c r="AP217" s="10" t="s">
        <v>76</v>
      </c>
      <c r="AQ217" s="10" t="s">
        <v>85</v>
      </c>
      <c r="AR217" s="10" t="s">
        <v>85</v>
      </c>
      <c r="AS217" s="7" t="s">
        <v>25</v>
      </c>
      <c r="AT217" s="11" t="s">
        <v>1073</v>
      </c>
      <c r="AU217" s="10" t="s">
        <v>17</v>
      </c>
      <c r="AV217" s="10">
        <v>2000013959</v>
      </c>
      <c r="AW217" s="7">
        <v>6</v>
      </c>
      <c r="AX217" s="10" t="s">
        <v>1074</v>
      </c>
      <c r="AY217" s="10" t="s">
        <v>152</v>
      </c>
      <c r="AZ217" s="10" t="s">
        <v>85</v>
      </c>
      <c r="BA217" s="10" t="s">
        <v>85</v>
      </c>
      <c r="BB217" s="10" t="s">
        <v>133</v>
      </c>
      <c r="BC217" s="10" t="s">
        <v>85</v>
      </c>
      <c r="BD217" s="7" t="s">
        <v>70</v>
      </c>
      <c r="BE217" s="111">
        <v>0</v>
      </c>
      <c r="BF217" s="10" t="s">
        <v>85</v>
      </c>
      <c r="BG217" s="111">
        <v>0</v>
      </c>
      <c r="BH217" s="10">
        <v>0</v>
      </c>
      <c r="BI217" s="10" t="s">
        <v>85</v>
      </c>
      <c r="BJ217" s="10">
        <v>0</v>
      </c>
      <c r="BK217" s="109">
        <v>0</v>
      </c>
      <c r="BL217" s="10" t="s">
        <v>85</v>
      </c>
      <c r="BM217" s="10" t="s">
        <v>85</v>
      </c>
      <c r="BN217" s="111">
        <v>0</v>
      </c>
      <c r="BO217" s="10">
        <v>0</v>
      </c>
      <c r="BP217" s="10" t="s">
        <v>85</v>
      </c>
      <c r="BQ217" s="10" t="s">
        <v>85</v>
      </c>
      <c r="BR217" s="10">
        <v>0</v>
      </c>
      <c r="BS217" s="10">
        <v>0</v>
      </c>
      <c r="BT217" s="10" t="s">
        <v>85</v>
      </c>
      <c r="BU217" s="10" t="s">
        <v>85</v>
      </c>
      <c r="BV217" s="10">
        <v>0</v>
      </c>
      <c r="BW217" s="10" t="s">
        <v>85</v>
      </c>
      <c r="BX217" s="10" t="s">
        <v>85</v>
      </c>
      <c r="BY217" s="10" t="s">
        <v>85</v>
      </c>
      <c r="BZ217" s="10" t="s">
        <v>85</v>
      </c>
      <c r="CA217" s="10" t="s">
        <v>85</v>
      </c>
      <c r="CB217" s="10" t="s">
        <v>85</v>
      </c>
      <c r="CC217" s="10" t="s">
        <v>85</v>
      </c>
      <c r="CD217" s="10" t="s">
        <v>85</v>
      </c>
      <c r="CE217" s="10">
        <v>0</v>
      </c>
      <c r="CF217" s="10" t="s">
        <v>85</v>
      </c>
      <c r="CG217" s="10" t="s">
        <v>85</v>
      </c>
      <c r="CH217" s="10">
        <v>0</v>
      </c>
      <c r="CI217" s="108">
        <f t="shared" si="48"/>
        <v>46022</v>
      </c>
      <c r="CJ217" s="10" t="s">
        <v>85</v>
      </c>
      <c r="CK217" s="10" t="s">
        <v>85</v>
      </c>
      <c r="CL217" s="112">
        <f t="shared" si="49"/>
        <v>29250000</v>
      </c>
      <c r="CM217" s="10">
        <v>80111600</v>
      </c>
      <c r="CN217" s="10" t="s">
        <v>2158</v>
      </c>
      <c r="CO217" s="48" t="s">
        <v>2159</v>
      </c>
      <c r="CP217" s="10" t="s">
        <v>41</v>
      </c>
      <c r="CQ217" s="124"/>
      <c r="CR217" s="125"/>
      <c r="CS217" s="126"/>
    </row>
    <row r="218" spans="1:97" s="103" customFormat="1" ht="17.25" hidden="1" customHeight="1" x14ac:dyDescent="0.15">
      <c r="A218" s="7">
        <v>217</v>
      </c>
      <c r="B218" s="7" t="s">
        <v>28</v>
      </c>
      <c r="C218" s="11" t="s">
        <v>2160</v>
      </c>
      <c r="D218" s="41" t="s">
        <v>15</v>
      </c>
      <c r="E218" s="7" t="s">
        <v>16</v>
      </c>
      <c r="F218" s="11" t="s">
        <v>2161</v>
      </c>
      <c r="G218" s="11" t="s">
        <v>17</v>
      </c>
      <c r="H218" s="11">
        <v>73202509</v>
      </c>
      <c r="I218" s="11">
        <v>1</v>
      </c>
      <c r="J218" s="7" t="s">
        <v>18</v>
      </c>
      <c r="K218" s="11" t="s">
        <v>79</v>
      </c>
      <c r="L218" s="16">
        <v>30506</v>
      </c>
      <c r="M218" s="16" t="e">
        <f t="shared" ca="1" si="32"/>
        <v>#NAME?</v>
      </c>
      <c r="N218" s="9" t="e">
        <f t="shared" ca="1" si="46"/>
        <v>#NAME?</v>
      </c>
      <c r="O218" s="11" t="s">
        <v>2136</v>
      </c>
      <c r="P218" s="11" t="s">
        <v>2162</v>
      </c>
      <c r="Q218" s="11" t="s">
        <v>245</v>
      </c>
      <c r="R218" s="11" t="s">
        <v>246</v>
      </c>
      <c r="S218" s="17" t="s">
        <v>2163</v>
      </c>
      <c r="T218" s="11">
        <v>6671708</v>
      </c>
      <c r="U218" s="11" t="s">
        <v>85</v>
      </c>
      <c r="V218" s="11" t="s">
        <v>85</v>
      </c>
      <c r="W218" s="10" t="s">
        <v>85</v>
      </c>
      <c r="X218" s="11" t="s">
        <v>2164</v>
      </c>
      <c r="Y218" s="11" t="s">
        <v>2165</v>
      </c>
      <c r="Z218" s="11" t="s">
        <v>812</v>
      </c>
      <c r="AA218" s="26" t="s">
        <v>828</v>
      </c>
      <c r="AB218" s="25">
        <v>52451248</v>
      </c>
      <c r="AC218" s="25">
        <v>3</v>
      </c>
      <c r="AD218" s="16" t="s">
        <v>20</v>
      </c>
      <c r="AE218" s="16">
        <v>45954</v>
      </c>
      <c r="AF218" s="16">
        <v>45957</v>
      </c>
      <c r="AG218" s="16">
        <v>46022</v>
      </c>
      <c r="AH218" s="49">
        <f t="shared" si="47"/>
        <v>66</v>
      </c>
      <c r="AI218" s="30">
        <v>24750000</v>
      </c>
      <c r="AJ218" s="11" t="s">
        <v>85</v>
      </c>
      <c r="AK218" s="30">
        <v>11000000</v>
      </c>
      <c r="AL218" s="11">
        <v>29325</v>
      </c>
      <c r="AM218" s="11">
        <v>163825</v>
      </c>
      <c r="AN218" s="16">
        <v>45957</v>
      </c>
      <c r="AO218" s="11" t="s">
        <v>266</v>
      </c>
      <c r="AP218" s="11" t="s">
        <v>66</v>
      </c>
      <c r="AQ218" s="11" t="s">
        <v>85</v>
      </c>
      <c r="AR218" s="11" t="s">
        <v>85</v>
      </c>
      <c r="AS218" s="7" t="s">
        <v>25</v>
      </c>
      <c r="AT218" s="11" t="s">
        <v>1790</v>
      </c>
      <c r="AU218" s="11" t="s">
        <v>17</v>
      </c>
      <c r="AV218" s="11">
        <v>80097915</v>
      </c>
      <c r="AW218" s="7">
        <v>1</v>
      </c>
      <c r="AX218" s="11" t="s">
        <v>1791</v>
      </c>
      <c r="AY218" s="11" t="s">
        <v>812</v>
      </c>
      <c r="AZ218" s="11" t="s">
        <v>85</v>
      </c>
      <c r="BA218" s="11" t="s">
        <v>85</v>
      </c>
      <c r="BB218" s="11" t="s">
        <v>133</v>
      </c>
      <c r="BC218" s="11" t="s">
        <v>85</v>
      </c>
      <c r="BD218" s="7" t="s">
        <v>70</v>
      </c>
      <c r="BE218" s="68">
        <v>0</v>
      </c>
      <c r="BF218" s="11" t="s">
        <v>85</v>
      </c>
      <c r="BG218" s="68">
        <v>0</v>
      </c>
      <c r="BH218" s="11">
        <v>0</v>
      </c>
      <c r="BI218" s="11" t="s">
        <v>85</v>
      </c>
      <c r="BJ218" s="11">
        <v>0</v>
      </c>
      <c r="BK218" s="30">
        <v>0</v>
      </c>
      <c r="BL218" s="11" t="s">
        <v>85</v>
      </c>
      <c r="BM218" s="11" t="s">
        <v>85</v>
      </c>
      <c r="BN218" s="68">
        <v>0</v>
      </c>
      <c r="BO218" s="11">
        <v>0</v>
      </c>
      <c r="BP218" s="11" t="s">
        <v>85</v>
      </c>
      <c r="BQ218" s="11" t="s">
        <v>85</v>
      </c>
      <c r="BR218" s="11">
        <v>0</v>
      </c>
      <c r="BS218" s="11">
        <v>0</v>
      </c>
      <c r="BT218" s="11" t="s">
        <v>85</v>
      </c>
      <c r="BU218" s="11" t="s">
        <v>85</v>
      </c>
      <c r="BV218" s="11">
        <v>0</v>
      </c>
      <c r="BW218" s="11" t="s">
        <v>85</v>
      </c>
      <c r="BX218" s="11" t="s">
        <v>85</v>
      </c>
      <c r="BY218" s="11" t="s">
        <v>85</v>
      </c>
      <c r="BZ218" s="11" t="s">
        <v>85</v>
      </c>
      <c r="CA218" s="11" t="s">
        <v>85</v>
      </c>
      <c r="CB218" s="11" t="s">
        <v>85</v>
      </c>
      <c r="CC218" s="11" t="s">
        <v>85</v>
      </c>
      <c r="CD218" s="11" t="s">
        <v>85</v>
      </c>
      <c r="CE218" s="11">
        <v>0</v>
      </c>
      <c r="CF218" s="11" t="s">
        <v>85</v>
      </c>
      <c r="CG218" s="11" t="s">
        <v>85</v>
      </c>
      <c r="CH218" s="11">
        <v>0</v>
      </c>
      <c r="CI218" s="16">
        <f t="shared" si="48"/>
        <v>46022</v>
      </c>
      <c r="CJ218" s="16" t="s">
        <v>85</v>
      </c>
      <c r="CK218" s="11" t="s">
        <v>85</v>
      </c>
      <c r="CL218" s="19">
        <f t="shared" si="49"/>
        <v>24750000</v>
      </c>
      <c r="CM218" s="11">
        <v>80111600</v>
      </c>
      <c r="CN218" s="11" t="s">
        <v>2166</v>
      </c>
      <c r="CO218" s="48" t="s">
        <v>2167</v>
      </c>
      <c r="CP218" s="11" t="s">
        <v>41</v>
      </c>
      <c r="CQ218" s="42"/>
      <c r="CR218" s="27"/>
      <c r="CS218" s="28"/>
    </row>
    <row r="219" spans="1:97" ht="17.25" hidden="1" customHeight="1" x14ac:dyDescent="0.15">
      <c r="A219" s="128">
        <v>218</v>
      </c>
      <c r="B219" s="128"/>
      <c r="C219" s="63" t="s">
        <v>2168</v>
      </c>
      <c r="D219" s="129" t="s">
        <v>15</v>
      </c>
      <c r="E219" s="128" t="s">
        <v>16</v>
      </c>
      <c r="F219" s="128" t="s">
        <v>85</v>
      </c>
      <c r="G219" s="63" t="s">
        <v>17</v>
      </c>
      <c r="H219" s="63"/>
      <c r="I219" s="63"/>
      <c r="J219" s="128" t="s">
        <v>18</v>
      </c>
      <c r="K219" s="63" t="s">
        <v>79</v>
      </c>
      <c r="L219" s="119"/>
      <c r="M219" s="119" t="e">
        <f t="shared" ca="1" si="32"/>
        <v>#NAME?</v>
      </c>
      <c r="N219" s="130" t="e">
        <f t="shared" ca="1" si="46"/>
        <v>#NAME?</v>
      </c>
      <c r="O219" s="63"/>
      <c r="P219" s="63"/>
      <c r="Q219" s="63" t="s">
        <v>245</v>
      </c>
      <c r="R219" s="63" t="s">
        <v>246</v>
      </c>
      <c r="S219" s="131"/>
      <c r="T219" s="63"/>
      <c r="U219" s="11" t="s">
        <v>85</v>
      </c>
      <c r="V219" s="11" t="s">
        <v>85</v>
      </c>
      <c r="W219" s="107" t="s">
        <v>85</v>
      </c>
      <c r="X219" s="11"/>
      <c r="Y219" s="63"/>
      <c r="Z219" s="63"/>
      <c r="AA219" s="132"/>
      <c r="AB219" s="133"/>
      <c r="AC219" s="133"/>
      <c r="AD219" s="119"/>
      <c r="AE219" s="119"/>
      <c r="AF219" s="119"/>
      <c r="AG219" s="119"/>
      <c r="AH219" s="134">
        <f t="shared" si="47"/>
        <v>1</v>
      </c>
      <c r="AI219" s="30"/>
      <c r="AJ219" s="63"/>
      <c r="AK219" s="135"/>
      <c r="AL219" s="63"/>
      <c r="AM219" s="63"/>
      <c r="AN219" s="119"/>
      <c r="AO219" s="63"/>
      <c r="AP219" s="63"/>
      <c r="AQ219" s="63"/>
      <c r="AR219" s="63"/>
      <c r="AS219" s="128"/>
      <c r="AT219" s="11"/>
      <c r="AU219" s="11"/>
      <c r="AW219" s="128"/>
      <c r="AX219" s="63"/>
      <c r="AY219" s="11"/>
      <c r="AZ219" s="63"/>
      <c r="BA219" s="63"/>
      <c r="BB219" s="63" t="s">
        <v>133</v>
      </c>
      <c r="BC219" s="63" t="s">
        <v>85</v>
      </c>
      <c r="BD219" s="128" t="s">
        <v>70</v>
      </c>
      <c r="BE219" s="136">
        <v>0</v>
      </c>
      <c r="BF219" s="63" t="s">
        <v>85</v>
      </c>
      <c r="BG219" s="136">
        <v>0</v>
      </c>
      <c r="BH219" s="63">
        <v>0</v>
      </c>
      <c r="BI219" s="63" t="s">
        <v>85</v>
      </c>
      <c r="BJ219" s="63">
        <v>0</v>
      </c>
      <c r="BK219" s="135">
        <v>0</v>
      </c>
      <c r="BL219" s="63" t="s">
        <v>85</v>
      </c>
      <c r="BM219" s="63" t="s">
        <v>85</v>
      </c>
      <c r="BN219" s="136">
        <v>0</v>
      </c>
      <c r="BO219" s="63">
        <v>0</v>
      </c>
      <c r="BP219" s="63" t="s">
        <v>85</v>
      </c>
      <c r="BQ219" s="63" t="s">
        <v>85</v>
      </c>
      <c r="BR219" s="63">
        <v>0</v>
      </c>
      <c r="BS219" s="63">
        <v>0</v>
      </c>
      <c r="BT219" s="63" t="s">
        <v>85</v>
      </c>
      <c r="BU219" s="63" t="s">
        <v>85</v>
      </c>
      <c r="BV219" s="63">
        <v>0</v>
      </c>
      <c r="BW219" s="63" t="s">
        <v>85</v>
      </c>
      <c r="BX219" s="63" t="s">
        <v>85</v>
      </c>
      <c r="BY219" s="63" t="s">
        <v>85</v>
      </c>
      <c r="BZ219" s="63" t="s">
        <v>85</v>
      </c>
      <c r="CA219" s="63" t="s">
        <v>85</v>
      </c>
      <c r="CB219" s="63" t="s">
        <v>85</v>
      </c>
      <c r="CC219" s="63" t="s">
        <v>85</v>
      </c>
      <c r="CD219" s="63" t="s">
        <v>85</v>
      </c>
      <c r="CE219" s="63">
        <v>0</v>
      </c>
      <c r="CF219" s="63" t="s">
        <v>85</v>
      </c>
      <c r="CG219" s="63" t="s">
        <v>85</v>
      </c>
      <c r="CH219" s="63">
        <v>0</v>
      </c>
      <c r="CI219" s="119">
        <f t="shared" si="48"/>
        <v>0</v>
      </c>
      <c r="CJ219" s="63" t="s">
        <v>85</v>
      </c>
      <c r="CK219" s="63" t="s">
        <v>85</v>
      </c>
      <c r="CL219" s="137">
        <f t="shared" si="49"/>
        <v>0</v>
      </c>
      <c r="CM219" s="11"/>
      <c r="CN219" s="11"/>
      <c r="CO219" s="114"/>
      <c r="CP219" s="63" t="s">
        <v>80</v>
      </c>
      <c r="CQ219" s="128"/>
      <c r="CR219" s="128"/>
      <c r="CS219" s="63"/>
    </row>
    <row r="220" spans="1:97" ht="17.25" hidden="1" customHeight="1" x14ac:dyDescent="0.15">
      <c r="A220" s="7">
        <v>219</v>
      </c>
      <c r="B220" s="7" t="s">
        <v>72</v>
      </c>
      <c r="C220" s="11" t="s">
        <v>2169</v>
      </c>
      <c r="D220" s="41" t="s">
        <v>15</v>
      </c>
      <c r="E220" s="7" t="s">
        <v>16</v>
      </c>
      <c r="F220" s="11" t="s">
        <v>2170</v>
      </c>
      <c r="G220" s="11" t="s">
        <v>17</v>
      </c>
      <c r="H220" s="11">
        <v>1020459642</v>
      </c>
      <c r="I220" s="11">
        <v>3</v>
      </c>
      <c r="J220" s="7" t="s">
        <v>18</v>
      </c>
      <c r="K220" s="11" t="s">
        <v>79</v>
      </c>
      <c r="L220" s="16">
        <v>34454</v>
      </c>
      <c r="M220" s="16" t="e">
        <f t="shared" ca="1" si="32"/>
        <v>#NAME?</v>
      </c>
      <c r="N220" s="9" t="e">
        <f t="shared" ca="1" si="46"/>
        <v>#NAME?</v>
      </c>
      <c r="O220" s="11" t="s">
        <v>2171</v>
      </c>
      <c r="P220" s="11" t="s">
        <v>2172</v>
      </c>
      <c r="Q220" s="11" t="s">
        <v>245</v>
      </c>
      <c r="R220" s="11" t="s">
        <v>246</v>
      </c>
      <c r="S220" s="114" t="s">
        <v>2173</v>
      </c>
      <c r="T220" s="11"/>
      <c r="U220" s="11" t="s">
        <v>85</v>
      </c>
      <c r="V220" s="11" t="s">
        <v>85</v>
      </c>
      <c r="W220" s="10" t="s">
        <v>85</v>
      </c>
      <c r="X220" s="11" t="s">
        <v>2174</v>
      </c>
      <c r="Y220" s="11" t="s">
        <v>2175</v>
      </c>
      <c r="Z220" s="11" t="s">
        <v>153</v>
      </c>
      <c r="AA220" s="26" t="s">
        <v>828</v>
      </c>
      <c r="AB220" s="25">
        <v>52451248</v>
      </c>
      <c r="AC220" s="25">
        <v>3</v>
      </c>
      <c r="AD220" s="16" t="s">
        <v>20</v>
      </c>
      <c r="AE220" s="16">
        <v>45951</v>
      </c>
      <c r="AF220" s="16">
        <v>45952</v>
      </c>
      <c r="AG220" s="16">
        <v>46022</v>
      </c>
      <c r="AH220" s="49">
        <f t="shared" si="47"/>
        <v>71</v>
      </c>
      <c r="AI220" s="30">
        <v>41000000</v>
      </c>
      <c r="AJ220" s="11" t="s">
        <v>85</v>
      </c>
      <c r="AK220" s="30">
        <v>16400000</v>
      </c>
      <c r="AL220" s="11">
        <v>25525</v>
      </c>
      <c r="AM220" s="11">
        <v>162025</v>
      </c>
      <c r="AN220" s="16">
        <v>45952</v>
      </c>
      <c r="AO220" s="11" t="s">
        <v>1901</v>
      </c>
      <c r="AP220" s="11" t="s">
        <v>76</v>
      </c>
      <c r="AQ220" s="11" t="s">
        <v>85</v>
      </c>
      <c r="AR220" s="11" t="s">
        <v>85</v>
      </c>
      <c r="AS220" s="7" t="s">
        <v>25</v>
      </c>
      <c r="AT220" s="11" t="s">
        <v>1037</v>
      </c>
      <c r="AU220" s="11" t="s">
        <v>17</v>
      </c>
      <c r="AV220" s="23">
        <v>86076998</v>
      </c>
      <c r="AW220" s="7">
        <v>5</v>
      </c>
      <c r="AX220" s="23" t="s">
        <v>410</v>
      </c>
      <c r="AY220" s="11" t="s">
        <v>91</v>
      </c>
      <c r="AZ220" s="11" t="s">
        <v>85</v>
      </c>
      <c r="BA220" s="11" t="s">
        <v>85</v>
      </c>
      <c r="BB220" s="11" t="s">
        <v>133</v>
      </c>
      <c r="BC220" s="11" t="s">
        <v>85</v>
      </c>
      <c r="BD220" s="7" t="s">
        <v>70</v>
      </c>
      <c r="BE220" s="68">
        <v>0</v>
      </c>
      <c r="BF220" s="11" t="s">
        <v>85</v>
      </c>
      <c r="BG220" s="68">
        <v>0</v>
      </c>
      <c r="BH220" s="11">
        <v>0</v>
      </c>
      <c r="BI220" s="11" t="s">
        <v>85</v>
      </c>
      <c r="BJ220" s="11">
        <v>0</v>
      </c>
      <c r="BK220" s="30">
        <v>0</v>
      </c>
      <c r="BL220" s="11" t="s">
        <v>85</v>
      </c>
      <c r="BM220" s="11" t="s">
        <v>85</v>
      </c>
      <c r="BN220" s="68">
        <v>0</v>
      </c>
      <c r="BO220" s="11">
        <v>0</v>
      </c>
      <c r="BP220" s="11" t="s">
        <v>85</v>
      </c>
      <c r="BQ220" s="11" t="s">
        <v>85</v>
      </c>
      <c r="BR220" s="11">
        <v>0</v>
      </c>
      <c r="BS220" s="11">
        <v>0</v>
      </c>
      <c r="BT220" s="11" t="s">
        <v>85</v>
      </c>
      <c r="BU220" s="11" t="s">
        <v>85</v>
      </c>
      <c r="BV220" s="11">
        <v>0</v>
      </c>
      <c r="BW220" s="11" t="s">
        <v>85</v>
      </c>
      <c r="BX220" s="11" t="s">
        <v>85</v>
      </c>
      <c r="BY220" s="11" t="s">
        <v>85</v>
      </c>
      <c r="BZ220" s="11" t="s">
        <v>85</v>
      </c>
      <c r="CA220" s="11" t="s">
        <v>85</v>
      </c>
      <c r="CB220" s="11" t="s">
        <v>85</v>
      </c>
      <c r="CC220" s="11" t="s">
        <v>85</v>
      </c>
      <c r="CD220" s="11" t="s">
        <v>85</v>
      </c>
      <c r="CE220" s="11">
        <v>0</v>
      </c>
      <c r="CF220" s="11" t="s">
        <v>85</v>
      </c>
      <c r="CG220" s="11" t="s">
        <v>85</v>
      </c>
      <c r="CH220" s="11">
        <v>0</v>
      </c>
      <c r="CI220" s="16">
        <f t="shared" si="48"/>
        <v>46022</v>
      </c>
      <c r="CJ220" s="16" t="s">
        <v>85</v>
      </c>
      <c r="CK220" s="11" t="s">
        <v>85</v>
      </c>
      <c r="CL220" s="19">
        <f t="shared" si="49"/>
        <v>41000000</v>
      </c>
      <c r="CM220" s="11">
        <v>80111600</v>
      </c>
      <c r="CN220" s="11" t="s">
        <v>2176</v>
      </c>
      <c r="CO220" s="48" t="s">
        <v>2177</v>
      </c>
      <c r="CP220" s="11" t="s">
        <v>41</v>
      </c>
      <c r="CQ220" s="42"/>
      <c r="CR220" s="27"/>
    </row>
    <row r="221" spans="1:97" ht="17.25" hidden="1" customHeight="1" x14ac:dyDescent="0.15">
      <c r="A221" s="7">
        <v>220</v>
      </c>
      <c r="B221" s="7" t="s">
        <v>28</v>
      </c>
      <c r="C221" s="11" t="s">
        <v>2178</v>
      </c>
      <c r="D221" s="41" t="s">
        <v>15</v>
      </c>
      <c r="E221" s="7" t="s">
        <v>16</v>
      </c>
      <c r="F221" s="11" t="s">
        <v>2179</v>
      </c>
      <c r="G221" s="11" t="s">
        <v>17</v>
      </c>
      <c r="H221" s="11">
        <v>1116253359</v>
      </c>
      <c r="I221" s="11">
        <v>6</v>
      </c>
      <c r="J221" s="7" t="s">
        <v>18</v>
      </c>
      <c r="K221" s="11" t="s">
        <v>79</v>
      </c>
      <c r="L221" s="16">
        <v>33618</v>
      </c>
      <c r="M221" s="16" t="e">
        <f t="shared" ca="1" si="32"/>
        <v>#NAME?</v>
      </c>
      <c r="N221" s="9" t="e">
        <f t="shared" ca="1" si="46"/>
        <v>#NAME?</v>
      </c>
      <c r="O221" s="11" t="s">
        <v>592</v>
      </c>
      <c r="P221" s="11" t="s">
        <v>2180</v>
      </c>
      <c r="Q221" s="11" t="s">
        <v>2181</v>
      </c>
      <c r="R221" s="11" t="s">
        <v>246</v>
      </c>
      <c r="S221" s="17" t="s">
        <v>2182</v>
      </c>
      <c r="T221" s="11">
        <v>3105061792</v>
      </c>
      <c r="U221" s="11" t="s">
        <v>85</v>
      </c>
      <c r="V221" s="11" t="s">
        <v>85</v>
      </c>
      <c r="W221" s="10" t="s">
        <v>85</v>
      </c>
      <c r="X221" s="11" t="s">
        <v>2183</v>
      </c>
      <c r="Y221" s="11" t="s">
        <v>2184</v>
      </c>
      <c r="Z221" s="11" t="s">
        <v>20</v>
      </c>
      <c r="AA221" s="26" t="s">
        <v>828</v>
      </c>
      <c r="AB221" s="25">
        <v>52451248</v>
      </c>
      <c r="AC221" s="25">
        <v>3</v>
      </c>
      <c r="AD221" s="16" t="s">
        <v>20</v>
      </c>
      <c r="AE221" s="16">
        <v>45951</v>
      </c>
      <c r="AF221" s="16">
        <v>45951</v>
      </c>
      <c r="AG221" s="16">
        <v>46022</v>
      </c>
      <c r="AH221" s="49">
        <f t="shared" si="47"/>
        <v>72</v>
      </c>
      <c r="AI221" s="30">
        <v>32500000</v>
      </c>
      <c r="AJ221" s="11" t="s">
        <v>85</v>
      </c>
      <c r="AK221" s="30">
        <v>13000000</v>
      </c>
      <c r="AL221" s="11">
        <v>32925</v>
      </c>
      <c r="AM221" s="11">
        <v>160025</v>
      </c>
      <c r="AN221" s="16">
        <v>45951</v>
      </c>
      <c r="AO221" s="11" t="s">
        <v>279</v>
      </c>
      <c r="AP221" s="11" t="s">
        <v>66</v>
      </c>
      <c r="AQ221" s="11" t="s">
        <v>85</v>
      </c>
      <c r="AR221" s="11" t="s">
        <v>85</v>
      </c>
      <c r="AS221" s="7" t="s">
        <v>25</v>
      </c>
      <c r="AT221" s="11" t="s">
        <v>828</v>
      </c>
      <c r="AU221" s="11" t="s">
        <v>17</v>
      </c>
      <c r="AV221" s="25">
        <v>52451248</v>
      </c>
      <c r="AW221" s="11">
        <v>3</v>
      </c>
      <c r="AX221" s="11" t="s">
        <v>20</v>
      </c>
      <c r="AY221" s="11" t="s">
        <v>20</v>
      </c>
      <c r="AZ221" s="11" t="s">
        <v>85</v>
      </c>
      <c r="BA221" s="11" t="s">
        <v>85</v>
      </c>
      <c r="BB221" s="11" t="s">
        <v>133</v>
      </c>
      <c r="BC221" s="11" t="s">
        <v>85</v>
      </c>
      <c r="BD221" s="7" t="s">
        <v>70</v>
      </c>
      <c r="BE221" s="68">
        <v>0</v>
      </c>
      <c r="BF221" s="11" t="s">
        <v>85</v>
      </c>
      <c r="BG221" s="68">
        <v>0</v>
      </c>
      <c r="BH221" s="11">
        <v>0</v>
      </c>
      <c r="BI221" s="11" t="s">
        <v>85</v>
      </c>
      <c r="BJ221" s="11">
        <v>0</v>
      </c>
      <c r="BK221" s="30">
        <v>0</v>
      </c>
      <c r="BL221" s="11" t="s">
        <v>85</v>
      </c>
      <c r="BM221" s="11" t="s">
        <v>85</v>
      </c>
      <c r="BN221" s="68">
        <v>0</v>
      </c>
      <c r="BO221" s="11">
        <v>0</v>
      </c>
      <c r="BP221" s="11" t="s">
        <v>85</v>
      </c>
      <c r="BQ221" s="11" t="s">
        <v>85</v>
      </c>
      <c r="BR221" s="11">
        <v>0</v>
      </c>
      <c r="BS221" s="11">
        <v>0</v>
      </c>
      <c r="BT221" s="11" t="s">
        <v>85</v>
      </c>
      <c r="BU221" s="11" t="s">
        <v>85</v>
      </c>
      <c r="BV221" s="11">
        <v>0</v>
      </c>
      <c r="BW221" s="11" t="s">
        <v>85</v>
      </c>
      <c r="BX221" s="11" t="s">
        <v>85</v>
      </c>
      <c r="BY221" s="11" t="s">
        <v>85</v>
      </c>
      <c r="BZ221" s="11" t="s">
        <v>85</v>
      </c>
      <c r="CA221" s="11" t="s">
        <v>85</v>
      </c>
      <c r="CB221" s="11" t="s">
        <v>85</v>
      </c>
      <c r="CC221" s="11" t="s">
        <v>85</v>
      </c>
      <c r="CD221" s="11" t="s">
        <v>85</v>
      </c>
      <c r="CE221" s="11">
        <v>0</v>
      </c>
      <c r="CF221" s="11" t="s">
        <v>85</v>
      </c>
      <c r="CG221" s="11" t="s">
        <v>85</v>
      </c>
      <c r="CH221" s="11">
        <v>0</v>
      </c>
      <c r="CI221" s="16">
        <f t="shared" si="48"/>
        <v>46022</v>
      </c>
      <c r="CJ221" s="16" t="s">
        <v>85</v>
      </c>
      <c r="CK221" s="11" t="s">
        <v>85</v>
      </c>
      <c r="CL221" s="19">
        <f t="shared" si="49"/>
        <v>32500000</v>
      </c>
      <c r="CM221" s="11">
        <v>80111600</v>
      </c>
      <c r="CN221" s="11" t="s">
        <v>2185</v>
      </c>
      <c r="CO221" s="48" t="s">
        <v>2186</v>
      </c>
      <c r="CP221" s="11" t="s">
        <v>41</v>
      </c>
      <c r="CQ221" s="42"/>
      <c r="CR221" s="27"/>
    </row>
    <row r="222" spans="1:97" ht="17.25" hidden="1" customHeight="1" x14ac:dyDescent="0.15">
      <c r="A222" s="7">
        <v>221</v>
      </c>
      <c r="B222" s="7" t="s">
        <v>42</v>
      </c>
      <c r="C222" s="11" t="s">
        <v>2187</v>
      </c>
      <c r="D222" s="41" t="s">
        <v>29</v>
      </c>
      <c r="E222" s="7" t="s">
        <v>16</v>
      </c>
      <c r="F222" s="11" t="s">
        <v>2188</v>
      </c>
      <c r="G222" s="11" t="s">
        <v>17</v>
      </c>
      <c r="H222" s="11">
        <v>1063947573</v>
      </c>
      <c r="I222" s="11">
        <v>3</v>
      </c>
      <c r="J222" s="7" t="s">
        <v>18</v>
      </c>
      <c r="K222" s="11" t="s">
        <v>79</v>
      </c>
      <c r="L222" s="16">
        <v>37931</v>
      </c>
      <c r="M222" s="16" t="e">
        <f t="shared" ca="1" si="32"/>
        <v>#NAME?</v>
      </c>
      <c r="N222" s="9" t="e">
        <f t="shared" ca="1" si="46"/>
        <v>#NAME?</v>
      </c>
      <c r="O222" s="11" t="s">
        <v>2189</v>
      </c>
      <c r="P222" s="11" t="s">
        <v>2190</v>
      </c>
      <c r="Q222" s="11" t="s">
        <v>245</v>
      </c>
      <c r="R222" s="11" t="s">
        <v>246</v>
      </c>
      <c r="S222" s="17" t="s">
        <v>2191</v>
      </c>
      <c r="T222" s="11">
        <v>3225330246</v>
      </c>
      <c r="U222" s="11" t="s">
        <v>85</v>
      </c>
      <c r="V222" s="11" t="s">
        <v>85</v>
      </c>
      <c r="W222" s="10" t="s">
        <v>85</v>
      </c>
      <c r="X222" s="11" t="s">
        <v>2192</v>
      </c>
      <c r="Y222" s="11" t="s">
        <v>2193</v>
      </c>
      <c r="Z222" s="11" t="s">
        <v>33</v>
      </c>
      <c r="AA222" s="26" t="s">
        <v>828</v>
      </c>
      <c r="AB222" s="25">
        <v>52451248</v>
      </c>
      <c r="AC222" s="25">
        <v>3</v>
      </c>
      <c r="AD222" s="16" t="s">
        <v>20</v>
      </c>
      <c r="AE222" s="16">
        <v>45951</v>
      </c>
      <c r="AF222" s="16">
        <v>45951</v>
      </c>
      <c r="AG222" s="16">
        <v>46022</v>
      </c>
      <c r="AH222" s="49">
        <f t="shared" si="47"/>
        <v>72</v>
      </c>
      <c r="AI222" s="30">
        <v>9000000</v>
      </c>
      <c r="AJ222" s="11" t="s">
        <v>85</v>
      </c>
      <c r="AK222" s="30">
        <v>3600000</v>
      </c>
      <c r="AL222" s="11">
        <v>33025</v>
      </c>
      <c r="AM222" s="11">
        <v>159925</v>
      </c>
      <c r="AN222" s="16">
        <v>45951</v>
      </c>
      <c r="AO222" s="11" t="s">
        <v>279</v>
      </c>
      <c r="AP222" s="11" t="s">
        <v>66</v>
      </c>
      <c r="AQ222" s="11" t="s">
        <v>85</v>
      </c>
      <c r="AR222" s="11" t="s">
        <v>85</v>
      </c>
      <c r="AS222" s="7" t="s">
        <v>25</v>
      </c>
      <c r="AT222" s="11" t="s">
        <v>1099</v>
      </c>
      <c r="AU222" s="11" t="s">
        <v>17</v>
      </c>
      <c r="AV222" s="11">
        <v>92640488</v>
      </c>
      <c r="AW222" s="11">
        <v>0</v>
      </c>
      <c r="AX222" s="11" t="s">
        <v>1100</v>
      </c>
      <c r="AY222" s="11" t="s">
        <v>33</v>
      </c>
      <c r="AZ222" s="11" t="s">
        <v>85</v>
      </c>
      <c r="BA222" s="11" t="s">
        <v>85</v>
      </c>
      <c r="BB222" s="11" t="s">
        <v>133</v>
      </c>
      <c r="BC222" s="11" t="s">
        <v>85</v>
      </c>
      <c r="BD222" s="7" t="s">
        <v>70</v>
      </c>
      <c r="BE222" s="68">
        <v>0</v>
      </c>
      <c r="BF222" s="11" t="s">
        <v>85</v>
      </c>
      <c r="BG222" s="68">
        <v>0</v>
      </c>
      <c r="BH222" s="11">
        <v>0</v>
      </c>
      <c r="BI222" s="11" t="s">
        <v>85</v>
      </c>
      <c r="BJ222" s="11">
        <v>0</v>
      </c>
      <c r="BK222" s="30">
        <v>0</v>
      </c>
      <c r="BL222" s="11" t="s">
        <v>85</v>
      </c>
      <c r="BM222" s="11" t="s">
        <v>85</v>
      </c>
      <c r="BN222" s="68">
        <v>0</v>
      </c>
      <c r="BO222" s="11">
        <v>0</v>
      </c>
      <c r="BP222" s="11" t="s">
        <v>85</v>
      </c>
      <c r="BQ222" s="11" t="s">
        <v>85</v>
      </c>
      <c r="BR222" s="11">
        <v>0</v>
      </c>
      <c r="BS222" s="11">
        <v>0</v>
      </c>
      <c r="BT222" s="11" t="s">
        <v>85</v>
      </c>
      <c r="BU222" s="11" t="s">
        <v>85</v>
      </c>
      <c r="BV222" s="11">
        <v>0</v>
      </c>
      <c r="BW222" s="11" t="s">
        <v>85</v>
      </c>
      <c r="BX222" s="11" t="s">
        <v>85</v>
      </c>
      <c r="BY222" s="11" t="s">
        <v>85</v>
      </c>
      <c r="BZ222" s="11" t="s">
        <v>85</v>
      </c>
      <c r="CA222" s="11" t="s">
        <v>85</v>
      </c>
      <c r="CB222" s="11" t="s">
        <v>85</v>
      </c>
      <c r="CC222" s="11" t="s">
        <v>85</v>
      </c>
      <c r="CD222" s="11" t="s">
        <v>85</v>
      </c>
      <c r="CE222" s="11">
        <v>0</v>
      </c>
      <c r="CF222" s="11" t="s">
        <v>85</v>
      </c>
      <c r="CG222" s="11" t="s">
        <v>85</v>
      </c>
      <c r="CH222" s="11">
        <v>0</v>
      </c>
      <c r="CI222" s="16">
        <f t="shared" si="48"/>
        <v>46022</v>
      </c>
      <c r="CJ222" s="16" t="s">
        <v>85</v>
      </c>
      <c r="CK222" s="11" t="s">
        <v>85</v>
      </c>
      <c r="CL222" s="19">
        <f t="shared" si="49"/>
        <v>9000000</v>
      </c>
      <c r="CM222" s="11">
        <v>80111600</v>
      </c>
      <c r="CN222" s="11" t="s">
        <v>2194</v>
      </c>
      <c r="CO222" s="48" t="s">
        <v>2195</v>
      </c>
      <c r="CP222" s="11" t="s">
        <v>41</v>
      </c>
      <c r="CQ222" s="42"/>
      <c r="CR222" s="27"/>
    </row>
    <row r="223" spans="1:97" ht="17.25" hidden="1" customHeight="1" x14ac:dyDescent="0.15">
      <c r="A223" s="7">
        <v>222</v>
      </c>
      <c r="B223" s="7" t="s">
        <v>72</v>
      </c>
      <c r="C223" s="11" t="s">
        <v>2196</v>
      </c>
      <c r="D223" s="11" t="s">
        <v>2197</v>
      </c>
      <c r="E223" s="7" t="s">
        <v>16</v>
      </c>
      <c r="F223" s="11" t="s">
        <v>2198</v>
      </c>
      <c r="G223" s="11" t="s">
        <v>31</v>
      </c>
      <c r="H223" s="11">
        <v>830084232</v>
      </c>
      <c r="I223" s="11">
        <v>3</v>
      </c>
      <c r="J223" s="7" t="s">
        <v>32</v>
      </c>
      <c r="K223" s="11" t="s">
        <v>79</v>
      </c>
      <c r="L223" s="16">
        <v>0</v>
      </c>
      <c r="M223" s="16" t="e">
        <f t="shared" ca="1" si="32"/>
        <v>#NAME?</v>
      </c>
      <c r="N223" s="9" t="e">
        <f t="shared" ca="1" si="46"/>
        <v>#NAME?</v>
      </c>
      <c r="O223" s="11" t="s">
        <v>85</v>
      </c>
      <c r="P223" s="11" t="s">
        <v>85</v>
      </c>
      <c r="Q223" s="11" t="s">
        <v>245</v>
      </c>
      <c r="R223" s="11" t="s">
        <v>246</v>
      </c>
      <c r="S223" s="17" t="s">
        <v>2199</v>
      </c>
      <c r="T223" s="11">
        <v>2024583969</v>
      </c>
      <c r="U223" s="11" t="s">
        <v>85</v>
      </c>
      <c r="V223" s="20" t="s">
        <v>85</v>
      </c>
      <c r="W223" s="10" t="s">
        <v>85</v>
      </c>
      <c r="X223" s="11" t="s">
        <v>2200</v>
      </c>
      <c r="Y223" s="63"/>
      <c r="Z223" s="11" t="s">
        <v>155</v>
      </c>
      <c r="AA223" s="26" t="s">
        <v>828</v>
      </c>
      <c r="AB223" s="25">
        <v>52451248</v>
      </c>
      <c r="AC223" s="25">
        <v>3</v>
      </c>
      <c r="AD223" s="16" t="s">
        <v>20</v>
      </c>
      <c r="AE223" s="16">
        <v>45944</v>
      </c>
      <c r="AF223" s="16">
        <v>45945</v>
      </c>
      <c r="AG223" s="16">
        <v>46022</v>
      </c>
      <c r="AH223" s="49">
        <f t="shared" si="47"/>
        <v>137</v>
      </c>
      <c r="AI223" s="30">
        <v>11057961200</v>
      </c>
      <c r="AJ223" s="11" t="s">
        <v>85</v>
      </c>
      <c r="AK223" s="30" t="s">
        <v>85</v>
      </c>
      <c r="AL223" s="11">
        <v>29025</v>
      </c>
      <c r="AM223" s="11">
        <v>154625</v>
      </c>
      <c r="AN223" s="16">
        <v>45944</v>
      </c>
      <c r="AO223" s="11" t="s">
        <v>2201</v>
      </c>
      <c r="AP223" s="11" t="s">
        <v>76</v>
      </c>
      <c r="AQ223" s="11" t="s">
        <v>85</v>
      </c>
      <c r="AR223" s="11" t="s">
        <v>85</v>
      </c>
      <c r="AS223" s="7" t="s">
        <v>25</v>
      </c>
      <c r="AT223" s="11" t="s">
        <v>2202</v>
      </c>
      <c r="AU223" s="11" t="s">
        <v>17</v>
      </c>
      <c r="AV223" s="8">
        <v>1022363073</v>
      </c>
      <c r="AW223" s="7">
        <v>6</v>
      </c>
      <c r="AX223" s="11" t="s">
        <v>2203</v>
      </c>
      <c r="AY223" s="11" t="s">
        <v>1312</v>
      </c>
      <c r="AZ223" s="16">
        <v>45946</v>
      </c>
      <c r="BA223" s="16">
        <v>45944</v>
      </c>
      <c r="BB223" s="11" t="s">
        <v>133</v>
      </c>
      <c r="BC223" s="11" t="s">
        <v>85</v>
      </c>
      <c r="BD223" s="7" t="s">
        <v>70</v>
      </c>
      <c r="BE223" s="68">
        <v>0</v>
      </c>
      <c r="BF223" s="11" t="s">
        <v>85</v>
      </c>
      <c r="BG223" s="68">
        <v>0</v>
      </c>
      <c r="BH223" s="11">
        <v>0</v>
      </c>
      <c r="BI223" s="11" t="s">
        <v>85</v>
      </c>
      <c r="BJ223" s="11">
        <v>0</v>
      </c>
      <c r="BK223" s="30">
        <v>0</v>
      </c>
      <c r="BL223" s="11" t="s">
        <v>85</v>
      </c>
      <c r="BM223" s="11" t="s">
        <v>85</v>
      </c>
      <c r="BN223" s="68">
        <v>0</v>
      </c>
      <c r="BO223" s="11">
        <v>0</v>
      </c>
      <c r="BP223" s="11" t="s">
        <v>85</v>
      </c>
      <c r="BQ223" s="11" t="s">
        <v>85</v>
      </c>
      <c r="BR223" s="11">
        <v>0</v>
      </c>
      <c r="BS223" s="11">
        <v>0</v>
      </c>
      <c r="BT223" s="11" t="s">
        <v>85</v>
      </c>
      <c r="BU223" s="11" t="s">
        <v>85</v>
      </c>
      <c r="BV223" s="11">
        <v>0</v>
      </c>
      <c r="BW223" s="11">
        <v>59</v>
      </c>
      <c r="BX223" s="16">
        <v>46387</v>
      </c>
      <c r="BY223" s="11" t="s">
        <v>85</v>
      </c>
      <c r="BZ223" s="11" t="s">
        <v>85</v>
      </c>
      <c r="CA223" s="11" t="s">
        <v>85</v>
      </c>
      <c r="CB223" s="11" t="s">
        <v>85</v>
      </c>
      <c r="CC223" s="11" t="s">
        <v>85</v>
      </c>
      <c r="CD223" s="11" t="s">
        <v>85</v>
      </c>
      <c r="CE223" s="11">
        <v>0</v>
      </c>
      <c r="CF223" s="11" t="s">
        <v>85</v>
      </c>
      <c r="CG223" s="11" t="s">
        <v>85</v>
      </c>
      <c r="CH223" s="11">
        <v>0</v>
      </c>
      <c r="CI223" s="16">
        <v>46081</v>
      </c>
      <c r="CJ223" s="11" t="s">
        <v>85</v>
      </c>
      <c r="CK223" s="11" t="s">
        <v>85</v>
      </c>
      <c r="CL223" s="19">
        <f t="shared" si="49"/>
        <v>11057961200</v>
      </c>
      <c r="CM223" s="11">
        <v>80101604</v>
      </c>
      <c r="CN223" s="11" t="s">
        <v>2204</v>
      </c>
      <c r="CO223" s="48" t="s">
        <v>2205</v>
      </c>
      <c r="CP223" s="11" t="s">
        <v>41</v>
      </c>
      <c r="CQ223" s="42"/>
      <c r="CR223" s="27"/>
    </row>
    <row r="224" spans="1:97" ht="17.25" hidden="1" customHeight="1" x14ac:dyDescent="0.15">
      <c r="A224" s="7">
        <v>224</v>
      </c>
      <c r="B224" s="7" t="s">
        <v>72</v>
      </c>
      <c r="C224" s="11" t="s">
        <v>2206</v>
      </c>
      <c r="D224" s="41" t="s">
        <v>15</v>
      </c>
      <c r="E224" s="7" t="s">
        <v>16</v>
      </c>
      <c r="F224" s="11" t="s">
        <v>2207</v>
      </c>
      <c r="G224" s="11" t="s">
        <v>17</v>
      </c>
      <c r="H224" s="11">
        <v>1121966327</v>
      </c>
      <c r="I224" s="11">
        <v>9</v>
      </c>
      <c r="J224" s="7" t="s">
        <v>18</v>
      </c>
      <c r="K224" s="11" t="s">
        <v>79</v>
      </c>
      <c r="L224" s="16">
        <v>36428</v>
      </c>
      <c r="M224" s="16" t="e">
        <f t="shared" ref="M224:M286" ca="1" si="50">HOY()</f>
        <v>#NAME?</v>
      </c>
      <c r="N224" s="9" t="e">
        <f t="shared" ref="N224:N230" ca="1" si="51">(AÑO(AHORA())-AÑO(L224))</f>
        <v>#NAME?</v>
      </c>
      <c r="O224" s="11" t="s">
        <v>2171</v>
      </c>
      <c r="P224" s="11" t="s">
        <v>2208</v>
      </c>
      <c r="Q224" s="11" t="s">
        <v>245</v>
      </c>
      <c r="R224" s="11" t="s">
        <v>246</v>
      </c>
      <c r="S224" s="17" t="s">
        <v>2209</v>
      </c>
      <c r="T224" s="11"/>
      <c r="U224" s="11" t="s">
        <v>85</v>
      </c>
      <c r="V224" s="11" t="s">
        <v>85</v>
      </c>
      <c r="W224" s="10" t="s">
        <v>85</v>
      </c>
      <c r="X224" s="11" t="s">
        <v>2210</v>
      </c>
      <c r="Y224" s="11" t="s">
        <v>2211</v>
      </c>
      <c r="Z224" s="11" t="s">
        <v>153</v>
      </c>
      <c r="AA224" s="26" t="s">
        <v>828</v>
      </c>
      <c r="AB224" s="25">
        <v>52451248</v>
      </c>
      <c r="AC224" s="25">
        <v>3</v>
      </c>
      <c r="AD224" s="16" t="s">
        <v>20</v>
      </c>
      <c r="AE224" s="16">
        <v>45952</v>
      </c>
      <c r="AF224" s="16">
        <v>45952</v>
      </c>
      <c r="AG224" s="16">
        <v>46022</v>
      </c>
      <c r="AH224" s="49">
        <f t="shared" si="47"/>
        <v>71</v>
      </c>
      <c r="AI224" s="30">
        <v>18750000</v>
      </c>
      <c r="AJ224" s="11" t="s">
        <v>85</v>
      </c>
      <c r="AK224" s="30">
        <v>7500000</v>
      </c>
      <c r="AL224" s="11">
        <v>26225</v>
      </c>
      <c r="AM224" s="11" t="s">
        <v>2212</v>
      </c>
      <c r="AN224" s="16">
        <v>45952</v>
      </c>
      <c r="AO224" s="11" t="s">
        <v>1901</v>
      </c>
      <c r="AP224" s="11" t="s">
        <v>76</v>
      </c>
      <c r="AQ224" s="11" t="s">
        <v>85</v>
      </c>
      <c r="AR224" s="11" t="s">
        <v>85</v>
      </c>
      <c r="AS224" s="7" t="s">
        <v>25</v>
      </c>
      <c r="AT224" s="11" t="s">
        <v>1037</v>
      </c>
      <c r="AU224" s="11" t="s">
        <v>17</v>
      </c>
      <c r="AV224" s="23">
        <v>86076998</v>
      </c>
      <c r="AW224" s="7">
        <v>5</v>
      </c>
      <c r="AX224" s="23" t="s">
        <v>410</v>
      </c>
      <c r="AY224" s="11" t="s">
        <v>91</v>
      </c>
      <c r="AZ224" s="11" t="s">
        <v>85</v>
      </c>
      <c r="BA224" s="11" t="s">
        <v>85</v>
      </c>
      <c r="BB224" s="11" t="s">
        <v>133</v>
      </c>
      <c r="BC224" s="11" t="s">
        <v>85</v>
      </c>
      <c r="BD224" s="7" t="s">
        <v>70</v>
      </c>
      <c r="BE224" s="68">
        <v>0</v>
      </c>
      <c r="BF224" s="11" t="s">
        <v>85</v>
      </c>
      <c r="BG224" s="68">
        <v>0</v>
      </c>
      <c r="BH224" s="11">
        <v>0</v>
      </c>
      <c r="BI224" s="11" t="s">
        <v>85</v>
      </c>
      <c r="BJ224" s="11">
        <v>0</v>
      </c>
      <c r="BK224" s="30">
        <v>0</v>
      </c>
      <c r="BL224" s="11" t="s">
        <v>85</v>
      </c>
      <c r="BM224" s="11" t="s">
        <v>85</v>
      </c>
      <c r="BN224" s="68">
        <v>0</v>
      </c>
      <c r="BO224" s="11">
        <v>0</v>
      </c>
      <c r="BP224" s="11" t="s">
        <v>85</v>
      </c>
      <c r="BQ224" s="11" t="s">
        <v>85</v>
      </c>
      <c r="BR224" s="11">
        <v>0</v>
      </c>
      <c r="BS224" s="11">
        <v>0</v>
      </c>
      <c r="BT224" s="11" t="s">
        <v>85</v>
      </c>
      <c r="BU224" s="11" t="s">
        <v>85</v>
      </c>
      <c r="BV224" s="11">
        <v>0</v>
      </c>
      <c r="BW224" s="11" t="s">
        <v>85</v>
      </c>
      <c r="BX224" s="11" t="s">
        <v>85</v>
      </c>
      <c r="BY224" s="11" t="s">
        <v>85</v>
      </c>
      <c r="BZ224" s="11" t="s">
        <v>85</v>
      </c>
      <c r="CA224" s="11" t="s">
        <v>85</v>
      </c>
      <c r="CB224" s="11" t="s">
        <v>85</v>
      </c>
      <c r="CC224" s="11" t="s">
        <v>85</v>
      </c>
      <c r="CD224" s="11" t="s">
        <v>85</v>
      </c>
      <c r="CE224" s="11">
        <v>0</v>
      </c>
      <c r="CF224" s="11" t="s">
        <v>85</v>
      </c>
      <c r="CG224" s="11" t="s">
        <v>85</v>
      </c>
      <c r="CH224" s="11">
        <v>0</v>
      </c>
      <c r="CI224" s="16">
        <f t="shared" si="48"/>
        <v>46022</v>
      </c>
      <c r="CJ224" s="16" t="s">
        <v>85</v>
      </c>
      <c r="CK224" s="11" t="s">
        <v>85</v>
      </c>
      <c r="CL224" s="19">
        <f t="shared" si="49"/>
        <v>18750000</v>
      </c>
      <c r="CM224" s="11">
        <v>80111600</v>
      </c>
      <c r="CN224" s="11" t="s">
        <v>2213</v>
      </c>
      <c r="CO224" s="48" t="s">
        <v>2214</v>
      </c>
      <c r="CP224" s="11" t="s">
        <v>41</v>
      </c>
      <c r="CQ224" s="42"/>
      <c r="CR224" s="27"/>
    </row>
    <row r="225" spans="1:97" ht="17.25" hidden="1" customHeight="1" x14ac:dyDescent="0.15">
      <c r="A225" s="7">
        <v>225</v>
      </c>
      <c r="B225" s="7" t="s">
        <v>28</v>
      </c>
      <c r="C225" s="11" t="s">
        <v>2215</v>
      </c>
      <c r="D225" s="41" t="s">
        <v>15</v>
      </c>
      <c r="E225" s="7" t="s">
        <v>16</v>
      </c>
      <c r="F225" s="11" t="s">
        <v>2216</v>
      </c>
      <c r="G225" s="11" t="s">
        <v>17</v>
      </c>
      <c r="H225" s="11">
        <v>52260935</v>
      </c>
      <c r="I225" s="11">
        <v>5</v>
      </c>
      <c r="J225" s="7" t="s">
        <v>18</v>
      </c>
      <c r="K225" s="11" t="s">
        <v>79</v>
      </c>
      <c r="L225" s="16">
        <v>27502</v>
      </c>
      <c r="M225" s="16" t="e">
        <f t="shared" ca="1" si="50"/>
        <v>#NAME?</v>
      </c>
      <c r="N225" s="9" t="e">
        <f t="shared" ca="1" si="51"/>
        <v>#NAME?</v>
      </c>
      <c r="O225" s="11" t="s">
        <v>286</v>
      </c>
      <c r="P225" s="11" t="s">
        <v>2217</v>
      </c>
      <c r="Q225" s="11" t="s">
        <v>245</v>
      </c>
      <c r="R225" s="11" t="s">
        <v>246</v>
      </c>
      <c r="S225" s="17" t="s">
        <v>2218</v>
      </c>
      <c r="T225" s="11">
        <v>7650546</v>
      </c>
      <c r="U225" s="11" t="s">
        <v>85</v>
      </c>
      <c r="V225" s="11" t="s">
        <v>85</v>
      </c>
      <c r="W225" s="10" t="s">
        <v>85</v>
      </c>
      <c r="X225" s="11" t="s">
        <v>2219</v>
      </c>
      <c r="Y225" s="11" t="s">
        <v>2220</v>
      </c>
      <c r="Z225" s="11" t="s">
        <v>812</v>
      </c>
      <c r="AA225" s="26" t="s">
        <v>828</v>
      </c>
      <c r="AB225" s="25">
        <v>52451248</v>
      </c>
      <c r="AC225" s="25">
        <v>3</v>
      </c>
      <c r="AD225" s="16" t="s">
        <v>20</v>
      </c>
      <c r="AE225" s="16">
        <v>45957</v>
      </c>
      <c r="AF225" s="16">
        <v>45957</v>
      </c>
      <c r="AG225" s="16">
        <v>46022</v>
      </c>
      <c r="AH225" s="49">
        <f t="shared" si="47"/>
        <v>66</v>
      </c>
      <c r="AI225" s="30">
        <v>18000000</v>
      </c>
      <c r="AJ225" s="11" t="s">
        <v>85</v>
      </c>
      <c r="AK225" s="30">
        <v>8000000</v>
      </c>
      <c r="AL225" s="11">
        <v>29225</v>
      </c>
      <c r="AM225" s="11">
        <v>165025</v>
      </c>
      <c r="AN225" s="16">
        <v>45957</v>
      </c>
      <c r="AO225" s="11" t="s">
        <v>266</v>
      </c>
      <c r="AP225" s="11" t="s">
        <v>66</v>
      </c>
      <c r="AQ225" s="11" t="s">
        <v>85</v>
      </c>
      <c r="AR225" s="11" t="s">
        <v>85</v>
      </c>
      <c r="AS225" s="7" t="s">
        <v>25</v>
      </c>
      <c r="AT225" s="11" t="s">
        <v>1790</v>
      </c>
      <c r="AU225" s="11" t="s">
        <v>17</v>
      </c>
      <c r="AV225" s="11">
        <v>80097915</v>
      </c>
      <c r="AW225" s="7">
        <v>1</v>
      </c>
      <c r="AX225" s="11" t="s">
        <v>1791</v>
      </c>
      <c r="AY225" s="11" t="s">
        <v>812</v>
      </c>
      <c r="AZ225" s="11" t="s">
        <v>85</v>
      </c>
      <c r="BA225" s="11" t="s">
        <v>85</v>
      </c>
      <c r="BB225" s="11" t="s">
        <v>133</v>
      </c>
      <c r="BC225" s="11" t="s">
        <v>85</v>
      </c>
      <c r="BD225" s="7" t="s">
        <v>70</v>
      </c>
      <c r="BE225" s="68">
        <v>0</v>
      </c>
      <c r="BF225" s="11" t="s">
        <v>85</v>
      </c>
      <c r="BG225" s="68">
        <v>0</v>
      </c>
      <c r="BH225" s="11">
        <v>0</v>
      </c>
      <c r="BI225" s="11" t="s">
        <v>85</v>
      </c>
      <c r="BJ225" s="11">
        <v>0</v>
      </c>
      <c r="BK225" s="30">
        <v>0</v>
      </c>
      <c r="BL225" s="11" t="s">
        <v>85</v>
      </c>
      <c r="BM225" s="11" t="s">
        <v>85</v>
      </c>
      <c r="BN225" s="68">
        <v>0</v>
      </c>
      <c r="BO225" s="11">
        <v>0</v>
      </c>
      <c r="BP225" s="11" t="s">
        <v>85</v>
      </c>
      <c r="BQ225" s="11" t="s">
        <v>85</v>
      </c>
      <c r="BR225" s="11">
        <v>0</v>
      </c>
      <c r="BS225" s="11">
        <v>0</v>
      </c>
      <c r="BT225" s="11" t="s">
        <v>85</v>
      </c>
      <c r="BU225" s="11" t="s">
        <v>85</v>
      </c>
      <c r="BV225" s="11">
        <v>0</v>
      </c>
      <c r="BW225" s="11" t="s">
        <v>85</v>
      </c>
      <c r="BX225" s="11" t="s">
        <v>85</v>
      </c>
      <c r="BY225" s="11" t="s">
        <v>85</v>
      </c>
      <c r="BZ225" s="11" t="s">
        <v>85</v>
      </c>
      <c r="CA225" s="11" t="s">
        <v>85</v>
      </c>
      <c r="CB225" s="11" t="s">
        <v>85</v>
      </c>
      <c r="CC225" s="11" t="s">
        <v>85</v>
      </c>
      <c r="CD225" s="11" t="s">
        <v>85</v>
      </c>
      <c r="CE225" s="11">
        <v>0</v>
      </c>
      <c r="CF225" s="11" t="s">
        <v>85</v>
      </c>
      <c r="CG225" s="11" t="s">
        <v>85</v>
      </c>
      <c r="CH225" s="11">
        <v>0</v>
      </c>
      <c r="CI225" s="16">
        <f t="shared" si="48"/>
        <v>46022</v>
      </c>
      <c r="CJ225" s="16" t="s">
        <v>85</v>
      </c>
      <c r="CK225" s="11" t="s">
        <v>85</v>
      </c>
      <c r="CL225" s="19">
        <f t="shared" si="49"/>
        <v>18000000</v>
      </c>
      <c r="CM225" s="11">
        <v>80111600</v>
      </c>
      <c r="CN225" s="11" t="s">
        <v>2221</v>
      </c>
      <c r="CO225" s="48" t="s">
        <v>2222</v>
      </c>
      <c r="CP225" s="11" t="s">
        <v>41</v>
      </c>
      <c r="CQ225" s="42"/>
      <c r="CR225" s="27"/>
    </row>
    <row r="226" spans="1:97" ht="17.25" hidden="1" customHeight="1" x14ac:dyDescent="0.15">
      <c r="A226" s="7">
        <v>226</v>
      </c>
      <c r="B226" s="7" t="s">
        <v>81</v>
      </c>
      <c r="C226" s="11" t="s">
        <v>2223</v>
      </c>
      <c r="D226" s="41" t="s">
        <v>144</v>
      </c>
      <c r="E226" s="7" t="s">
        <v>16</v>
      </c>
      <c r="F226" s="33" t="s">
        <v>2224</v>
      </c>
      <c r="G226" s="11" t="s">
        <v>31</v>
      </c>
      <c r="H226" s="11">
        <v>809007640</v>
      </c>
      <c r="I226" s="11">
        <v>0</v>
      </c>
      <c r="J226" s="7" t="s">
        <v>32</v>
      </c>
      <c r="K226" s="11" t="s">
        <v>79</v>
      </c>
      <c r="L226" s="16">
        <v>0</v>
      </c>
      <c r="M226" s="16" t="e">
        <f t="shared" ca="1" si="50"/>
        <v>#NAME?</v>
      </c>
      <c r="N226" s="9" t="e">
        <f t="shared" ca="1" si="51"/>
        <v>#NAME?</v>
      </c>
      <c r="O226" s="11" t="s">
        <v>85</v>
      </c>
      <c r="P226" s="11" t="s">
        <v>2225</v>
      </c>
      <c r="Q226" s="11" t="s">
        <v>245</v>
      </c>
      <c r="R226" s="11" t="s">
        <v>246</v>
      </c>
      <c r="S226" s="114" t="s">
        <v>2226</v>
      </c>
      <c r="T226" s="11">
        <v>2661940</v>
      </c>
      <c r="U226" s="11" t="s">
        <v>85</v>
      </c>
      <c r="V226" s="11" t="s">
        <v>85</v>
      </c>
      <c r="W226" s="10" t="s">
        <v>85</v>
      </c>
      <c r="X226" s="11" t="s">
        <v>2227</v>
      </c>
      <c r="Y226" s="11" t="s">
        <v>2228</v>
      </c>
      <c r="Z226" s="11" t="s">
        <v>158</v>
      </c>
      <c r="AA226" s="26" t="s">
        <v>828</v>
      </c>
      <c r="AB226" s="25">
        <v>52451248</v>
      </c>
      <c r="AC226" s="25">
        <v>3</v>
      </c>
      <c r="AD226" s="16" t="s">
        <v>20</v>
      </c>
      <c r="AE226" s="16">
        <v>45954</v>
      </c>
      <c r="AF226" s="16">
        <v>45959</v>
      </c>
      <c r="AG226" s="16">
        <v>46053</v>
      </c>
      <c r="AH226" s="49">
        <f>CI226-AF226+1</f>
        <v>95</v>
      </c>
      <c r="AI226" s="30">
        <v>4590000000</v>
      </c>
      <c r="AJ226" s="11" t="s">
        <v>85</v>
      </c>
      <c r="AK226" s="30" t="s">
        <v>85</v>
      </c>
      <c r="AL226" s="11">
        <v>32125</v>
      </c>
      <c r="AM226" s="11">
        <v>163725</v>
      </c>
      <c r="AN226" s="16">
        <v>45954</v>
      </c>
      <c r="AO226" s="11" t="s">
        <v>2229</v>
      </c>
      <c r="AP226" s="11" t="s">
        <v>76</v>
      </c>
      <c r="AQ226" s="11" t="s">
        <v>85</v>
      </c>
      <c r="AR226" s="11" t="s">
        <v>85</v>
      </c>
      <c r="AS226" s="7" t="s">
        <v>25</v>
      </c>
      <c r="AT226" s="11" t="s">
        <v>2230</v>
      </c>
      <c r="AU226" s="11" t="s">
        <v>17</v>
      </c>
      <c r="AV226" s="11">
        <v>98430492</v>
      </c>
      <c r="AW226" s="7">
        <v>1</v>
      </c>
      <c r="AX226" s="11"/>
      <c r="AY226" s="11"/>
      <c r="AZ226" s="16">
        <v>45958</v>
      </c>
      <c r="BA226" s="16">
        <v>45954</v>
      </c>
      <c r="BB226" s="11" t="s">
        <v>21</v>
      </c>
      <c r="BC226" s="11" t="s">
        <v>68</v>
      </c>
      <c r="BD226" s="7" t="s">
        <v>26</v>
      </c>
      <c r="BE226" s="68">
        <v>0</v>
      </c>
      <c r="BF226" s="11" t="s">
        <v>85</v>
      </c>
      <c r="BG226" s="68">
        <v>0</v>
      </c>
      <c r="BH226" s="11">
        <v>0</v>
      </c>
      <c r="BI226" s="11" t="s">
        <v>85</v>
      </c>
      <c r="BJ226" s="11">
        <v>0</v>
      </c>
      <c r="BK226" s="30">
        <v>0</v>
      </c>
      <c r="BL226" s="11" t="s">
        <v>85</v>
      </c>
      <c r="BM226" s="11" t="s">
        <v>85</v>
      </c>
      <c r="BN226" s="68">
        <v>0</v>
      </c>
      <c r="BO226" s="11">
        <v>0</v>
      </c>
      <c r="BP226" s="11" t="s">
        <v>85</v>
      </c>
      <c r="BQ226" s="11" t="s">
        <v>85</v>
      </c>
      <c r="BR226" s="11">
        <v>0</v>
      </c>
      <c r="BS226" s="11">
        <v>0</v>
      </c>
      <c r="BT226" s="11" t="s">
        <v>85</v>
      </c>
      <c r="BU226" s="11" t="s">
        <v>85</v>
      </c>
      <c r="BV226" s="11">
        <v>0</v>
      </c>
      <c r="BW226" s="11" t="s">
        <v>85</v>
      </c>
      <c r="BX226" s="11" t="s">
        <v>85</v>
      </c>
      <c r="BY226" s="11" t="s">
        <v>85</v>
      </c>
      <c r="BZ226" s="11" t="s">
        <v>85</v>
      </c>
      <c r="CA226" s="11" t="s">
        <v>85</v>
      </c>
      <c r="CB226" s="11" t="s">
        <v>85</v>
      </c>
      <c r="CC226" s="11" t="s">
        <v>85</v>
      </c>
      <c r="CD226" s="11" t="s">
        <v>85</v>
      </c>
      <c r="CE226" s="11">
        <v>0</v>
      </c>
      <c r="CF226" s="11" t="s">
        <v>85</v>
      </c>
      <c r="CG226" s="11" t="s">
        <v>85</v>
      </c>
      <c r="CH226" s="11">
        <v>0</v>
      </c>
      <c r="CI226" s="16">
        <f t="shared" si="48"/>
        <v>46053</v>
      </c>
      <c r="CJ226" s="11" t="s">
        <v>85</v>
      </c>
      <c r="CK226" s="11" t="s">
        <v>85</v>
      </c>
      <c r="CL226" s="19">
        <f t="shared" si="49"/>
        <v>4590000000</v>
      </c>
      <c r="CM226" s="11">
        <v>93141501</v>
      </c>
      <c r="CN226" s="11" t="s">
        <v>2231</v>
      </c>
      <c r="CO226" s="48" t="s">
        <v>2232</v>
      </c>
      <c r="CP226" s="11" t="s">
        <v>41</v>
      </c>
      <c r="CQ226" s="42"/>
      <c r="CR226" s="27"/>
    </row>
    <row r="227" spans="1:97" ht="17.25" hidden="1" customHeight="1" x14ac:dyDescent="0.15">
      <c r="A227" s="7">
        <v>227</v>
      </c>
      <c r="B227" s="7" t="s">
        <v>28</v>
      </c>
      <c r="C227" s="11" t="s">
        <v>2233</v>
      </c>
      <c r="D227" s="41" t="s">
        <v>15</v>
      </c>
      <c r="E227" s="7" t="s">
        <v>16</v>
      </c>
      <c r="F227" s="11" t="s">
        <v>2234</v>
      </c>
      <c r="G227" s="11" t="s">
        <v>17</v>
      </c>
      <c r="H227" s="11">
        <v>1022939461</v>
      </c>
      <c r="I227" s="11">
        <v>4</v>
      </c>
      <c r="J227" s="7" t="s">
        <v>18</v>
      </c>
      <c r="K227" s="11" t="s">
        <v>79</v>
      </c>
      <c r="L227" s="16">
        <v>32110</v>
      </c>
      <c r="M227" s="16" t="e">
        <f t="shared" ca="1" si="50"/>
        <v>#NAME?</v>
      </c>
      <c r="N227" s="9" t="e">
        <f t="shared" ca="1" si="51"/>
        <v>#NAME?</v>
      </c>
      <c r="O227" s="11" t="s">
        <v>2235</v>
      </c>
      <c r="P227" s="11" t="s">
        <v>2236</v>
      </c>
      <c r="Q227" s="11" t="s">
        <v>245</v>
      </c>
      <c r="R227" s="11" t="s">
        <v>246</v>
      </c>
      <c r="S227" s="114" t="s">
        <v>2237</v>
      </c>
      <c r="T227" s="11">
        <v>3103202672</v>
      </c>
      <c r="U227" s="11" t="s">
        <v>85</v>
      </c>
      <c r="V227" s="11" t="s">
        <v>85</v>
      </c>
      <c r="W227" s="10" t="s">
        <v>85</v>
      </c>
      <c r="X227" s="11" t="s">
        <v>2238</v>
      </c>
      <c r="Y227" s="11" t="s">
        <v>2239</v>
      </c>
      <c r="Z227" s="11" t="s">
        <v>104</v>
      </c>
      <c r="AA227" s="26" t="s">
        <v>828</v>
      </c>
      <c r="AB227" s="25">
        <v>52451248</v>
      </c>
      <c r="AC227" s="25">
        <v>3</v>
      </c>
      <c r="AD227" s="16" t="s">
        <v>20</v>
      </c>
      <c r="AE227" s="16">
        <v>45957</v>
      </c>
      <c r="AF227" s="16">
        <v>45957</v>
      </c>
      <c r="AG227" s="16">
        <v>46022</v>
      </c>
      <c r="AH227" s="49">
        <f>CI227-AF227+1</f>
        <v>66</v>
      </c>
      <c r="AI227" s="30">
        <v>22500000</v>
      </c>
      <c r="AJ227" s="11" t="s">
        <v>85</v>
      </c>
      <c r="AK227" s="30">
        <v>10000000</v>
      </c>
      <c r="AL227" s="11">
        <v>31025</v>
      </c>
      <c r="AM227" s="11">
        <v>165125</v>
      </c>
      <c r="AN227" s="16">
        <v>45957</v>
      </c>
      <c r="AO227" s="11" t="s">
        <v>279</v>
      </c>
      <c r="AP227" s="11" t="s">
        <v>66</v>
      </c>
      <c r="AQ227" s="11" t="s">
        <v>85</v>
      </c>
      <c r="AR227" s="11" t="s">
        <v>85</v>
      </c>
      <c r="AS227" s="7" t="s">
        <v>25</v>
      </c>
      <c r="AT227" s="11" t="s">
        <v>1164</v>
      </c>
      <c r="AU227" s="11" t="s">
        <v>17</v>
      </c>
      <c r="AV227" s="8">
        <v>17329504</v>
      </c>
      <c r="AW227" s="7">
        <v>6</v>
      </c>
      <c r="AX227" s="11" t="s">
        <v>2026</v>
      </c>
      <c r="AY227" s="11" t="s">
        <v>104</v>
      </c>
      <c r="AZ227" s="11" t="s">
        <v>85</v>
      </c>
      <c r="BA227" s="11" t="s">
        <v>85</v>
      </c>
      <c r="BB227" s="11" t="s">
        <v>133</v>
      </c>
      <c r="BC227" s="11" t="s">
        <v>85</v>
      </c>
      <c r="BD227" s="7" t="s">
        <v>70</v>
      </c>
      <c r="BE227" s="68">
        <v>0</v>
      </c>
      <c r="BF227" s="11" t="s">
        <v>85</v>
      </c>
      <c r="BG227" s="68">
        <v>0</v>
      </c>
      <c r="BH227" s="11">
        <v>0</v>
      </c>
      <c r="BI227" s="11" t="s">
        <v>85</v>
      </c>
      <c r="BJ227" s="11">
        <v>0</v>
      </c>
      <c r="BK227" s="30">
        <v>0</v>
      </c>
      <c r="BL227" s="11" t="s">
        <v>85</v>
      </c>
      <c r="BM227" s="11" t="s">
        <v>85</v>
      </c>
      <c r="BN227" s="68">
        <v>0</v>
      </c>
      <c r="BO227" s="11">
        <v>0</v>
      </c>
      <c r="BP227" s="11" t="s">
        <v>85</v>
      </c>
      <c r="BQ227" s="11" t="s">
        <v>85</v>
      </c>
      <c r="BR227" s="11">
        <v>0</v>
      </c>
      <c r="BS227" s="11">
        <v>0</v>
      </c>
      <c r="BT227" s="11" t="s">
        <v>85</v>
      </c>
      <c r="BU227" s="11" t="s">
        <v>85</v>
      </c>
      <c r="BV227" s="11">
        <v>0</v>
      </c>
      <c r="BW227" s="11" t="s">
        <v>85</v>
      </c>
      <c r="BX227" s="11" t="s">
        <v>85</v>
      </c>
      <c r="BY227" s="11" t="s">
        <v>85</v>
      </c>
      <c r="BZ227" s="11" t="s">
        <v>85</v>
      </c>
      <c r="CA227" s="11" t="s">
        <v>85</v>
      </c>
      <c r="CB227" s="11" t="s">
        <v>85</v>
      </c>
      <c r="CC227" s="11" t="s">
        <v>85</v>
      </c>
      <c r="CD227" s="11" t="s">
        <v>85</v>
      </c>
      <c r="CE227" s="11">
        <v>0</v>
      </c>
      <c r="CF227" s="11" t="s">
        <v>85</v>
      </c>
      <c r="CG227" s="11" t="s">
        <v>85</v>
      </c>
      <c r="CH227" s="11">
        <v>0</v>
      </c>
      <c r="CI227" s="16">
        <f t="shared" si="48"/>
        <v>46022</v>
      </c>
      <c r="CJ227" s="16" t="s">
        <v>85</v>
      </c>
      <c r="CK227" s="11" t="s">
        <v>85</v>
      </c>
      <c r="CL227" s="19">
        <f t="shared" si="49"/>
        <v>22500000</v>
      </c>
      <c r="CM227" s="11">
        <v>80111600</v>
      </c>
      <c r="CN227" s="11" t="s">
        <v>2240</v>
      </c>
      <c r="CO227" s="48" t="s">
        <v>2241</v>
      </c>
      <c r="CP227" s="11" t="s">
        <v>41</v>
      </c>
      <c r="CQ227" s="42"/>
      <c r="CR227" s="27"/>
    </row>
    <row r="228" spans="1:97" ht="17.25" hidden="1" customHeight="1" x14ac:dyDescent="0.15">
      <c r="A228" s="7">
        <v>228</v>
      </c>
      <c r="B228" s="7" t="s">
        <v>42</v>
      </c>
      <c r="C228" s="11" t="s">
        <v>2242</v>
      </c>
      <c r="D228" s="41" t="s">
        <v>15</v>
      </c>
      <c r="E228" s="7" t="s">
        <v>16</v>
      </c>
      <c r="F228" s="11" t="s">
        <v>2243</v>
      </c>
      <c r="G228" s="11" t="s">
        <v>17</v>
      </c>
      <c r="H228" s="11">
        <v>1098696753</v>
      </c>
      <c r="I228" s="11">
        <v>1</v>
      </c>
      <c r="J228" s="7" t="s">
        <v>18</v>
      </c>
      <c r="K228" s="11" t="s">
        <v>79</v>
      </c>
      <c r="L228" s="16">
        <v>33205</v>
      </c>
      <c r="M228" s="16" t="e">
        <f t="shared" ca="1" si="50"/>
        <v>#NAME?</v>
      </c>
      <c r="N228" s="9" t="e">
        <f t="shared" ca="1" si="51"/>
        <v>#NAME?</v>
      </c>
      <c r="O228" s="11" t="s">
        <v>2244</v>
      </c>
      <c r="P228" s="11" t="s">
        <v>2245</v>
      </c>
      <c r="Q228" s="11" t="s">
        <v>245</v>
      </c>
      <c r="R228" s="11" t="s">
        <v>246</v>
      </c>
      <c r="S228" s="114" t="s">
        <v>2246</v>
      </c>
      <c r="T228" s="11">
        <v>3115560270</v>
      </c>
      <c r="U228" s="11" t="s">
        <v>85</v>
      </c>
      <c r="V228" s="11" t="s">
        <v>85</v>
      </c>
      <c r="W228" s="10" t="s">
        <v>85</v>
      </c>
      <c r="X228" s="11" t="s">
        <v>2247</v>
      </c>
      <c r="Y228" s="11" t="s">
        <v>2248</v>
      </c>
      <c r="Z228" s="11" t="s">
        <v>47</v>
      </c>
      <c r="AA228" s="26" t="s">
        <v>828</v>
      </c>
      <c r="AB228" s="25">
        <v>52451248</v>
      </c>
      <c r="AC228" s="25">
        <v>3</v>
      </c>
      <c r="AD228" s="16" t="s">
        <v>20</v>
      </c>
      <c r="AE228" s="16">
        <v>45957</v>
      </c>
      <c r="AF228" s="16">
        <v>45957</v>
      </c>
      <c r="AG228" s="16">
        <v>46022</v>
      </c>
      <c r="AH228" s="49">
        <f>CI228-AF228+1</f>
        <v>66</v>
      </c>
      <c r="AI228" s="30">
        <v>20250000</v>
      </c>
      <c r="AJ228" s="11" t="s">
        <v>85</v>
      </c>
      <c r="AK228" s="30">
        <v>9000000</v>
      </c>
      <c r="AL228" s="11">
        <v>22825</v>
      </c>
      <c r="AM228" s="11">
        <v>165225</v>
      </c>
      <c r="AN228" s="16">
        <v>45957</v>
      </c>
      <c r="AO228" s="11" t="s">
        <v>279</v>
      </c>
      <c r="AP228" s="11" t="s">
        <v>66</v>
      </c>
      <c r="AQ228" s="11" t="s">
        <v>85</v>
      </c>
      <c r="AR228" s="11" t="s">
        <v>85</v>
      </c>
      <c r="AS228" s="7" t="s">
        <v>25</v>
      </c>
      <c r="AT228" s="11" t="s">
        <v>846</v>
      </c>
      <c r="AU228" s="11" t="s">
        <v>17</v>
      </c>
      <c r="AV228" s="8">
        <v>52717116</v>
      </c>
      <c r="AW228" s="7">
        <v>3</v>
      </c>
      <c r="AX228" s="11" t="s">
        <v>847</v>
      </c>
      <c r="AY228" s="11" t="s">
        <v>368</v>
      </c>
      <c r="AZ228" s="11" t="s">
        <v>85</v>
      </c>
      <c r="BA228" s="11" t="s">
        <v>85</v>
      </c>
      <c r="BB228" s="11" t="s">
        <v>133</v>
      </c>
      <c r="BC228" s="11" t="s">
        <v>85</v>
      </c>
      <c r="BD228" s="7" t="s">
        <v>70</v>
      </c>
      <c r="BE228" s="68">
        <v>0</v>
      </c>
      <c r="BF228" s="11" t="s">
        <v>85</v>
      </c>
      <c r="BG228" s="68">
        <v>0</v>
      </c>
      <c r="BH228" s="11">
        <v>0</v>
      </c>
      <c r="BI228" s="11" t="s">
        <v>85</v>
      </c>
      <c r="BJ228" s="11">
        <v>0</v>
      </c>
      <c r="BK228" s="30">
        <v>0</v>
      </c>
      <c r="BL228" s="11" t="s">
        <v>85</v>
      </c>
      <c r="BM228" s="11" t="s">
        <v>85</v>
      </c>
      <c r="BN228" s="68">
        <v>0</v>
      </c>
      <c r="BO228" s="11">
        <v>0</v>
      </c>
      <c r="BP228" s="11" t="s">
        <v>85</v>
      </c>
      <c r="BQ228" s="11" t="s">
        <v>85</v>
      </c>
      <c r="BR228" s="11">
        <v>0</v>
      </c>
      <c r="BS228" s="11">
        <v>0</v>
      </c>
      <c r="BT228" s="11" t="s">
        <v>85</v>
      </c>
      <c r="BU228" s="11" t="s">
        <v>85</v>
      </c>
      <c r="BV228" s="11">
        <v>0</v>
      </c>
      <c r="BW228" s="11" t="s">
        <v>85</v>
      </c>
      <c r="BX228" s="11" t="s">
        <v>85</v>
      </c>
      <c r="BY228" s="11" t="s">
        <v>85</v>
      </c>
      <c r="BZ228" s="11" t="s">
        <v>85</v>
      </c>
      <c r="CA228" s="11" t="s">
        <v>85</v>
      </c>
      <c r="CB228" s="11" t="s">
        <v>85</v>
      </c>
      <c r="CC228" s="11" t="s">
        <v>85</v>
      </c>
      <c r="CD228" s="11" t="s">
        <v>85</v>
      </c>
      <c r="CE228" s="11">
        <v>0</v>
      </c>
      <c r="CF228" s="11" t="s">
        <v>85</v>
      </c>
      <c r="CG228" s="11" t="s">
        <v>85</v>
      </c>
      <c r="CH228" s="11">
        <v>0</v>
      </c>
      <c r="CI228" s="16">
        <f t="shared" si="48"/>
        <v>46022</v>
      </c>
      <c r="CJ228" s="16" t="s">
        <v>85</v>
      </c>
      <c r="CK228" s="11" t="s">
        <v>85</v>
      </c>
      <c r="CL228" s="19">
        <f t="shared" si="49"/>
        <v>20250000</v>
      </c>
      <c r="CM228" s="11">
        <v>80111600</v>
      </c>
      <c r="CN228" s="11" t="s">
        <v>2249</v>
      </c>
      <c r="CO228" s="48" t="s">
        <v>2250</v>
      </c>
      <c r="CP228" s="11" t="s">
        <v>41</v>
      </c>
      <c r="CQ228" s="42"/>
      <c r="CR228" s="27"/>
    </row>
    <row r="229" spans="1:97" ht="17.25" hidden="1" customHeight="1" x14ac:dyDescent="0.15">
      <c r="A229" s="7">
        <v>229</v>
      </c>
      <c r="B229" s="7" t="s">
        <v>42</v>
      </c>
      <c r="C229" s="11" t="s">
        <v>2251</v>
      </c>
      <c r="D229" s="41" t="s">
        <v>15</v>
      </c>
      <c r="E229" s="7" t="s">
        <v>16</v>
      </c>
      <c r="F229" s="11" t="s">
        <v>2252</v>
      </c>
      <c r="G229" s="11" t="s">
        <v>17</v>
      </c>
      <c r="H229" s="11">
        <v>1010200012</v>
      </c>
      <c r="I229" s="11">
        <v>4</v>
      </c>
      <c r="J229" s="7" t="s">
        <v>18</v>
      </c>
      <c r="K229" s="11" t="s">
        <v>79</v>
      </c>
      <c r="L229" s="16">
        <v>33469</v>
      </c>
      <c r="M229" s="16" t="e">
        <f t="shared" ca="1" si="50"/>
        <v>#NAME?</v>
      </c>
      <c r="N229" s="9" t="e">
        <f t="shared" ca="1" si="51"/>
        <v>#NAME?</v>
      </c>
      <c r="O229" s="11" t="s">
        <v>2253</v>
      </c>
      <c r="P229" s="11" t="s">
        <v>2254</v>
      </c>
      <c r="Q229" s="11" t="s">
        <v>245</v>
      </c>
      <c r="R229" s="11" t="s">
        <v>246</v>
      </c>
      <c r="S229" s="114" t="s">
        <v>2255</v>
      </c>
      <c r="T229" s="11">
        <v>2377310</v>
      </c>
      <c r="U229" s="11" t="s">
        <v>85</v>
      </c>
      <c r="V229" s="11" t="s">
        <v>85</v>
      </c>
      <c r="W229" s="10" t="s">
        <v>85</v>
      </c>
      <c r="X229" s="11" t="s">
        <v>2256</v>
      </c>
      <c r="Y229" s="11" t="s">
        <v>2257</v>
      </c>
      <c r="Z229" s="11" t="s">
        <v>33</v>
      </c>
      <c r="AA229" s="26" t="s">
        <v>828</v>
      </c>
      <c r="AB229" s="25">
        <v>52451248</v>
      </c>
      <c r="AC229" s="25">
        <v>3</v>
      </c>
      <c r="AD229" s="16" t="s">
        <v>20</v>
      </c>
      <c r="AE229" s="16">
        <v>45957</v>
      </c>
      <c r="AF229" s="16">
        <v>45957</v>
      </c>
      <c r="AG229" s="16">
        <v>46022</v>
      </c>
      <c r="AH229" s="49">
        <f>CI229-AF229+1</f>
        <v>66</v>
      </c>
      <c r="AI229" s="30">
        <v>29250000</v>
      </c>
      <c r="AJ229" s="11" t="s">
        <v>85</v>
      </c>
      <c r="AK229" s="30">
        <v>13000000</v>
      </c>
      <c r="AL229" s="11">
        <v>33725</v>
      </c>
      <c r="AM229" s="11">
        <v>165325</v>
      </c>
      <c r="AN229" s="16">
        <v>45957</v>
      </c>
      <c r="AO229" s="11" t="s">
        <v>266</v>
      </c>
      <c r="AP229" s="11" t="s">
        <v>66</v>
      </c>
      <c r="AQ229" s="11" t="s">
        <v>85</v>
      </c>
      <c r="AR229" s="11" t="s">
        <v>85</v>
      </c>
      <c r="AS229" s="7" t="s">
        <v>25</v>
      </c>
      <c r="AT229" s="11" t="s">
        <v>1099</v>
      </c>
      <c r="AU229" s="11" t="s">
        <v>17</v>
      </c>
      <c r="AV229" s="8">
        <v>92640488</v>
      </c>
      <c r="AW229" s="7">
        <v>0</v>
      </c>
      <c r="AX229" s="11" t="s">
        <v>1100</v>
      </c>
      <c r="AY229" s="11" t="s">
        <v>33</v>
      </c>
      <c r="AZ229" s="11" t="s">
        <v>85</v>
      </c>
      <c r="BA229" s="11" t="s">
        <v>85</v>
      </c>
      <c r="BB229" s="11" t="s">
        <v>133</v>
      </c>
      <c r="BC229" s="11" t="s">
        <v>85</v>
      </c>
      <c r="BD229" s="7" t="s">
        <v>70</v>
      </c>
      <c r="BE229" s="68">
        <v>0</v>
      </c>
      <c r="BF229" s="11" t="s">
        <v>85</v>
      </c>
      <c r="BG229" s="68">
        <v>0</v>
      </c>
      <c r="BH229" s="11">
        <v>0</v>
      </c>
      <c r="BI229" s="11" t="s">
        <v>85</v>
      </c>
      <c r="BJ229" s="11">
        <v>0</v>
      </c>
      <c r="BK229" s="30">
        <v>0</v>
      </c>
      <c r="BL229" s="11" t="s">
        <v>85</v>
      </c>
      <c r="BM229" s="11" t="s">
        <v>85</v>
      </c>
      <c r="BN229" s="68">
        <v>0</v>
      </c>
      <c r="BO229" s="11">
        <v>0</v>
      </c>
      <c r="BP229" s="11" t="s">
        <v>85</v>
      </c>
      <c r="BQ229" s="11" t="s">
        <v>85</v>
      </c>
      <c r="BR229" s="11">
        <v>0</v>
      </c>
      <c r="BS229" s="11">
        <v>0</v>
      </c>
      <c r="BT229" s="11" t="s">
        <v>85</v>
      </c>
      <c r="BU229" s="11" t="s">
        <v>85</v>
      </c>
      <c r="BV229" s="11">
        <v>0</v>
      </c>
      <c r="BW229" s="11" t="s">
        <v>85</v>
      </c>
      <c r="BX229" s="11" t="s">
        <v>85</v>
      </c>
      <c r="BY229" s="11" t="s">
        <v>85</v>
      </c>
      <c r="BZ229" s="11" t="s">
        <v>85</v>
      </c>
      <c r="CA229" s="11" t="s">
        <v>85</v>
      </c>
      <c r="CB229" s="11" t="s">
        <v>85</v>
      </c>
      <c r="CC229" s="11" t="s">
        <v>85</v>
      </c>
      <c r="CD229" s="11" t="s">
        <v>85</v>
      </c>
      <c r="CE229" s="11">
        <v>0</v>
      </c>
      <c r="CF229" s="11" t="s">
        <v>85</v>
      </c>
      <c r="CG229" s="11" t="s">
        <v>85</v>
      </c>
      <c r="CH229" s="11">
        <v>0</v>
      </c>
      <c r="CI229" s="16">
        <f t="shared" si="48"/>
        <v>46022</v>
      </c>
      <c r="CJ229" s="16" t="s">
        <v>85</v>
      </c>
      <c r="CK229" s="11" t="s">
        <v>85</v>
      </c>
      <c r="CL229" s="19">
        <f t="shared" si="49"/>
        <v>29250000</v>
      </c>
      <c r="CM229" s="11">
        <v>80111600</v>
      </c>
      <c r="CN229" s="11" t="s">
        <v>2258</v>
      </c>
      <c r="CO229" s="48" t="s">
        <v>2259</v>
      </c>
      <c r="CP229" s="11" t="s">
        <v>41</v>
      </c>
      <c r="CQ229" s="42"/>
      <c r="CR229" s="27"/>
    </row>
    <row r="230" spans="1:97" ht="17.25" hidden="1" customHeight="1" x14ac:dyDescent="0.15">
      <c r="A230" s="7">
        <v>230</v>
      </c>
      <c r="B230" s="7" t="s">
        <v>42</v>
      </c>
      <c r="C230" s="11" t="s">
        <v>2260</v>
      </c>
      <c r="D230" s="41" t="s">
        <v>15</v>
      </c>
      <c r="E230" s="7" t="s">
        <v>16</v>
      </c>
      <c r="F230" s="11" t="s">
        <v>2261</v>
      </c>
      <c r="G230" s="11" t="s">
        <v>17</v>
      </c>
      <c r="H230" s="11">
        <v>52094396</v>
      </c>
      <c r="I230" s="11">
        <v>3</v>
      </c>
      <c r="J230" s="7" t="s">
        <v>18</v>
      </c>
      <c r="K230" s="11" t="s">
        <v>79</v>
      </c>
      <c r="L230" s="16">
        <v>27874</v>
      </c>
      <c r="M230" s="16" t="e">
        <f t="shared" ca="1" si="50"/>
        <v>#NAME?</v>
      </c>
      <c r="N230" s="9" t="e">
        <f t="shared" ca="1" si="51"/>
        <v>#NAME?</v>
      </c>
      <c r="O230" s="11" t="s">
        <v>286</v>
      </c>
      <c r="P230" s="11" t="s">
        <v>2262</v>
      </c>
      <c r="Q230" s="11" t="s">
        <v>245</v>
      </c>
      <c r="R230" s="11" t="s">
        <v>246</v>
      </c>
      <c r="S230" s="17" t="s">
        <v>2263</v>
      </c>
      <c r="T230" s="11">
        <v>3084812</v>
      </c>
      <c r="U230" s="11" t="s">
        <v>85</v>
      </c>
      <c r="V230" s="11" t="s">
        <v>85</v>
      </c>
      <c r="W230" s="10" t="s">
        <v>85</v>
      </c>
      <c r="X230" s="11" t="s">
        <v>2256</v>
      </c>
      <c r="Y230" s="11" t="s">
        <v>2264</v>
      </c>
      <c r="Z230" s="11" t="s">
        <v>33</v>
      </c>
      <c r="AA230" s="26" t="s">
        <v>828</v>
      </c>
      <c r="AB230" s="25">
        <v>52451248</v>
      </c>
      <c r="AC230" s="25">
        <v>3</v>
      </c>
      <c r="AD230" s="16" t="s">
        <v>20</v>
      </c>
      <c r="AE230" s="16">
        <v>45957</v>
      </c>
      <c r="AF230" s="16">
        <v>45957</v>
      </c>
      <c r="AG230" s="16">
        <v>46022</v>
      </c>
      <c r="AH230" s="49">
        <f>CI230-AF230+1</f>
        <v>66</v>
      </c>
      <c r="AI230" s="30">
        <v>29250000</v>
      </c>
      <c r="AJ230" s="11" t="s">
        <v>85</v>
      </c>
      <c r="AK230" s="30">
        <v>13000000</v>
      </c>
      <c r="AL230" s="11">
        <v>33825</v>
      </c>
      <c r="AM230" s="11">
        <v>165425</v>
      </c>
      <c r="AN230" s="16">
        <v>45957</v>
      </c>
      <c r="AO230" s="11" t="s">
        <v>266</v>
      </c>
      <c r="AP230" s="11" t="s">
        <v>66</v>
      </c>
      <c r="AQ230" s="11" t="s">
        <v>85</v>
      </c>
      <c r="AR230" s="11" t="s">
        <v>85</v>
      </c>
      <c r="AS230" s="7" t="s">
        <v>25</v>
      </c>
      <c r="AT230" s="11" t="s">
        <v>1099</v>
      </c>
      <c r="AU230" s="11" t="s">
        <v>17</v>
      </c>
      <c r="AV230" s="8">
        <v>92640488</v>
      </c>
      <c r="AW230" s="7">
        <v>0</v>
      </c>
      <c r="AX230" s="11" t="s">
        <v>1100</v>
      </c>
      <c r="AY230" s="11" t="s">
        <v>33</v>
      </c>
      <c r="AZ230" s="11" t="s">
        <v>85</v>
      </c>
      <c r="BA230" s="11" t="s">
        <v>85</v>
      </c>
      <c r="BB230" s="11" t="s">
        <v>133</v>
      </c>
      <c r="BC230" s="11" t="s">
        <v>85</v>
      </c>
      <c r="BD230" s="7" t="s">
        <v>70</v>
      </c>
      <c r="BE230" s="68">
        <v>0</v>
      </c>
      <c r="BF230" s="11" t="s">
        <v>85</v>
      </c>
      <c r="BG230" s="68">
        <v>0</v>
      </c>
      <c r="BH230" s="11">
        <v>0</v>
      </c>
      <c r="BI230" s="11" t="s">
        <v>85</v>
      </c>
      <c r="BJ230" s="11">
        <v>0</v>
      </c>
      <c r="BK230" s="30">
        <v>0</v>
      </c>
      <c r="BL230" s="11" t="s">
        <v>85</v>
      </c>
      <c r="BM230" s="11" t="s">
        <v>85</v>
      </c>
      <c r="BN230" s="68">
        <v>0</v>
      </c>
      <c r="BO230" s="11">
        <v>0</v>
      </c>
      <c r="BP230" s="11" t="s">
        <v>85</v>
      </c>
      <c r="BQ230" s="11" t="s">
        <v>85</v>
      </c>
      <c r="BR230" s="11">
        <v>0</v>
      </c>
      <c r="BS230" s="11">
        <v>0</v>
      </c>
      <c r="BT230" s="11" t="s">
        <v>85</v>
      </c>
      <c r="BU230" s="11" t="s">
        <v>85</v>
      </c>
      <c r="BV230" s="11">
        <v>0</v>
      </c>
      <c r="BW230" s="11" t="s">
        <v>85</v>
      </c>
      <c r="BX230" s="11" t="s">
        <v>85</v>
      </c>
      <c r="BY230" s="11" t="s">
        <v>85</v>
      </c>
      <c r="BZ230" s="11" t="s">
        <v>85</v>
      </c>
      <c r="CA230" s="11" t="s">
        <v>85</v>
      </c>
      <c r="CB230" s="11" t="s">
        <v>85</v>
      </c>
      <c r="CC230" s="11" t="s">
        <v>85</v>
      </c>
      <c r="CD230" s="11" t="s">
        <v>85</v>
      </c>
      <c r="CE230" s="11">
        <v>0</v>
      </c>
      <c r="CF230" s="11" t="s">
        <v>85</v>
      </c>
      <c r="CG230" s="11" t="s">
        <v>85</v>
      </c>
      <c r="CH230" s="11">
        <v>0</v>
      </c>
      <c r="CI230" s="16">
        <f t="shared" si="48"/>
        <v>46022</v>
      </c>
      <c r="CJ230" s="16" t="s">
        <v>85</v>
      </c>
      <c r="CK230" s="11" t="s">
        <v>85</v>
      </c>
      <c r="CL230" s="19">
        <f t="shared" si="49"/>
        <v>29250000</v>
      </c>
      <c r="CM230" s="11">
        <v>80111600</v>
      </c>
      <c r="CN230" s="11" t="s">
        <v>2265</v>
      </c>
      <c r="CO230" s="48" t="s">
        <v>2266</v>
      </c>
      <c r="CP230" s="11" t="s">
        <v>41</v>
      </c>
      <c r="CQ230" s="7"/>
      <c r="CR230" s="11"/>
      <c r="CS230" s="41"/>
    </row>
    <row r="231" spans="1:97" ht="17.25" hidden="1" customHeight="1" x14ac:dyDescent="0.15">
      <c r="A231" s="7">
        <v>231</v>
      </c>
      <c r="B231" s="7" t="s">
        <v>28</v>
      </c>
      <c r="C231" s="11" t="s">
        <v>2267</v>
      </c>
      <c r="D231" s="41" t="s">
        <v>15</v>
      </c>
      <c r="E231" s="7" t="s">
        <v>16</v>
      </c>
      <c r="F231" s="11" t="s">
        <v>2268</v>
      </c>
      <c r="G231" s="11" t="s">
        <v>17</v>
      </c>
      <c r="H231" s="11">
        <v>80139483</v>
      </c>
      <c r="I231" s="11">
        <v>3</v>
      </c>
      <c r="J231" s="7" t="s">
        <v>18</v>
      </c>
      <c r="K231" s="11" t="s">
        <v>79</v>
      </c>
      <c r="L231" s="16">
        <v>30351</v>
      </c>
      <c r="M231" s="16" t="e">
        <f t="shared" ca="1" si="50"/>
        <v>#NAME?</v>
      </c>
      <c r="N231" s="9" t="e">
        <f t="shared" ref="N231:N293" ca="1" si="52">(AÑO(AHORA())-AÑO(L231))</f>
        <v>#NAME?</v>
      </c>
      <c r="O231" s="11" t="s">
        <v>2269</v>
      </c>
      <c r="P231" s="11" t="s">
        <v>2270</v>
      </c>
      <c r="Q231" s="11" t="s">
        <v>245</v>
      </c>
      <c r="R231" s="11" t="s">
        <v>246</v>
      </c>
      <c r="S231" s="114" t="s">
        <v>2271</v>
      </c>
      <c r="T231" s="11">
        <v>3045449178</v>
      </c>
      <c r="U231" s="11" t="s">
        <v>85</v>
      </c>
      <c r="V231" s="11" t="s">
        <v>85</v>
      </c>
      <c r="W231" s="10" t="s">
        <v>85</v>
      </c>
      <c r="X231" s="11" t="s">
        <v>2272</v>
      </c>
      <c r="Y231" s="11" t="s">
        <v>2273</v>
      </c>
      <c r="Z231" s="11" t="s">
        <v>104</v>
      </c>
      <c r="AA231" s="26" t="s">
        <v>828</v>
      </c>
      <c r="AB231" s="25">
        <v>52451248</v>
      </c>
      <c r="AC231" s="25">
        <v>3</v>
      </c>
      <c r="AD231" s="16" t="s">
        <v>20</v>
      </c>
      <c r="AE231" s="16">
        <v>45965</v>
      </c>
      <c r="AF231" s="16">
        <v>45966</v>
      </c>
      <c r="AG231" s="16">
        <v>46022</v>
      </c>
      <c r="AH231" s="49">
        <f t="shared" ref="AH231:AH293" si="53">CI231-AF231+1</f>
        <v>57</v>
      </c>
      <c r="AI231" s="30">
        <v>20000000</v>
      </c>
      <c r="AJ231" s="11" t="s">
        <v>85</v>
      </c>
      <c r="AK231" s="30">
        <v>10000000</v>
      </c>
      <c r="AL231" s="11">
        <v>30925</v>
      </c>
      <c r="AM231" s="11">
        <v>173525</v>
      </c>
      <c r="AN231" s="16">
        <v>45966</v>
      </c>
      <c r="AO231" s="11" t="s">
        <v>279</v>
      </c>
      <c r="AP231" s="11" t="s">
        <v>66</v>
      </c>
      <c r="AQ231" s="11" t="s">
        <v>85</v>
      </c>
      <c r="AR231" s="11" t="s">
        <v>85</v>
      </c>
      <c r="AS231" s="7" t="s">
        <v>25</v>
      </c>
      <c r="AT231" s="11" t="s">
        <v>1164</v>
      </c>
      <c r="AU231" s="11" t="s">
        <v>17</v>
      </c>
      <c r="AV231" s="8">
        <v>17329504</v>
      </c>
      <c r="AW231" s="7">
        <v>6</v>
      </c>
      <c r="AX231" s="11" t="s">
        <v>2026</v>
      </c>
      <c r="AY231" s="11" t="s">
        <v>104</v>
      </c>
      <c r="AZ231" s="11" t="s">
        <v>85</v>
      </c>
      <c r="BA231" s="11" t="s">
        <v>85</v>
      </c>
      <c r="BB231" s="11" t="s">
        <v>133</v>
      </c>
      <c r="BC231" s="11" t="s">
        <v>85</v>
      </c>
      <c r="BD231" s="7" t="s">
        <v>70</v>
      </c>
      <c r="BE231" s="68">
        <v>0</v>
      </c>
      <c r="BF231" s="11" t="s">
        <v>85</v>
      </c>
      <c r="BG231" s="68">
        <v>0</v>
      </c>
      <c r="BH231" s="11">
        <v>0</v>
      </c>
      <c r="BI231" s="11" t="s">
        <v>85</v>
      </c>
      <c r="BJ231" s="11">
        <v>0</v>
      </c>
      <c r="BK231" s="30">
        <v>0</v>
      </c>
      <c r="BL231" s="11" t="s">
        <v>85</v>
      </c>
      <c r="BM231" s="11" t="s">
        <v>85</v>
      </c>
      <c r="BN231" s="68">
        <v>0</v>
      </c>
      <c r="BO231" s="11">
        <v>0</v>
      </c>
      <c r="BP231" s="11" t="s">
        <v>85</v>
      </c>
      <c r="BQ231" s="11" t="s">
        <v>85</v>
      </c>
      <c r="BR231" s="11">
        <v>0</v>
      </c>
      <c r="BS231" s="11">
        <v>0</v>
      </c>
      <c r="BT231" s="11" t="s">
        <v>85</v>
      </c>
      <c r="BU231" s="11" t="s">
        <v>85</v>
      </c>
      <c r="BV231" s="11">
        <v>0</v>
      </c>
      <c r="BW231" s="11" t="s">
        <v>85</v>
      </c>
      <c r="BX231" s="11" t="s">
        <v>85</v>
      </c>
      <c r="BY231" s="11" t="s">
        <v>85</v>
      </c>
      <c r="BZ231" s="11" t="s">
        <v>85</v>
      </c>
      <c r="CA231" s="11" t="s">
        <v>85</v>
      </c>
      <c r="CB231" s="11" t="s">
        <v>85</v>
      </c>
      <c r="CC231" s="11" t="s">
        <v>85</v>
      </c>
      <c r="CD231" s="11" t="s">
        <v>85</v>
      </c>
      <c r="CE231" s="11">
        <v>0</v>
      </c>
      <c r="CF231" s="11" t="s">
        <v>85</v>
      </c>
      <c r="CG231" s="11" t="s">
        <v>85</v>
      </c>
      <c r="CH231" s="11">
        <v>0</v>
      </c>
      <c r="CI231" s="16">
        <f t="shared" ref="CI231:CI293" si="54">AG231</f>
        <v>46022</v>
      </c>
      <c r="CJ231" s="16" t="s">
        <v>85</v>
      </c>
      <c r="CK231" s="11" t="s">
        <v>85</v>
      </c>
      <c r="CL231" s="19">
        <f t="shared" ref="CL231:CL293" si="55">AI231-BE231-BH231+BK231+BO231+BS231</f>
        <v>20000000</v>
      </c>
      <c r="CM231" s="11">
        <v>80111600</v>
      </c>
      <c r="CN231" s="11" t="s">
        <v>2274</v>
      </c>
      <c r="CO231" s="48" t="s">
        <v>2275</v>
      </c>
      <c r="CP231" s="11" t="s">
        <v>41</v>
      </c>
      <c r="CQ231" s="7"/>
      <c r="CR231" s="11"/>
      <c r="CS231" s="41"/>
    </row>
    <row r="232" spans="1:97" ht="17.25" hidden="1" customHeight="1" x14ac:dyDescent="0.15">
      <c r="A232" s="128">
        <v>232</v>
      </c>
      <c r="B232" s="128" t="s">
        <v>42</v>
      </c>
      <c r="C232" s="63" t="s">
        <v>2276</v>
      </c>
      <c r="D232" s="129" t="s">
        <v>15</v>
      </c>
      <c r="E232" s="128" t="s">
        <v>16</v>
      </c>
      <c r="F232" s="128" t="s">
        <v>2277</v>
      </c>
      <c r="G232" s="63" t="s">
        <v>17</v>
      </c>
      <c r="H232" s="63">
        <v>1084739159</v>
      </c>
      <c r="I232" s="63">
        <v>1</v>
      </c>
      <c r="J232" s="128" t="s">
        <v>18</v>
      </c>
      <c r="K232" s="63" t="s">
        <v>79</v>
      </c>
      <c r="L232" s="119">
        <v>33622</v>
      </c>
      <c r="M232" s="119" t="e">
        <f t="shared" ca="1" si="50"/>
        <v>#NAME?</v>
      </c>
      <c r="N232" s="130" t="e">
        <f t="shared" ca="1" si="52"/>
        <v>#NAME?</v>
      </c>
      <c r="O232" s="63" t="s">
        <v>2278</v>
      </c>
      <c r="P232" s="63" t="s">
        <v>2279</v>
      </c>
      <c r="Q232" s="63" t="s">
        <v>245</v>
      </c>
      <c r="R232" s="63" t="s">
        <v>246</v>
      </c>
      <c r="S232" s="131" t="s">
        <v>2280</v>
      </c>
      <c r="T232" s="63">
        <v>3163886966</v>
      </c>
      <c r="U232" s="11" t="s">
        <v>85</v>
      </c>
      <c r="V232" s="11" t="s">
        <v>85</v>
      </c>
      <c r="W232" s="107" t="s">
        <v>85</v>
      </c>
      <c r="X232" s="11" t="s">
        <v>2281</v>
      </c>
      <c r="Y232" s="63" t="s">
        <v>2282</v>
      </c>
      <c r="Z232" s="63" t="s">
        <v>96</v>
      </c>
      <c r="AA232" s="132" t="s">
        <v>828</v>
      </c>
      <c r="AB232" s="133">
        <v>52451248</v>
      </c>
      <c r="AC232" s="133">
        <v>3</v>
      </c>
      <c r="AD232" s="119" t="s">
        <v>20</v>
      </c>
      <c r="AE232" s="119"/>
      <c r="AF232" s="119"/>
      <c r="AG232" s="119">
        <v>46022</v>
      </c>
      <c r="AH232" s="134">
        <f t="shared" si="53"/>
        <v>46023</v>
      </c>
      <c r="AI232" s="30">
        <v>8000000</v>
      </c>
      <c r="AJ232" s="63" t="s">
        <v>85</v>
      </c>
      <c r="AK232" s="135">
        <v>4000000</v>
      </c>
      <c r="AL232" s="63">
        <v>20425</v>
      </c>
      <c r="AM232" s="63"/>
      <c r="AN232" s="119"/>
      <c r="AO232" s="63"/>
      <c r="AP232" s="63" t="s">
        <v>66</v>
      </c>
      <c r="AQ232" s="63" t="s">
        <v>85</v>
      </c>
      <c r="AR232" s="63" t="s">
        <v>85</v>
      </c>
      <c r="AS232" s="128" t="s">
        <v>25</v>
      </c>
      <c r="AT232" s="11" t="s">
        <v>1577</v>
      </c>
      <c r="AU232" s="11" t="s">
        <v>17</v>
      </c>
      <c r="AV232" s="8">
        <v>1106770240</v>
      </c>
      <c r="AW232" s="128">
        <v>1</v>
      </c>
      <c r="AX232" s="63" t="s">
        <v>2283</v>
      </c>
      <c r="AY232" s="11" t="s">
        <v>96</v>
      </c>
      <c r="AZ232" s="63" t="s">
        <v>85</v>
      </c>
      <c r="BA232" s="63" t="s">
        <v>85</v>
      </c>
      <c r="BB232" s="63" t="s">
        <v>133</v>
      </c>
      <c r="BC232" s="63" t="s">
        <v>85</v>
      </c>
      <c r="BD232" s="128" t="s">
        <v>70</v>
      </c>
      <c r="BE232" s="136">
        <v>0</v>
      </c>
      <c r="BF232" s="63" t="s">
        <v>85</v>
      </c>
      <c r="BG232" s="136">
        <v>0</v>
      </c>
      <c r="BH232" s="63">
        <v>0</v>
      </c>
      <c r="BI232" s="63" t="s">
        <v>85</v>
      </c>
      <c r="BJ232" s="63">
        <v>0</v>
      </c>
      <c r="BK232" s="135">
        <v>0</v>
      </c>
      <c r="BL232" s="63" t="s">
        <v>85</v>
      </c>
      <c r="BM232" s="63" t="s">
        <v>85</v>
      </c>
      <c r="BN232" s="136">
        <v>0</v>
      </c>
      <c r="BO232" s="63">
        <v>0</v>
      </c>
      <c r="BP232" s="63" t="s">
        <v>85</v>
      </c>
      <c r="BQ232" s="63" t="s">
        <v>85</v>
      </c>
      <c r="BR232" s="63">
        <v>0</v>
      </c>
      <c r="BS232" s="63">
        <v>0</v>
      </c>
      <c r="BT232" s="63" t="s">
        <v>85</v>
      </c>
      <c r="BU232" s="63" t="s">
        <v>85</v>
      </c>
      <c r="BV232" s="63">
        <v>0</v>
      </c>
      <c r="BW232" s="63" t="s">
        <v>85</v>
      </c>
      <c r="BX232" s="63" t="s">
        <v>85</v>
      </c>
      <c r="BY232" s="63" t="s">
        <v>85</v>
      </c>
      <c r="BZ232" s="63" t="s">
        <v>85</v>
      </c>
      <c r="CA232" s="63" t="s">
        <v>85</v>
      </c>
      <c r="CB232" s="63" t="s">
        <v>85</v>
      </c>
      <c r="CC232" s="63" t="s">
        <v>85</v>
      </c>
      <c r="CD232" s="63" t="s">
        <v>85</v>
      </c>
      <c r="CE232" s="63">
        <v>0</v>
      </c>
      <c r="CF232" s="63" t="s">
        <v>85</v>
      </c>
      <c r="CG232" s="63" t="s">
        <v>85</v>
      </c>
      <c r="CH232" s="63">
        <v>0</v>
      </c>
      <c r="CI232" s="119">
        <f t="shared" si="54"/>
        <v>46022</v>
      </c>
      <c r="CJ232" s="63" t="s">
        <v>85</v>
      </c>
      <c r="CK232" s="63" t="s">
        <v>85</v>
      </c>
      <c r="CL232" s="137">
        <f t="shared" si="55"/>
        <v>8000000</v>
      </c>
      <c r="CM232" s="11">
        <v>80111600</v>
      </c>
      <c r="CN232" s="11"/>
      <c r="CO232" s="114"/>
      <c r="CP232" s="63" t="s">
        <v>80</v>
      </c>
      <c r="CQ232" s="128"/>
      <c r="CR232" s="128"/>
      <c r="CS232" s="63"/>
    </row>
    <row r="233" spans="1:97" ht="17.25" hidden="1" customHeight="1" x14ac:dyDescent="0.15">
      <c r="A233" s="7">
        <v>233</v>
      </c>
      <c r="B233" s="7" t="s">
        <v>72</v>
      </c>
      <c r="C233" s="11" t="s">
        <v>2284</v>
      </c>
      <c r="D233" s="41" t="s">
        <v>144</v>
      </c>
      <c r="E233" s="7" t="s">
        <v>16</v>
      </c>
      <c r="F233" s="11" t="s">
        <v>2285</v>
      </c>
      <c r="G233" s="11" t="s">
        <v>31</v>
      </c>
      <c r="H233" s="11">
        <v>890399045</v>
      </c>
      <c r="I233" s="11">
        <v>3</v>
      </c>
      <c r="J233" s="7" t="s">
        <v>32</v>
      </c>
      <c r="K233" s="11" t="s">
        <v>79</v>
      </c>
      <c r="L233" s="16">
        <v>0</v>
      </c>
      <c r="M233" s="16" t="e">
        <f t="shared" ca="1" si="50"/>
        <v>#NAME?</v>
      </c>
      <c r="N233" s="9" t="e">
        <f t="shared" ca="1" si="52"/>
        <v>#NAME?</v>
      </c>
      <c r="O233" s="11" t="s">
        <v>85</v>
      </c>
      <c r="P233" s="11" t="s">
        <v>85</v>
      </c>
      <c r="Q233" s="11" t="s">
        <v>245</v>
      </c>
      <c r="R233" s="11" t="s">
        <v>246</v>
      </c>
      <c r="S233" s="114" t="s">
        <v>2286</v>
      </c>
      <c r="T233" s="11">
        <v>22405401</v>
      </c>
      <c r="U233" s="11" t="s">
        <v>85</v>
      </c>
      <c r="V233" s="11" t="s">
        <v>85</v>
      </c>
      <c r="W233" s="10" t="s">
        <v>85</v>
      </c>
      <c r="X233" s="11" t="s">
        <v>2287</v>
      </c>
      <c r="Y233" s="11" t="s">
        <v>2288</v>
      </c>
      <c r="Z233" s="11" t="s">
        <v>154</v>
      </c>
      <c r="AA233" s="26" t="s">
        <v>828</v>
      </c>
      <c r="AB233" s="25">
        <v>52451248</v>
      </c>
      <c r="AC233" s="25">
        <v>3</v>
      </c>
      <c r="AD233" s="16" t="s">
        <v>20</v>
      </c>
      <c r="AE233" s="16">
        <v>45966</v>
      </c>
      <c r="AF233" s="16">
        <v>45968</v>
      </c>
      <c r="AG233" s="16">
        <v>46691</v>
      </c>
      <c r="AH233" s="49">
        <f t="shared" si="53"/>
        <v>724</v>
      </c>
      <c r="AI233" s="30">
        <v>0</v>
      </c>
      <c r="AJ233" s="11" t="s">
        <v>85</v>
      </c>
      <c r="AK233" s="30" t="s">
        <v>85</v>
      </c>
      <c r="AL233" s="11" t="s">
        <v>85</v>
      </c>
      <c r="AM233" s="11" t="s">
        <v>85</v>
      </c>
      <c r="AN233" s="16" t="s">
        <v>85</v>
      </c>
      <c r="AO233" s="11" t="s">
        <v>85</v>
      </c>
      <c r="AP233" s="11" t="s">
        <v>66</v>
      </c>
      <c r="AQ233" s="11" t="s">
        <v>85</v>
      </c>
      <c r="AR233" s="11" t="s">
        <v>85</v>
      </c>
      <c r="AS233" s="7" t="s">
        <v>25</v>
      </c>
      <c r="AT233" s="11" t="s">
        <v>2289</v>
      </c>
      <c r="AU233" s="11" t="s">
        <v>17</v>
      </c>
      <c r="AV233" s="8">
        <v>1049650444</v>
      </c>
      <c r="AW233" s="7">
        <v>4</v>
      </c>
      <c r="AX233" s="11" t="s">
        <v>2290</v>
      </c>
      <c r="AY233" s="11" t="s">
        <v>154</v>
      </c>
      <c r="AZ233" s="11" t="s">
        <v>85</v>
      </c>
      <c r="BA233" s="11" t="s">
        <v>85</v>
      </c>
      <c r="BB233" s="11" t="s">
        <v>133</v>
      </c>
      <c r="BC233" s="11" t="s">
        <v>85</v>
      </c>
      <c r="BD233" s="7" t="s">
        <v>70</v>
      </c>
      <c r="BE233" s="68">
        <v>0</v>
      </c>
      <c r="BF233" s="11" t="s">
        <v>85</v>
      </c>
      <c r="BG233" s="68">
        <v>0</v>
      </c>
      <c r="BH233" s="11">
        <v>0</v>
      </c>
      <c r="BI233" s="11" t="s">
        <v>85</v>
      </c>
      <c r="BJ233" s="11">
        <v>0</v>
      </c>
      <c r="BK233" s="30">
        <v>0</v>
      </c>
      <c r="BL233" s="11" t="s">
        <v>85</v>
      </c>
      <c r="BM233" s="11" t="s">
        <v>85</v>
      </c>
      <c r="BN233" s="68">
        <v>0</v>
      </c>
      <c r="BO233" s="11">
        <v>0</v>
      </c>
      <c r="BP233" s="11" t="s">
        <v>85</v>
      </c>
      <c r="BQ233" s="11" t="s">
        <v>85</v>
      </c>
      <c r="BR233" s="11">
        <v>0</v>
      </c>
      <c r="BS233" s="11">
        <v>0</v>
      </c>
      <c r="BT233" s="11" t="s">
        <v>85</v>
      </c>
      <c r="BU233" s="11" t="s">
        <v>85</v>
      </c>
      <c r="BV233" s="11">
        <v>0</v>
      </c>
      <c r="BW233" s="11" t="s">
        <v>85</v>
      </c>
      <c r="BX233" s="11" t="s">
        <v>85</v>
      </c>
      <c r="BY233" s="11" t="s">
        <v>85</v>
      </c>
      <c r="BZ233" s="11" t="s">
        <v>85</v>
      </c>
      <c r="CA233" s="11" t="s">
        <v>85</v>
      </c>
      <c r="CB233" s="11" t="s">
        <v>85</v>
      </c>
      <c r="CC233" s="11" t="s">
        <v>85</v>
      </c>
      <c r="CD233" s="11" t="s">
        <v>85</v>
      </c>
      <c r="CE233" s="11">
        <v>0</v>
      </c>
      <c r="CF233" s="11" t="s">
        <v>85</v>
      </c>
      <c r="CG233" s="11" t="s">
        <v>85</v>
      </c>
      <c r="CH233" s="11">
        <v>0</v>
      </c>
      <c r="CI233" s="16">
        <f t="shared" si="54"/>
        <v>46691</v>
      </c>
      <c r="CJ233" s="11" t="s">
        <v>85</v>
      </c>
      <c r="CK233" s="11" t="s">
        <v>85</v>
      </c>
      <c r="CL233" s="19">
        <f t="shared" si="55"/>
        <v>0</v>
      </c>
      <c r="CM233" s="11">
        <v>93151512</v>
      </c>
      <c r="CN233" s="11" t="s">
        <v>2291</v>
      </c>
      <c r="CO233" s="48" t="s">
        <v>2292</v>
      </c>
      <c r="CP233" s="11" t="s">
        <v>41</v>
      </c>
      <c r="CQ233" s="7"/>
      <c r="CR233" s="11"/>
      <c r="CS233" s="41"/>
    </row>
    <row r="234" spans="1:97" ht="17.25" hidden="1" customHeight="1" x14ac:dyDescent="0.15">
      <c r="A234" s="7">
        <v>234</v>
      </c>
      <c r="B234" s="7" t="s">
        <v>72</v>
      </c>
      <c r="C234" s="11" t="s">
        <v>2293</v>
      </c>
      <c r="D234" s="41" t="s">
        <v>144</v>
      </c>
      <c r="E234" s="7" t="s">
        <v>16</v>
      </c>
      <c r="F234" s="11" t="s">
        <v>2294</v>
      </c>
      <c r="G234" s="11" t="s">
        <v>31</v>
      </c>
      <c r="H234" s="11">
        <v>890201222</v>
      </c>
      <c r="I234" s="11">
        <v>0</v>
      </c>
      <c r="J234" s="7" t="s">
        <v>32</v>
      </c>
      <c r="K234" s="11" t="s">
        <v>79</v>
      </c>
      <c r="L234" s="16">
        <v>0</v>
      </c>
      <c r="M234" s="16" t="e">
        <f t="shared" ca="1" si="50"/>
        <v>#NAME?</v>
      </c>
      <c r="N234" s="9" t="e">
        <f t="shared" ca="1" si="52"/>
        <v>#NAME?</v>
      </c>
      <c r="O234" s="11" t="s">
        <v>85</v>
      </c>
      <c r="P234" s="11" t="s">
        <v>85</v>
      </c>
      <c r="Q234" s="11" t="s">
        <v>245</v>
      </c>
      <c r="R234" s="11" t="s">
        <v>246</v>
      </c>
      <c r="S234" s="114" t="s">
        <v>2295</v>
      </c>
      <c r="T234" s="11">
        <v>6337000</v>
      </c>
      <c r="U234" s="11" t="s">
        <v>85</v>
      </c>
      <c r="V234" s="11" t="s">
        <v>85</v>
      </c>
      <c r="W234" s="10" t="s">
        <v>85</v>
      </c>
      <c r="X234" s="11" t="s">
        <v>2287</v>
      </c>
      <c r="Y234" s="11" t="s">
        <v>2288</v>
      </c>
      <c r="Z234" s="11" t="s">
        <v>154</v>
      </c>
      <c r="AA234" s="26" t="s">
        <v>828</v>
      </c>
      <c r="AB234" s="25">
        <v>52451248</v>
      </c>
      <c r="AC234" s="25">
        <v>3</v>
      </c>
      <c r="AD234" s="16" t="s">
        <v>20</v>
      </c>
      <c r="AE234" s="16">
        <v>45965</v>
      </c>
      <c r="AF234" s="16">
        <v>45968</v>
      </c>
      <c r="AG234" s="16">
        <v>46691</v>
      </c>
      <c r="AH234" s="49">
        <f t="shared" si="53"/>
        <v>724</v>
      </c>
      <c r="AI234" s="30">
        <v>0</v>
      </c>
      <c r="AJ234" s="11" t="s">
        <v>85</v>
      </c>
      <c r="AK234" s="30" t="s">
        <v>85</v>
      </c>
      <c r="AL234" s="11" t="s">
        <v>85</v>
      </c>
      <c r="AM234" s="11" t="s">
        <v>85</v>
      </c>
      <c r="AN234" s="16" t="s">
        <v>85</v>
      </c>
      <c r="AO234" s="11" t="s">
        <v>85</v>
      </c>
      <c r="AP234" s="11" t="s">
        <v>66</v>
      </c>
      <c r="AQ234" s="11" t="s">
        <v>85</v>
      </c>
      <c r="AR234" s="11" t="s">
        <v>85</v>
      </c>
      <c r="AS234" s="7" t="s">
        <v>25</v>
      </c>
      <c r="AT234" s="11" t="s">
        <v>2296</v>
      </c>
      <c r="AU234" s="11" t="s">
        <v>17</v>
      </c>
      <c r="AV234" s="8">
        <v>80075432</v>
      </c>
      <c r="AW234" s="7">
        <v>1</v>
      </c>
      <c r="AX234" s="11" t="s">
        <v>2290</v>
      </c>
      <c r="AY234" s="11" t="s">
        <v>154</v>
      </c>
      <c r="AZ234" s="11" t="s">
        <v>85</v>
      </c>
      <c r="BA234" s="11" t="s">
        <v>85</v>
      </c>
      <c r="BB234" s="11" t="s">
        <v>133</v>
      </c>
      <c r="BC234" s="11" t="s">
        <v>85</v>
      </c>
      <c r="BD234" s="7" t="s">
        <v>70</v>
      </c>
      <c r="BE234" s="68">
        <v>0</v>
      </c>
      <c r="BF234" s="11" t="s">
        <v>85</v>
      </c>
      <c r="BG234" s="68">
        <v>0</v>
      </c>
      <c r="BH234" s="11">
        <v>0</v>
      </c>
      <c r="BI234" s="11" t="s">
        <v>85</v>
      </c>
      <c r="BJ234" s="11">
        <v>0</v>
      </c>
      <c r="BK234" s="30">
        <v>0</v>
      </c>
      <c r="BL234" s="11" t="s">
        <v>85</v>
      </c>
      <c r="BM234" s="11" t="s">
        <v>85</v>
      </c>
      <c r="BN234" s="68">
        <v>0</v>
      </c>
      <c r="BO234" s="11">
        <v>0</v>
      </c>
      <c r="BP234" s="11" t="s">
        <v>85</v>
      </c>
      <c r="BQ234" s="11" t="s">
        <v>85</v>
      </c>
      <c r="BR234" s="11">
        <v>0</v>
      </c>
      <c r="BS234" s="11">
        <v>0</v>
      </c>
      <c r="BT234" s="11" t="s">
        <v>85</v>
      </c>
      <c r="BU234" s="11" t="s">
        <v>85</v>
      </c>
      <c r="BV234" s="11">
        <v>0</v>
      </c>
      <c r="BW234" s="11" t="s">
        <v>85</v>
      </c>
      <c r="BX234" s="11" t="s">
        <v>85</v>
      </c>
      <c r="BY234" s="11" t="s">
        <v>85</v>
      </c>
      <c r="BZ234" s="11" t="s">
        <v>85</v>
      </c>
      <c r="CA234" s="11" t="s">
        <v>85</v>
      </c>
      <c r="CB234" s="11" t="s">
        <v>85</v>
      </c>
      <c r="CC234" s="11" t="s">
        <v>85</v>
      </c>
      <c r="CD234" s="11" t="s">
        <v>85</v>
      </c>
      <c r="CE234" s="11">
        <v>0</v>
      </c>
      <c r="CF234" s="11" t="s">
        <v>85</v>
      </c>
      <c r="CG234" s="11" t="s">
        <v>85</v>
      </c>
      <c r="CH234" s="11">
        <v>0</v>
      </c>
      <c r="CI234" s="16">
        <f t="shared" si="54"/>
        <v>46691</v>
      </c>
      <c r="CJ234" s="11" t="s">
        <v>85</v>
      </c>
      <c r="CK234" s="11" t="s">
        <v>85</v>
      </c>
      <c r="CL234" s="19">
        <f t="shared" si="55"/>
        <v>0</v>
      </c>
      <c r="CM234" s="11">
        <v>93151512</v>
      </c>
      <c r="CN234" s="11" t="s">
        <v>2297</v>
      </c>
      <c r="CO234" s="48" t="s">
        <v>2298</v>
      </c>
      <c r="CP234" s="11" t="s">
        <v>41</v>
      </c>
      <c r="CQ234" s="7"/>
      <c r="CR234" s="11"/>
      <c r="CS234" s="41"/>
    </row>
    <row r="235" spans="1:97" ht="17.25" hidden="1" customHeight="1" x14ac:dyDescent="0.15">
      <c r="A235" s="7">
        <v>235</v>
      </c>
      <c r="B235" s="7" t="s">
        <v>72</v>
      </c>
      <c r="C235" s="11" t="s">
        <v>2299</v>
      </c>
      <c r="D235" s="41" t="s">
        <v>144</v>
      </c>
      <c r="E235" s="7" t="s">
        <v>16</v>
      </c>
      <c r="F235" s="11" t="s">
        <v>2300</v>
      </c>
      <c r="G235" s="11" t="s">
        <v>31</v>
      </c>
      <c r="H235" s="11">
        <v>890501434</v>
      </c>
      <c r="I235" s="11">
        <v>2</v>
      </c>
      <c r="J235" s="7" t="s">
        <v>32</v>
      </c>
      <c r="K235" s="11" t="s">
        <v>79</v>
      </c>
      <c r="L235" s="16">
        <v>0</v>
      </c>
      <c r="M235" s="16" t="e">
        <f t="shared" ca="1" si="50"/>
        <v>#NAME?</v>
      </c>
      <c r="N235" s="9" t="e">
        <f t="shared" ca="1" si="52"/>
        <v>#NAME?</v>
      </c>
      <c r="O235" s="11" t="s">
        <v>85</v>
      </c>
      <c r="P235" s="11" t="s">
        <v>85</v>
      </c>
      <c r="Q235" s="11" t="s">
        <v>245</v>
      </c>
      <c r="R235" s="11" t="s">
        <v>246</v>
      </c>
      <c r="S235" s="114" t="s">
        <v>2301</v>
      </c>
      <c r="T235" s="11" t="s">
        <v>2302</v>
      </c>
      <c r="U235" s="11" t="s">
        <v>85</v>
      </c>
      <c r="V235" s="11" t="s">
        <v>85</v>
      </c>
      <c r="W235" s="10" t="s">
        <v>85</v>
      </c>
      <c r="X235" s="11" t="s">
        <v>2287</v>
      </c>
      <c r="Y235" s="11" t="s">
        <v>2288</v>
      </c>
      <c r="Z235" s="11" t="s">
        <v>154</v>
      </c>
      <c r="AA235" s="26" t="s">
        <v>828</v>
      </c>
      <c r="AB235" s="25">
        <v>52451248</v>
      </c>
      <c r="AC235" s="25">
        <v>3</v>
      </c>
      <c r="AD235" s="16" t="s">
        <v>20</v>
      </c>
      <c r="AE235" s="16">
        <v>45965</v>
      </c>
      <c r="AF235" s="16">
        <v>45968</v>
      </c>
      <c r="AG235" s="16">
        <v>46691</v>
      </c>
      <c r="AH235" s="49">
        <f t="shared" si="53"/>
        <v>724</v>
      </c>
      <c r="AI235" s="30">
        <v>0</v>
      </c>
      <c r="AJ235" s="11" t="s">
        <v>85</v>
      </c>
      <c r="AK235" s="30" t="s">
        <v>85</v>
      </c>
      <c r="AL235" s="11" t="s">
        <v>85</v>
      </c>
      <c r="AM235" s="11" t="s">
        <v>85</v>
      </c>
      <c r="AN235" s="16" t="s">
        <v>85</v>
      </c>
      <c r="AO235" s="11" t="s">
        <v>85</v>
      </c>
      <c r="AP235" s="11" t="s">
        <v>66</v>
      </c>
      <c r="AQ235" s="11" t="s">
        <v>85</v>
      </c>
      <c r="AR235" s="11" t="s">
        <v>85</v>
      </c>
      <c r="AS235" s="7" t="s">
        <v>25</v>
      </c>
      <c r="AT235" s="11" t="s">
        <v>2303</v>
      </c>
      <c r="AU235" s="11" t="s">
        <v>17</v>
      </c>
      <c r="AV235" s="8">
        <v>43818361</v>
      </c>
      <c r="AW235" s="7">
        <v>2</v>
      </c>
      <c r="AX235" s="11" t="s">
        <v>2290</v>
      </c>
      <c r="AY235" s="11" t="s">
        <v>154</v>
      </c>
      <c r="AZ235" s="11" t="s">
        <v>85</v>
      </c>
      <c r="BA235" s="11" t="s">
        <v>85</v>
      </c>
      <c r="BB235" s="11" t="s">
        <v>133</v>
      </c>
      <c r="BC235" s="11" t="s">
        <v>85</v>
      </c>
      <c r="BD235" s="7" t="s">
        <v>70</v>
      </c>
      <c r="BE235" s="68">
        <v>0</v>
      </c>
      <c r="BF235" s="11" t="s">
        <v>85</v>
      </c>
      <c r="BG235" s="68">
        <v>0</v>
      </c>
      <c r="BH235" s="11">
        <v>0</v>
      </c>
      <c r="BI235" s="11" t="s">
        <v>85</v>
      </c>
      <c r="BJ235" s="11">
        <v>0</v>
      </c>
      <c r="BK235" s="30">
        <v>0</v>
      </c>
      <c r="BL235" s="11" t="s">
        <v>85</v>
      </c>
      <c r="BM235" s="11" t="s">
        <v>85</v>
      </c>
      <c r="BN235" s="68">
        <v>0</v>
      </c>
      <c r="BO235" s="11">
        <v>0</v>
      </c>
      <c r="BP235" s="11" t="s">
        <v>85</v>
      </c>
      <c r="BQ235" s="11" t="s">
        <v>85</v>
      </c>
      <c r="BR235" s="11">
        <v>0</v>
      </c>
      <c r="BS235" s="11">
        <v>0</v>
      </c>
      <c r="BT235" s="11" t="s">
        <v>85</v>
      </c>
      <c r="BU235" s="11" t="s">
        <v>85</v>
      </c>
      <c r="BV235" s="11">
        <v>0</v>
      </c>
      <c r="BW235" s="11" t="s">
        <v>85</v>
      </c>
      <c r="BX235" s="11" t="s">
        <v>85</v>
      </c>
      <c r="BY235" s="11" t="s">
        <v>85</v>
      </c>
      <c r="BZ235" s="11" t="s">
        <v>85</v>
      </c>
      <c r="CA235" s="11" t="s">
        <v>85</v>
      </c>
      <c r="CB235" s="11" t="s">
        <v>85</v>
      </c>
      <c r="CC235" s="11" t="s">
        <v>85</v>
      </c>
      <c r="CD235" s="11" t="s">
        <v>85</v>
      </c>
      <c r="CE235" s="11">
        <v>0</v>
      </c>
      <c r="CF235" s="11" t="s">
        <v>85</v>
      </c>
      <c r="CG235" s="11" t="s">
        <v>85</v>
      </c>
      <c r="CH235" s="11">
        <v>0</v>
      </c>
      <c r="CI235" s="16">
        <f t="shared" si="54"/>
        <v>46691</v>
      </c>
      <c r="CJ235" s="11" t="s">
        <v>85</v>
      </c>
      <c r="CK235" s="11" t="s">
        <v>85</v>
      </c>
      <c r="CL235" s="19">
        <f t="shared" si="55"/>
        <v>0</v>
      </c>
      <c r="CM235" s="11">
        <v>93151512</v>
      </c>
      <c r="CN235" s="11" t="s">
        <v>2304</v>
      </c>
      <c r="CO235" s="48" t="s">
        <v>2305</v>
      </c>
      <c r="CP235" s="11" t="s">
        <v>41</v>
      </c>
      <c r="CQ235" s="7"/>
      <c r="CR235" s="11"/>
      <c r="CS235" s="41"/>
    </row>
    <row r="236" spans="1:97" ht="17.25" hidden="1" customHeight="1" x14ac:dyDescent="0.15">
      <c r="A236" s="7">
        <v>236</v>
      </c>
      <c r="B236" s="7" t="s">
        <v>72</v>
      </c>
      <c r="C236" s="11" t="s">
        <v>2306</v>
      </c>
      <c r="D236" s="41" t="s">
        <v>144</v>
      </c>
      <c r="E236" s="7" t="s">
        <v>16</v>
      </c>
      <c r="F236" s="11" t="s">
        <v>2307</v>
      </c>
      <c r="G236" s="11" t="s">
        <v>31</v>
      </c>
      <c r="H236" s="11">
        <v>890480184</v>
      </c>
      <c r="I236" s="11">
        <v>4</v>
      </c>
      <c r="J236" s="7" t="s">
        <v>32</v>
      </c>
      <c r="K236" s="11" t="s">
        <v>79</v>
      </c>
      <c r="L236" s="16">
        <v>0</v>
      </c>
      <c r="M236" s="16" t="e">
        <f t="shared" ca="1" si="50"/>
        <v>#NAME?</v>
      </c>
      <c r="N236" s="9" t="e">
        <f t="shared" ca="1" si="52"/>
        <v>#NAME?</v>
      </c>
      <c r="O236" s="11" t="s">
        <v>85</v>
      </c>
      <c r="P236" s="11" t="s">
        <v>85</v>
      </c>
      <c r="Q236" s="11" t="s">
        <v>245</v>
      </c>
      <c r="R236" s="11" t="s">
        <v>246</v>
      </c>
      <c r="S236" s="114" t="s">
        <v>2308</v>
      </c>
      <c r="T236" s="11">
        <v>6501092</v>
      </c>
      <c r="U236" s="11" t="s">
        <v>85</v>
      </c>
      <c r="V236" s="11" t="s">
        <v>85</v>
      </c>
      <c r="W236" s="10" t="s">
        <v>85</v>
      </c>
      <c r="X236" s="11" t="s">
        <v>2287</v>
      </c>
      <c r="Y236" s="11" t="s">
        <v>2288</v>
      </c>
      <c r="Z236" s="11" t="s">
        <v>154</v>
      </c>
      <c r="AA236" s="26" t="s">
        <v>828</v>
      </c>
      <c r="AB236" s="25">
        <v>52451248</v>
      </c>
      <c r="AC236" s="25">
        <v>3</v>
      </c>
      <c r="AD236" s="16" t="s">
        <v>20</v>
      </c>
      <c r="AE236" s="16">
        <v>45965</v>
      </c>
      <c r="AF236" s="16">
        <v>45968</v>
      </c>
      <c r="AG236" s="16">
        <v>46691</v>
      </c>
      <c r="AH236" s="49">
        <f t="shared" si="53"/>
        <v>724</v>
      </c>
      <c r="AI236" s="30">
        <v>0</v>
      </c>
      <c r="AJ236" s="11" t="s">
        <v>85</v>
      </c>
      <c r="AK236" s="30" t="s">
        <v>85</v>
      </c>
      <c r="AL236" s="11" t="s">
        <v>85</v>
      </c>
      <c r="AM236" s="11" t="s">
        <v>85</v>
      </c>
      <c r="AN236" s="16" t="s">
        <v>85</v>
      </c>
      <c r="AO236" s="11" t="s">
        <v>85</v>
      </c>
      <c r="AP236" s="11" t="s">
        <v>66</v>
      </c>
      <c r="AQ236" s="11" t="s">
        <v>85</v>
      </c>
      <c r="AR236" s="11" t="s">
        <v>85</v>
      </c>
      <c r="AS236" s="7" t="s">
        <v>25</v>
      </c>
      <c r="AT236" s="11" t="s">
        <v>2309</v>
      </c>
      <c r="AU236" s="11" t="s">
        <v>17</v>
      </c>
      <c r="AV236" s="8">
        <v>1049650444</v>
      </c>
      <c r="AW236" s="7">
        <v>4</v>
      </c>
      <c r="AX236" s="11" t="s">
        <v>2290</v>
      </c>
      <c r="AY236" s="11" t="s">
        <v>154</v>
      </c>
      <c r="AZ236" s="11" t="s">
        <v>85</v>
      </c>
      <c r="BA236" s="11" t="s">
        <v>85</v>
      </c>
      <c r="BB236" s="11" t="s">
        <v>133</v>
      </c>
      <c r="BC236" s="11" t="s">
        <v>85</v>
      </c>
      <c r="BD236" s="7" t="s">
        <v>70</v>
      </c>
      <c r="BE236" s="68">
        <v>0</v>
      </c>
      <c r="BF236" s="11" t="s">
        <v>85</v>
      </c>
      <c r="BG236" s="68">
        <v>0</v>
      </c>
      <c r="BH236" s="11">
        <v>0</v>
      </c>
      <c r="BI236" s="11" t="s">
        <v>85</v>
      </c>
      <c r="BJ236" s="11">
        <v>0</v>
      </c>
      <c r="BK236" s="30">
        <v>0</v>
      </c>
      <c r="BL236" s="11" t="s">
        <v>85</v>
      </c>
      <c r="BM236" s="11" t="s">
        <v>85</v>
      </c>
      <c r="BN236" s="68">
        <v>0</v>
      </c>
      <c r="BO236" s="11">
        <v>0</v>
      </c>
      <c r="BP236" s="11" t="s">
        <v>85</v>
      </c>
      <c r="BQ236" s="11" t="s">
        <v>85</v>
      </c>
      <c r="BR236" s="11">
        <v>0</v>
      </c>
      <c r="BS236" s="11">
        <v>0</v>
      </c>
      <c r="BT236" s="11" t="s">
        <v>85</v>
      </c>
      <c r="BU236" s="11" t="s">
        <v>85</v>
      </c>
      <c r="BV236" s="11">
        <v>0</v>
      </c>
      <c r="BW236" s="11" t="s">
        <v>85</v>
      </c>
      <c r="BX236" s="11" t="s">
        <v>85</v>
      </c>
      <c r="BY236" s="11" t="s">
        <v>85</v>
      </c>
      <c r="BZ236" s="11" t="s">
        <v>85</v>
      </c>
      <c r="CA236" s="11" t="s">
        <v>85</v>
      </c>
      <c r="CB236" s="11" t="s">
        <v>85</v>
      </c>
      <c r="CC236" s="11" t="s">
        <v>85</v>
      </c>
      <c r="CD236" s="11" t="s">
        <v>85</v>
      </c>
      <c r="CE236" s="11">
        <v>0</v>
      </c>
      <c r="CF236" s="11" t="s">
        <v>85</v>
      </c>
      <c r="CG236" s="11" t="s">
        <v>85</v>
      </c>
      <c r="CH236" s="11">
        <v>0</v>
      </c>
      <c r="CI236" s="16">
        <f t="shared" si="54"/>
        <v>46691</v>
      </c>
      <c r="CJ236" s="11" t="s">
        <v>85</v>
      </c>
      <c r="CK236" s="11" t="s">
        <v>85</v>
      </c>
      <c r="CL236" s="19">
        <f t="shared" si="55"/>
        <v>0</v>
      </c>
      <c r="CM236" s="11">
        <v>93151512</v>
      </c>
      <c r="CN236" s="11" t="s">
        <v>2310</v>
      </c>
      <c r="CO236" s="48" t="s">
        <v>2311</v>
      </c>
      <c r="CP236" s="11" t="s">
        <v>41</v>
      </c>
      <c r="CQ236" s="7"/>
      <c r="CR236" s="11"/>
      <c r="CS236" s="41"/>
    </row>
    <row r="237" spans="1:97" ht="17.25" hidden="1" customHeight="1" x14ac:dyDescent="0.15">
      <c r="A237" s="7">
        <v>237</v>
      </c>
      <c r="B237" s="7" t="s">
        <v>72</v>
      </c>
      <c r="C237" s="11" t="s">
        <v>2312</v>
      </c>
      <c r="D237" s="41" t="s">
        <v>144</v>
      </c>
      <c r="E237" s="7" t="s">
        <v>16</v>
      </c>
      <c r="F237" s="11" t="s">
        <v>2313</v>
      </c>
      <c r="G237" s="11" t="s">
        <v>31</v>
      </c>
      <c r="H237" s="11">
        <v>890000464</v>
      </c>
      <c r="I237" s="11">
        <v>3</v>
      </c>
      <c r="J237" s="7" t="s">
        <v>32</v>
      </c>
      <c r="K237" s="11" t="s">
        <v>79</v>
      </c>
      <c r="L237" s="16">
        <v>0</v>
      </c>
      <c r="M237" s="16" t="e">
        <f t="shared" ca="1" si="50"/>
        <v>#NAME?</v>
      </c>
      <c r="N237" s="9" t="e">
        <f t="shared" ca="1" si="52"/>
        <v>#NAME?</v>
      </c>
      <c r="O237" s="11" t="s">
        <v>85</v>
      </c>
      <c r="P237" s="11" t="s">
        <v>85</v>
      </c>
      <c r="Q237" s="11" t="s">
        <v>245</v>
      </c>
      <c r="R237" s="11" t="s">
        <v>246</v>
      </c>
      <c r="S237" s="114" t="s">
        <v>2314</v>
      </c>
      <c r="T237" s="11">
        <v>7417100</v>
      </c>
      <c r="U237" s="11" t="s">
        <v>85</v>
      </c>
      <c r="V237" s="11" t="s">
        <v>85</v>
      </c>
      <c r="W237" s="10" t="s">
        <v>85</v>
      </c>
      <c r="X237" s="11" t="s">
        <v>2287</v>
      </c>
      <c r="Y237" s="11" t="s">
        <v>2288</v>
      </c>
      <c r="Z237" s="11" t="s">
        <v>154</v>
      </c>
      <c r="AA237" s="26" t="s">
        <v>828</v>
      </c>
      <c r="AB237" s="25">
        <v>52451248</v>
      </c>
      <c r="AC237" s="25">
        <v>3</v>
      </c>
      <c r="AD237" s="16" t="s">
        <v>20</v>
      </c>
      <c r="AE237" s="16">
        <v>45968</v>
      </c>
      <c r="AF237" s="16">
        <v>45968</v>
      </c>
      <c r="AG237" s="16">
        <v>46691</v>
      </c>
      <c r="AH237" s="49">
        <f t="shared" si="53"/>
        <v>724</v>
      </c>
      <c r="AI237" s="30">
        <v>0</v>
      </c>
      <c r="AJ237" s="11" t="s">
        <v>85</v>
      </c>
      <c r="AK237" s="30" t="s">
        <v>85</v>
      </c>
      <c r="AL237" s="11" t="s">
        <v>85</v>
      </c>
      <c r="AM237" s="11" t="s">
        <v>85</v>
      </c>
      <c r="AN237" s="16" t="s">
        <v>85</v>
      </c>
      <c r="AO237" s="11" t="s">
        <v>85</v>
      </c>
      <c r="AP237" s="11" t="s">
        <v>66</v>
      </c>
      <c r="AQ237" s="11" t="s">
        <v>85</v>
      </c>
      <c r="AR237" s="11" t="s">
        <v>85</v>
      </c>
      <c r="AS237" s="7" t="s">
        <v>25</v>
      </c>
      <c r="AT237" s="11" t="s">
        <v>2315</v>
      </c>
      <c r="AU237" s="11" t="s">
        <v>17</v>
      </c>
      <c r="AV237" s="8">
        <v>25913426</v>
      </c>
      <c r="AW237" s="7">
        <v>3</v>
      </c>
      <c r="AX237" s="11" t="s">
        <v>2290</v>
      </c>
      <c r="AY237" s="11" t="s">
        <v>154</v>
      </c>
      <c r="AZ237" s="11" t="s">
        <v>85</v>
      </c>
      <c r="BA237" s="11" t="s">
        <v>85</v>
      </c>
      <c r="BB237" s="11" t="s">
        <v>133</v>
      </c>
      <c r="BC237" s="11" t="s">
        <v>85</v>
      </c>
      <c r="BD237" s="7" t="s">
        <v>70</v>
      </c>
      <c r="BE237" s="68">
        <v>0</v>
      </c>
      <c r="BF237" s="11" t="s">
        <v>85</v>
      </c>
      <c r="BG237" s="68">
        <v>0</v>
      </c>
      <c r="BH237" s="11">
        <v>0</v>
      </c>
      <c r="BI237" s="11" t="s">
        <v>85</v>
      </c>
      <c r="BJ237" s="11">
        <v>0</v>
      </c>
      <c r="BK237" s="30">
        <v>0</v>
      </c>
      <c r="BL237" s="11" t="s">
        <v>85</v>
      </c>
      <c r="BM237" s="11" t="s">
        <v>85</v>
      </c>
      <c r="BN237" s="68">
        <v>0</v>
      </c>
      <c r="BO237" s="11">
        <v>0</v>
      </c>
      <c r="BP237" s="11" t="s">
        <v>85</v>
      </c>
      <c r="BQ237" s="11" t="s">
        <v>85</v>
      </c>
      <c r="BR237" s="11">
        <v>0</v>
      </c>
      <c r="BS237" s="11">
        <v>0</v>
      </c>
      <c r="BT237" s="11" t="s">
        <v>85</v>
      </c>
      <c r="BU237" s="11" t="s">
        <v>85</v>
      </c>
      <c r="BV237" s="11">
        <v>0</v>
      </c>
      <c r="BW237" s="11" t="s">
        <v>85</v>
      </c>
      <c r="BX237" s="11" t="s">
        <v>85</v>
      </c>
      <c r="BY237" s="11" t="s">
        <v>85</v>
      </c>
      <c r="BZ237" s="11" t="s">
        <v>85</v>
      </c>
      <c r="CA237" s="11" t="s">
        <v>85</v>
      </c>
      <c r="CB237" s="11" t="s">
        <v>85</v>
      </c>
      <c r="CC237" s="11" t="s">
        <v>85</v>
      </c>
      <c r="CD237" s="11" t="s">
        <v>85</v>
      </c>
      <c r="CE237" s="11">
        <v>0</v>
      </c>
      <c r="CF237" s="11" t="s">
        <v>85</v>
      </c>
      <c r="CG237" s="11" t="s">
        <v>85</v>
      </c>
      <c r="CH237" s="11">
        <v>0</v>
      </c>
      <c r="CI237" s="16">
        <f t="shared" si="54"/>
        <v>46691</v>
      </c>
      <c r="CJ237" s="11" t="s">
        <v>85</v>
      </c>
      <c r="CK237" s="11" t="s">
        <v>85</v>
      </c>
      <c r="CL237" s="19">
        <f t="shared" si="55"/>
        <v>0</v>
      </c>
      <c r="CM237" s="11">
        <v>93151512</v>
      </c>
      <c r="CN237" s="11" t="s">
        <v>2316</v>
      </c>
      <c r="CO237" s="48" t="s">
        <v>2317</v>
      </c>
      <c r="CP237" s="11" t="s">
        <v>41</v>
      </c>
      <c r="CQ237" s="7"/>
      <c r="CR237" s="11"/>
      <c r="CS237" s="41"/>
    </row>
    <row r="238" spans="1:97" ht="17.25" hidden="1" customHeight="1" x14ac:dyDescent="0.15">
      <c r="A238" s="7">
        <v>238</v>
      </c>
      <c r="B238" s="7" t="s">
        <v>72</v>
      </c>
      <c r="C238" s="11" t="s">
        <v>2318</v>
      </c>
      <c r="D238" s="41" t="s">
        <v>144</v>
      </c>
      <c r="E238" s="7" t="s">
        <v>16</v>
      </c>
      <c r="F238" s="11" t="s">
        <v>2319</v>
      </c>
      <c r="G238" s="11" t="s">
        <v>31</v>
      </c>
      <c r="H238" s="11">
        <v>892099324</v>
      </c>
      <c r="I238" s="11">
        <v>3</v>
      </c>
      <c r="J238" s="7" t="s">
        <v>32</v>
      </c>
      <c r="K238" s="11" t="s">
        <v>79</v>
      </c>
      <c r="L238" s="16">
        <v>0</v>
      </c>
      <c r="M238" s="16" t="e">
        <f t="shared" ca="1" si="50"/>
        <v>#NAME?</v>
      </c>
      <c r="N238" s="9" t="e">
        <f t="shared" ca="1" si="52"/>
        <v>#NAME?</v>
      </c>
      <c r="O238" s="11" t="s">
        <v>85</v>
      </c>
      <c r="P238" s="11" t="s">
        <v>85</v>
      </c>
      <c r="Q238" s="11" t="s">
        <v>245</v>
      </c>
      <c r="R238" s="11" t="s">
        <v>246</v>
      </c>
      <c r="S238" s="114" t="s">
        <v>2320</v>
      </c>
      <c r="T238" s="11">
        <v>3102268255</v>
      </c>
      <c r="U238" s="11" t="s">
        <v>85</v>
      </c>
      <c r="V238" s="11" t="s">
        <v>85</v>
      </c>
      <c r="W238" s="10" t="s">
        <v>85</v>
      </c>
      <c r="X238" s="11" t="s">
        <v>2287</v>
      </c>
      <c r="Y238" s="11" t="s">
        <v>2288</v>
      </c>
      <c r="Z238" s="11" t="s">
        <v>154</v>
      </c>
      <c r="AA238" s="26" t="s">
        <v>828</v>
      </c>
      <c r="AB238" s="25">
        <v>52451248</v>
      </c>
      <c r="AC238" s="25">
        <v>3</v>
      </c>
      <c r="AD238" s="16" t="s">
        <v>20</v>
      </c>
      <c r="AE238" s="16">
        <v>45966</v>
      </c>
      <c r="AF238" s="16">
        <v>45968</v>
      </c>
      <c r="AG238" s="16">
        <v>46691</v>
      </c>
      <c r="AH238" s="49">
        <f t="shared" si="53"/>
        <v>724</v>
      </c>
      <c r="AI238" s="30">
        <v>0</v>
      </c>
      <c r="AJ238" s="11" t="s">
        <v>85</v>
      </c>
      <c r="AK238" s="30" t="s">
        <v>85</v>
      </c>
      <c r="AL238" s="11" t="s">
        <v>85</v>
      </c>
      <c r="AM238" s="11" t="s">
        <v>85</v>
      </c>
      <c r="AN238" s="16" t="s">
        <v>85</v>
      </c>
      <c r="AO238" s="11" t="s">
        <v>85</v>
      </c>
      <c r="AP238" s="11" t="s">
        <v>66</v>
      </c>
      <c r="AQ238" s="11" t="s">
        <v>85</v>
      </c>
      <c r="AR238" s="11" t="s">
        <v>85</v>
      </c>
      <c r="AS238" s="7" t="s">
        <v>25</v>
      </c>
      <c r="AT238" s="11" t="s">
        <v>2309</v>
      </c>
      <c r="AU238" s="11" t="s">
        <v>17</v>
      </c>
      <c r="AV238" s="8">
        <v>1049650444</v>
      </c>
      <c r="AW238" s="7">
        <v>4</v>
      </c>
      <c r="AX238" s="11" t="s">
        <v>2290</v>
      </c>
      <c r="AY238" s="11" t="s">
        <v>154</v>
      </c>
      <c r="AZ238" s="11" t="s">
        <v>85</v>
      </c>
      <c r="BA238" s="11" t="s">
        <v>85</v>
      </c>
      <c r="BB238" s="11" t="s">
        <v>133</v>
      </c>
      <c r="BC238" s="11" t="s">
        <v>85</v>
      </c>
      <c r="BD238" s="7" t="s">
        <v>70</v>
      </c>
      <c r="BE238" s="68">
        <v>0</v>
      </c>
      <c r="BF238" s="11" t="s">
        <v>85</v>
      </c>
      <c r="BG238" s="68">
        <v>0</v>
      </c>
      <c r="BH238" s="11">
        <v>0</v>
      </c>
      <c r="BI238" s="11" t="s">
        <v>85</v>
      </c>
      <c r="BJ238" s="11">
        <v>0</v>
      </c>
      <c r="BK238" s="30">
        <v>0</v>
      </c>
      <c r="BL238" s="11" t="s">
        <v>85</v>
      </c>
      <c r="BM238" s="11" t="s">
        <v>85</v>
      </c>
      <c r="BN238" s="68">
        <v>0</v>
      </c>
      <c r="BO238" s="11">
        <v>0</v>
      </c>
      <c r="BP238" s="11" t="s">
        <v>85</v>
      </c>
      <c r="BQ238" s="11" t="s">
        <v>85</v>
      </c>
      <c r="BR238" s="11">
        <v>0</v>
      </c>
      <c r="BS238" s="11">
        <v>0</v>
      </c>
      <c r="BT238" s="11" t="s">
        <v>85</v>
      </c>
      <c r="BU238" s="11" t="s">
        <v>85</v>
      </c>
      <c r="BV238" s="11">
        <v>0</v>
      </c>
      <c r="BW238" s="11" t="s">
        <v>85</v>
      </c>
      <c r="BX238" s="11" t="s">
        <v>85</v>
      </c>
      <c r="BY238" s="11" t="s">
        <v>85</v>
      </c>
      <c r="BZ238" s="11" t="s">
        <v>85</v>
      </c>
      <c r="CA238" s="11" t="s">
        <v>85</v>
      </c>
      <c r="CB238" s="11" t="s">
        <v>85</v>
      </c>
      <c r="CC238" s="11" t="s">
        <v>85</v>
      </c>
      <c r="CD238" s="11" t="s">
        <v>85</v>
      </c>
      <c r="CE238" s="11">
        <v>0</v>
      </c>
      <c r="CF238" s="11" t="s">
        <v>85</v>
      </c>
      <c r="CG238" s="11" t="s">
        <v>85</v>
      </c>
      <c r="CH238" s="11">
        <v>0</v>
      </c>
      <c r="CI238" s="16">
        <f t="shared" si="54"/>
        <v>46691</v>
      </c>
      <c r="CJ238" s="11" t="s">
        <v>85</v>
      </c>
      <c r="CK238" s="11" t="s">
        <v>85</v>
      </c>
      <c r="CL238" s="19">
        <f t="shared" si="55"/>
        <v>0</v>
      </c>
      <c r="CM238" s="11">
        <v>93151512</v>
      </c>
      <c r="CN238" s="11" t="s">
        <v>2321</v>
      </c>
      <c r="CO238" s="48" t="s">
        <v>2322</v>
      </c>
      <c r="CP238" s="11" t="s">
        <v>41</v>
      </c>
      <c r="CQ238" s="7"/>
      <c r="CR238" s="11"/>
      <c r="CS238" s="41"/>
    </row>
    <row r="239" spans="1:97" ht="17.25" hidden="1" customHeight="1" x14ac:dyDescent="0.15">
      <c r="A239" s="7">
        <v>239</v>
      </c>
      <c r="B239" s="7" t="s">
        <v>72</v>
      </c>
      <c r="C239" s="11" t="s">
        <v>2323</v>
      </c>
      <c r="D239" s="41" t="s">
        <v>144</v>
      </c>
      <c r="E239" s="7" t="s">
        <v>16</v>
      </c>
      <c r="F239" s="11" t="s">
        <v>935</v>
      </c>
      <c r="G239" s="11" t="s">
        <v>31</v>
      </c>
      <c r="H239" s="11">
        <v>890801053</v>
      </c>
      <c r="I239" s="11">
        <v>7</v>
      </c>
      <c r="J239" s="7" t="s">
        <v>32</v>
      </c>
      <c r="K239" s="11" t="s">
        <v>79</v>
      </c>
      <c r="L239" s="16">
        <v>0</v>
      </c>
      <c r="M239" s="16" t="e">
        <f t="shared" ca="1" si="50"/>
        <v>#NAME?</v>
      </c>
      <c r="N239" s="9" t="e">
        <f t="shared" ca="1" si="52"/>
        <v>#NAME?</v>
      </c>
      <c r="O239" s="11" t="s">
        <v>85</v>
      </c>
      <c r="P239" s="11" t="s">
        <v>85</v>
      </c>
      <c r="Q239" s="11" t="s">
        <v>245</v>
      </c>
      <c r="R239" s="11" t="s">
        <v>246</v>
      </c>
      <c r="S239" s="114" t="s">
        <v>936</v>
      </c>
      <c r="T239" s="11">
        <v>6098928000</v>
      </c>
      <c r="U239" s="11" t="s">
        <v>85</v>
      </c>
      <c r="V239" s="11" t="s">
        <v>85</v>
      </c>
      <c r="W239" s="10" t="s">
        <v>85</v>
      </c>
      <c r="X239" s="11" t="s">
        <v>2287</v>
      </c>
      <c r="Y239" s="11" t="s">
        <v>2288</v>
      </c>
      <c r="Z239" s="11" t="s">
        <v>154</v>
      </c>
      <c r="AA239" s="26" t="s">
        <v>828</v>
      </c>
      <c r="AB239" s="25">
        <v>52451248</v>
      </c>
      <c r="AC239" s="25">
        <v>3</v>
      </c>
      <c r="AD239" s="16" t="s">
        <v>20</v>
      </c>
      <c r="AE239" s="16">
        <v>45968</v>
      </c>
      <c r="AF239" s="16">
        <v>45968</v>
      </c>
      <c r="AG239" s="16">
        <v>46691</v>
      </c>
      <c r="AH239" s="49">
        <f t="shared" si="53"/>
        <v>724</v>
      </c>
      <c r="AI239" s="30">
        <v>0</v>
      </c>
      <c r="AJ239" s="11" t="s">
        <v>85</v>
      </c>
      <c r="AK239" s="30" t="s">
        <v>85</v>
      </c>
      <c r="AL239" s="11" t="s">
        <v>85</v>
      </c>
      <c r="AM239" s="11" t="s">
        <v>85</v>
      </c>
      <c r="AN239" s="16" t="s">
        <v>85</v>
      </c>
      <c r="AO239" s="11" t="s">
        <v>85</v>
      </c>
      <c r="AP239" s="11" t="s">
        <v>66</v>
      </c>
      <c r="AQ239" s="11" t="s">
        <v>85</v>
      </c>
      <c r="AR239" s="11" t="s">
        <v>85</v>
      </c>
      <c r="AS239" s="7" t="s">
        <v>25</v>
      </c>
      <c r="AT239" s="11" t="s">
        <v>2303</v>
      </c>
      <c r="AU239" s="11" t="s">
        <v>17</v>
      </c>
      <c r="AV239" s="8">
        <v>43818361</v>
      </c>
      <c r="AW239" s="7">
        <v>2</v>
      </c>
      <c r="AX239" s="11" t="s">
        <v>2290</v>
      </c>
      <c r="AY239" s="11" t="s">
        <v>154</v>
      </c>
      <c r="AZ239" s="11" t="s">
        <v>85</v>
      </c>
      <c r="BA239" s="11" t="s">
        <v>85</v>
      </c>
      <c r="BB239" s="11" t="s">
        <v>133</v>
      </c>
      <c r="BC239" s="11" t="s">
        <v>85</v>
      </c>
      <c r="BD239" s="7" t="s">
        <v>70</v>
      </c>
      <c r="BE239" s="68">
        <v>0</v>
      </c>
      <c r="BF239" s="11" t="s">
        <v>85</v>
      </c>
      <c r="BG239" s="68">
        <v>0</v>
      </c>
      <c r="BH239" s="11">
        <v>0</v>
      </c>
      <c r="BI239" s="11" t="s">
        <v>85</v>
      </c>
      <c r="BJ239" s="11">
        <v>0</v>
      </c>
      <c r="BK239" s="30">
        <v>0</v>
      </c>
      <c r="BL239" s="11" t="s">
        <v>85</v>
      </c>
      <c r="BM239" s="11" t="s">
        <v>85</v>
      </c>
      <c r="BN239" s="68">
        <v>0</v>
      </c>
      <c r="BO239" s="11">
        <v>0</v>
      </c>
      <c r="BP239" s="11" t="s">
        <v>85</v>
      </c>
      <c r="BQ239" s="11" t="s">
        <v>85</v>
      </c>
      <c r="BR239" s="11">
        <v>0</v>
      </c>
      <c r="BS239" s="11">
        <v>0</v>
      </c>
      <c r="BT239" s="11" t="s">
        <v>85</v>
      </c>
      <c r="BU239" s="11" t="s">
        <v>85</v>
      </c>
      <c r="BV239" s="11">
        <v>0</v>
      </c>
      <c r="BW239" s="11" t="s">
        <v>85</v>
      </c>
      <c r="BX239" s="11" t="s">
        <v>85</v>
      </c>
      <c r="BY239" s="11" t="s">
        <v>85</v>
      </c>
      <c r="BZ239" s="11" t="s">
        <v>85</v>
      </c>
      <c r="CA239" s="11" t="s">
        <v>85</v>
      </c>
      <c r="CB239" s="11" t="s">
        <v>85</v>
      </c>
      <c r="CC239" s="11" t="s">
        <v>85</v>
      </c>
      <c r="CD239" s="11" t="s">
        <v>85</v>
      </c>
      <c r="CE239" s="11">
        <v>0</v>
      </c>
      <c r="CF239" s="11" t="s">
        <v>85</v>
      </c>
      <c r="CG239" s="11" t="s">
        <v>85</v>
      </c>
      <c r="CH239" s="11">
        <v>0</v>
      </c>
      <c r="CI239" s="16">
        <f t="shared" si="54"/>
        <v>46691</v>
      </c>
      <c r="CJ239" s="11" t="s">
        <v>85</v>
      </c>
      <c r="CK239" s="11" t="s">
        <v>85</v>
      </c>
      <c r="CL239" s="19">
        <f t="shared" si="55"/>
        <v>0</v>
      </c>
      <c r="CM239" s="11">
        <v>93151512</v>
      </c>
      <c r="CN239" s="11" t="s">
        <v>2324</v>
      </c>
      <c r="CO239" s="48" t="s">
        <v>2325</v>
      </c>
      <c r="CP239" s="11" t="s">
        <v>41</v>
      </c>
      <c r="CQ239" s="7"/>
      <c r="CR239" s="11"/>
      <c r="CS239" s="41"/>
    </row>
    <row r="240" spans="1:97" ht="17.25" hidden="1" customHeight="1" x14ac:dyDescent="0.15">
      <c r="A240" s="7">
        <v>240</v>
      </c>
      <c r="B240" s="7" t="s">
        <v>72</v>
      </c>
      <c r="C240" s="11" t="s">
        <v>2326</v>
      </c>
      <c r="D240" s="41" t="s">
        <v>144</v>
      </c>
      <c r="E240" s="7" t="s">
        <v>16</v>
      </c>
      <c r="F240" s="11" t="s">
        <v>2327</v>
      </c>
      <c r="G240" s="11" t="s">
        <v>31</v>
      </c>
      <c r="H240" s="11">
        <v>800113389</v>
      </c>
      <c r="I240" s="11">
        <v>7</v>
      </c>
      <c r="J240" s="7" t="s">
        <v>32</v>
      </c>
      <c r="K240" s="11" t="s">
        <v>79</v>
      </c>
      <c r="L240" s="16">
        <v>0</v>
      </c>
      <c r="M240" s="16" t="e">
        <f t="shared" ca="1" si="50"/>
        <v>#NAME?</v>
      </c>
      <c r="N240" s="9" t="e">
        <f t="shared" ca="1" si="52"/>
        <v>#NAME?</v>
      </c>
      <c r="O240" s="11" t="s">
        <v>85</v>
      </c>
      <c r="P240" s="11" t="s">
        <v>85</v>
      </c>
      <c r="Q240" s="11" t="s">
        <v>245</v>
      </c>
      <c r="R240" s="11" t="s">
        <v>246</v>
      </c>
      <c r="S240" s="114" t="s">
        <v>2328</v>
      </c>
      <c r="T240" s="11" t="s">
        <v>2329</v>
      </c>
      <c r="U240" s="11" t="s">
        <v>85</v>
      </c>
      <c r="V240" s="11" t="s">
        <v>85</v>
      </c>
      <c r="W240" s="10" t="s">
        <v>85</v>
      </c>
      <c r="X240" s="11" t="s">
        <v>2287</v>
      </c>
      <c r="Y240" s="11" t="s">
        <v>2288</v>
      </c>
      <c r="Z240" s="11" t="s">
        <v>154</v>
      </c>
      <c r="AA240" s="26" t="s">
        <v>828</v>
      </c>
      <c r="AB240" s="25">
        <v>52451248</v>
      </c>
      <c r="AC240" s="25">
        <v>3</v>
      </c>
      <c r="AD240" s="16" t="s">
        <v>20</v>
      </c>
      <c r="AE240" s="16">
        <v>45968</v>
      </c>
      <c r="AF240" s="16">
        <v>45968</v>
      </c>
      <c r="AG240" s="16">
        <v>46691</v>
      </c>
      <c r="AH240" s="49">
        <f t="shared" si="53"/>
        <v>724</v>
      </c>
      <c r="AI240" s="30">
        <v>0</v>
      </c>
      <c r="AJ240" s="11" t="s">
        <v>85</v>
      </c>
      <c r="AK240" s="30" t="s">
        <v>85</v>
      </c>
      <c r="AL240" s="11" t="s">
        <v>85</v>
      </c>
      <c r="AM240" s="11" t="s">
        <v>85</v>
      </c>
      <c r="AN240" s="16" t="s">
        <v>85</v>
      </c>
      <c r="AO240" s="11" t="s">
        <v>85</v>
      </c>
      <c r="AP240" s="11" t="s">
        <v>66</v>
      </c>
      <c r="AQ240" s="11" t="s">
        <v>85</v>
      </c>
      <c r="AR240" s="11" t="s">
        <v>85</v>
      </c>
      <c r="AS240" s="7" t="s">
        <v>25</v>
      </c>
      <c r="AT240" s="11" t="s">
        <v>2296</v>
      </c>
      <c r="AU240" s="11" t="s">
        <v>17</v>
      </c>
      <c r="AV240" s="8">
        <v>80075432</v>
      </c>
      <c r="AW240" s="7">
        <v>1</v>
      </c>
      <c r="AX240" s="11" t="s">
        <v>2290</v>
      </c>
      <c r="AY240" s="11" t="s">
        <v>154</v>
      </c>
      <c r="AZ240" s="11" t="s">
        <v>85</v>
      </c>
      <c r="BA240" s="11" t="s">
        <v>85</v>
      </c>
      <c r="BB240" s="11" t="s">
        <v>133</v>
      </c>
      <c r="BC240" s="11" t="s">
        <v>85</v>
      </c>
      <c r="BD240" s="7" t="s">
        <v>70</v>
      </c>
      <c r="BE240" s="68">
        <v>0</v>
      </c>
      <c r="BF240" s="11" t="s">
        <v>85</v>
      </c>
      <c r="BG240" s="68">
        <v>0</v>
      </c>
      <c r="BH240" s="11">
        <v>0</v>
      </c>
      <c r="BI240" s="11" t="s">
        <v>85</v>
      </c>
      <c r="BJ240" s="11">
        <v>0</v>
      </c>
      <c r="BK240" s="30">
        <v>0</v>
      </c>
      <c r="BL240" s="11" t="s">
        <v>85</v>
      </c>
      <c r="BM240" s="11" t="s">
        <v>85</v>
      </c>
      <c r="BN240" s="68">
        <v>0</v>
      </c>
      <c r="BO240" s="11">
        <v>0</v>
      </c>
      <c r="BP240" s="11" t="s">
        <v>85</v>
      </c>
      <c r="BQ240" s="11" t="s">
        <v>85</v>
      </c>
      <c r="BR240" s="11">
        <v>0</v>
      </c>
      <c r="BS240" s="11">
        <v>0</v>
      </c>
      <c r="BT240" s="11" t="s">
        <v>85</v>
      </c>
      <c r="BU240" s="11" t="s">
        <v>85</v>
      </c>
      <c r="BV240" s="11">
        <v>0</v>
      </c>
      <c r="BW240" s="11" t="s">
        <v>85</v>
      </c>
      <c r="BX240" s="11" t="s">
        <v>85</v>
      </c>
      <c r="BY240" s="11" t="s">
        <v>85</v>
      </c>
      <c r="BZ240" s="11" t="s">
        <v>85</v>
      </c>
      <c r="CA240" s="11" t="s">
        <v>85</v>
      </c>
      <c r="CB240" s="11" t="s">
        <v>85</v>
      </c>
      <c r="CC240" s="11" t="s">
        <v>85</v>
      </c>
      <c r="CD240" s="11" t="s">
        <v>85</v>
      </c>
      <c r="CE240" s="11">
        <v>0</v>
      </c>
      <c r="CF240" s="11" t="s">
        <v>85</v>
      </c>
      <c r="CG240" s="11" t="s">
        <v>85</v>
      </c>
      <c r="CH240" s="11">
        <v>0</v>
      </c>
      <c r="CI240" s="16">
        <f t="shared" si="54"/>
        <v>46691</v>
      </c>
      <c r="CJ240" s="11" t="s">
        <v>85</v>
      </c>
      <c r="CK240" s="11" t="s">
        <v>85</v>
      </c>
      <c r="CL240" s="19">
        <f t="shared" si="55"/>
        <v>0</v>
      </c>
      <c r="CM240" s="11">
        <v>93151512</v>
      </c>
      <c r="CN240" s="11" t="s">
        <v>2330</v>
      </c>
      <c r="CO240" s="48" t="s">
        <v>2331</v>
      </c>
      <c r="CP240" s="11" t="s">
        <v>41</v>
      </c>
      <c r="CQ240" s="7"/>
      <c r="CR240" s="11"/>
      <c r="CS240" s="41"/>
    </row>
    <row r="241" spans="1:97" ht="17.25" hidden="1" customHeight="1" x14ac:dyDescent="0.15">
      <c r="A241" s="7">
        <v>241</v>
      </c>
      <c r="B241" s="7" t="s">
        <v>72</v>
      </c>
      <c r="C241" s="11" t="s">
        <v>2332</v>
      </c>
      <c r="D241" s="41" t="s">
        <v>144</v>
      </c>
      <c r="E241" s="7" t="s">
        <v>16</v>
      </c>
      <c r="F241" s="11" t="s">
        <v>988</v>
      </c>
      <c r="G241" s="11" t="s">
        <v>31</v>
      </c>
      <c r="H241" s="11">
        <v>891180009</v>
      </c>
      <c r="I241" s="11">
        <v>1</v>
      </c>
      <c r="J241" s="7" t="s">
        <v>32</v>
      </c>
      <c r="K241" s="11" t="s">
        <v>79</v>
      </c>
      <c r="L241" s="16">
        <v>0</v>
      </c>
      <c r="M241" s="16" t="e">
        <f t="shared" ca="1" si="50"/>
        <v>#NAME?</v>
      </c>
      <c r="N241" s="9" t="e">
        <f t="shared" ca="1" si="52"/>
        <v>#NAME?</v>
      </c>
      <c r="O241" s="11" t="s">
        <v>85</v>
      </c>
      <c r="P241" s="11" t="s">
        <v>85</v>
      </c>
      <c r="Q241" s="11" t="s">
        <v>245</v>
      </c>
      <c r="R241" s="11" t="s">
        <v>246</v>
      </c>
      <c r="S241" s="114" t="s">
        <v>989</v>
      </c>
      <c r="T241" s="11">
        <v>8714472</v>
      </c>
      <c r="U241" s="11" t="s">
        <v>85</v>
      </c>
      <c r="V241" s="11" t="s">
        <v>85</v>
      </c>
      <c r="W241" s="10" t="s">
        <v>85</v>
      </c>
      <c r="X241" s="11" t="s">
        <v>2287</v>
      </c>
      <c r="Y241" s="11" t="s">
        <v>2288</v>
      </c>
      <c r="Z241" s="11" t="s">
        <v>154</v>
      </c>
      <c r="AA241" s="26" t="s">
        <v>828</v>
      </c>
      <c r="AB241" s="25">
        <v>52451248</v>
      </c>
      <c r="AC241" s="25">
        <v>3</v>
      </c>
      <c r="AD241" s="16" t="s">
        <v>20</v>
      </c>
      <c r="AE241" s="16">
        <v>45965</v>
      </c>
      <c r="AF241" s="16">
        <v>45968</v>
      </c>
      <c r="AG241" s="16">
        <v>46691</v>
      </c>
      <c r="AH241" s="49">
        <f t="shared" si="53"/>
        <v>724</v>
      </c>
      <c r="AI241" s="30">
        <v>0</v>
      </c>
      <c r="AJ241" s="11" t="s">
        <v>85</v>
      </c>
      <c r="AK241" s="30" t="s">
        <v>85</v>
      </c>
      <c r="AL241" s="11" t="s">
        <v>85</v>
      </c>
      <c r="AM241" s="11" t="s">
        <v>85</v>
      </c>
      <c r="AN241" s="16" t="s">
        <v>85</v>
      </c>
      <c r="AO241" s="11" t="s">
        <v>85</v>
      </c>
      <c r="AP241" s="11" t="s">
        <v>66</v>
      </c>
      <c r="AQ241" s="11" t="s">
        <v>85</v>
      </c>
      <c r="AR241" s="11" t="s">
        <v>85</v>
      </c>
      <c r="AS241" s="7" t="s">
        <v>25</v>
      </c>
      <c r="AT241" s="11" t="s">
        <v>2315</v>
      </c>
      <c r="AU241" s="11" t="s">
        <v>17</v>
      </c>
      <c r="AV241" s="8">
        <v>25913426</v>
      </c>
      <c r="AW241" s="7">
        <v>3</v>
      </c>
      <c r="AX241" s="11" t="s">
        <v>2290</v>
      </c>
      <c r="AY241" s="11" t="s">
        <v>154</v>
      </c>
      <c r="AZ241" s="11" t="s">
        <v>85</v>
      </c>
      <c r="BA241" s="11" t="s">
        <v>85</v>
      </c>
      <c r="BB241" s="11" t="s">
        <v>133</v>
      </c>
      <c r="BC241" s="11" t="s">
        <v>85</v>
      </c>
      <c r="BD241" s="7" t="s">
        <v>70</v>
      </c>
      <c r="BE241" s="68">
        <v>0</v>
      </c>
      <c r="BF241" s="11" t="s">
        <v>85</v>
      </c>
      <c r="BG241" s="68">
        <v>0</v>
      </c>
      <c r="BH241" s="11">
        <v>0</v>
      </c>
      <c r="BI241" s="11" t="s">
        <v>85</v>
      </c>
      <c r="BJ241" s="11">
        <v>0</v>
      </c>
      <c r="BK241" s="30">
        <v>0</v>
      </c>
      <c r="BL241" s="11" t="s">
        <v>85</v>
      </c>
      <c r="BM241" s="11" t="s">
        <v>85</v>
      </c>
      <c r="BN241" s="68">
        <v>0</v>
      </c>
      <c r="BO241" s="11">
        <v>0</v>
      </c>
      <c r="BP241" s="11" t="s">
        <v>85</v>
      </c>
      <c r="BQ241" s="11" t="s">
        <v>85</v>
      </c>
      <c r="BR241" s="11">
        <v>0</v>
      </c>
      <c r="BS241" s="11">
        <v>0</v>
      </c>
      <c r="BT241" s="11" t="s">
        <v>85</v>
      </c>
      <c r="BU241" s="11" t="s">
        <v>85</v>
      </c>
      <c r="BV241" s="11">
        <v>0</v>
      </c>
      <c r="BW241" s="11" t="s">
        <v>85</v>
      </c>
      <c r="BX241" s="11" t="s">
        <v>85</v>
      </c>
      <c r="BY241" s="11" t="s">
        <v>85</v>
      </c>
      <c r="BZ241" s="11" t="s">
        <v>85</v>
      </c>
      <c r="CA241" s="11" t="s">
        <v>85</v>
      </c>
      <c r="CB241" s="11" t="s">
        <v>85</v>
      </c>
      <c r="CC241" s="11" t="s">
        <v>85</v>
      </c>
      <c r="CD241" s="11" t="s">
        <v>85</v>
      </c>
      <c r="CE241" s="11">
        <v>0</v>
      </c>
      <c r="CF241" s="11" t="s">
        <v>85</v>
      </c>
      <c r="CG241" s="11" t="s">
        <v>85</v>
      </c>
      <c r="CH241" s="11">
        <v>0</v>
      </c>
      <c r="CI241" s="16">
        <f t="shared" si="54"/>
        <v>46691</v>
      </c>
      <c r="CJ241" s="11" t="s">
        <v>85</v>
      </c>
      <c r="CK241" s="11" t="s">
        <v>85</v>
      </c>
      <c r="CL241" s="19">
        <f t="shared" si="55"/>
        <v>0</v>
      </c>
      <c r="CM241" s="11">
        <v>93151512</v>
      </c>
      <c r="CN241" s="11" t="s">
        <v>2333</v>
      </c>
      <c r="CO241" s="48" t="s">
        <v>2334</v>
      </c>
      <c r="CP241" s="11" t="s">
        <v>41</v>
      </c>
      <c r="CQ241" s="7"/>
      <c r="CR241" s="11"/>
      <c r="CS241" s="41"/>
    </row>
    <row r="242" spans="1:97" ht="17.25" hidden="1" customHeight="1" x14ac:dyDescent="0.15">
      <c r="A242" s="7">
        <v>242</v>
      </c>
      <c r="B242" s="7" t="s">
        <v>72</v>
      </c>
      <c r="C242" s="11" t="s">
        <v>2335</v>
      </c>
      <c r="D242" s="41" t="s">
        <v>144</v>
      </c>
      <c r="E242" s="7" t="s">
        <v>16</v>
      </c>
      <c r="F242" s="11" t="s">
        <v>2336</v>
      </c>
      <c r="G242" s="11" t="s">
        <v>31</v>
      </c>
      <c r="H242" s="11">
        <v>800099310</v>
      </c>
      <c r="I242" s="11">
        <v>6</v>
      </c>
      <c r="J242" s="7" t="s">
        <v>32</v>
      </c>
      <c r="K242" s="11" t="s">
        <v>79</v>
      </c>
      <c r="L242" s="16">
        <v>0</v>
      </c>
      <c r="M242" s="16" t="e">
        <f t="shared" ca="1" si="50"/>
        <v>#NAME?</v>
      </c>
      <c r="N242" s="9" t="e">
        <f t="shared" ca="1" si="52"/>
        <v>#NAME?</v>
      </c>
      <c r="O242" s="11" t="s">
        <v>85</v>
      </c>
      <c r="P242" s="11" t="s">
        <v>85</v>
      </c>
      <c r="Q242" s="11" t="s">
        <v>245</v>
      </c>
      <c r="R242" s="11" t="s">
        <v>246</v>
      </c>
      <c r="S242" s="114" t="s">
        <v>2337</v>
      </c>
      <c r="T242" s="11">
        <v>3116566</v>
      </c>
      <c r="U242" s="11" t="s">
        <v>85</v>
      </c>
      <c r="V242" s="11" t="s">
        <v>85</v>
      </c>
      <c r="W242" s="10" t="s">
        <v>85</v>
      </c>
      <c r="X242" s="11" t="s">
        <v>2287</v>
      </c>
      <c r="Y242" s="11" t="s">
        <v>2288</v>
      </c>
      <c r="Z242" s="11" t="s">
        <v>154</v>
      </c>
      <c r="AA242" s="26" t="s">
        <v>828</v>
      </c>
      <c r="AB242" s="25">
        <v>52451248</v>
      </c>
      <c r="AC242" s="25">
        <v>3</v>
      </c>
      <c r="AD242" s="16" t="s">
        <v>20</v>
      </c>
      <c r="AE242" s="16">
        <v>45968</v>
      </c>
      <c r="AF242" s="16">
        <v>45968</v>
      </c>
      <c r="AG242" s="16">
        <v>46691</v>
      </c>
      <c r="AH242" s="49">
        <f t="shared" si="53"/>
        <v>724</v>
      </c>
      <c r="AI242" s="30">
        <v>0</v>
      </c>
      <c r="AJ242" s="11" t="s">
        <v>85</v>
      </c>
      <c r="AK242" s="30" t="s">
        <v>85</v>
      </c>
      <c r="AL242" s="11" t="s">
        <v>85</v>
      </c>
      <c r="AM242" s="11" t="s">
        <v>85</v>
      </c>
      <c r="AN242" s="16" t="s">
        <v>85</v>
      </c>
      <c r="AO242" s="11" t="s">
        <v>85</v>
      </c>
      <c r="AP242" s="11" t="s">
        <v>66</v>
      </c>
      <c r="AQ242" s="11" t="s">
        <v>85</v>
      </c>
      <c r="AR242" s="11" t="s">
        <v>85</v>
      </c>
      <c r="AS242" s="7" t="s">
        <v>25</v>
      </c>
      <c r="AT242" s="11" t="s">
        <v>2296</v>
      </c>
      <c r="AU242" s="11" t="s">
        <v>17</v>
      </c>
      <c r="AV242" s="8">
        <v>80075432</v>
      </c>
      <c r="AW242" s="7">
        <v>1</v>
      </c>
      <c r="AX242" s="11" t="s">
        <v>2290</v>
      </c>
      <c r="AY242" s="11" t="s">
        <v>154</v>
      </c>
      <c r="AZ242" s="11" t="s">
        <v>85</v>
      </c>
      <c r="BA242" s="11" t="s">
        <v>85</v>
      </c>
      <c r="BB242" s="11" t="s">
        <v>133</v>
      </c>
      <c r="BC242" s="11" t="s">
        <v>85</v>
      </c>
      <c r="BD242" s="7" t="s">
        <v>70</v>
      </c>
      <c r="BE242" s="68">
        <v>0</v>
      </c>
      <c r="BF242" s="11" t="s">
        <v>85</v>
      </c>
      <c r="BG242" s="68">
        <v>0</v>
      </c>
      <c r="BH242" s="11">
        <v>0</v>
      </c>
      <c r="BI242" s="11" t="s">
        <v>85</v>
      </c>
      <c r="BJ242" s="11">
        <v>0</v>
      </c>
      <c r="BK242" s="30">
        <v>0</v>
      </c>
      <c r="BL242" s="11" t="s">
        <v>85</v>
      </c>
      <c r="BM242" s="11" t="s">
        <v>85</v>
      </c>
      <c r="BN242" s="68">
        <v>0</v>
      </c>
      <c r="BO242" s="11">
        <v>0</v>
      </c>
      <c r="BP242" s="11" t="s">
        <v>85</v>
      </c>
      <c r="BQ242" s="11" t="s">
        <v>85</v>
      </c>
      <c r="BR242" s="11">
        <v>0</v>
      </c>
      <c r="BS242" s="11">
        <v>0</v>
      </c>
      <c r="BT242" s="11" t="s">
        <v>85</v>
      </c>
      <c r="BU242" s="11" t="s">
        <v>85</v>
      </c>
      <c r="BV242" s="11">
        <v>0</v>
      </c>
      <c r="BW242" s="11" t="s">
        <v>85</v>
      </c>
      <c r="BX242" s="11" t="s">
        <v>85</v>
      </c>
      <c r="BY242" s="11" t="s">
        <v>85</v>
      </c>
      <c r="BZ242" s="11" t="s">
        <v>85</v>
      </c>
      <c r="CA242" s="11" t="s">
        <v>85</v>
      </c>
      <c r="CB242" s="11" t="s">
        <v>85</v>
      </c>
      <c r="CC242" s="11" t="s">
        <v>85</v>
      </c>
      <c r="CD242" s="11" t="s">
        <v>85</v>
      </c>
      <c r="CE242" s="11">
        <v>0</v>
      </c>
      <c r="CF242" s="11" t="s">
        <v>85</v>
      </c>
      <c r="CG242" s="11" t="s">
        <v>85</v>
      </c>
      <c r="CH242" s="11">
        <v>0</v>
      </c>
      <c r="CI242" s="16">
        <f t="shared" si="54"/>
        <v>46691</v>
      </c>
      <c r="CJ242" s="11" t="s">
        <v>85</v>
      </c>
      <c r="CK242" s="11" t="s">
        <v>85</v>
      </c>
      <c r="CL242" s="19">
        <f t="shared" si="55"/>
        <v>0</v>
      </c>
      <c r="CM242" s="11">
        <v>93151512</v>
      </c>
      <c r="CN242" s="11" t="s">
        <v>2338</v>
      </c>
      <c r="CO242" s="48" t="s">
        <v>2339</v>
      </c>
      <c r="CP242" s="11" t="s">
        <v>41</v>
      </c>
      <c r="CQ242" s="7"/>
      <c r="CR242" s="11"/>
      <c r="CS242" s="41"/>
    </row>
    <row r="243" spans="1:97" ht="17.25" hidden="1" customHeight="1" x14ac:dyDescent="0.15">
      <c r="A243" s="7">
        <v>243</v>
      </c>
      <c r="B243" s="7" t="s">
        <v>72</v>
      </c>
      <c r="C243" s="11" t="s">
        <v>2340</v>
      </c>
      <c r="D243" s="41" t="s">
        <v>144</v>
      </c>
      <c r="E243" s="7" t="s">
        <v>16</v>
      </c>
      <c r="F243" s="11" t="s">
        <v>2341</v>
      </c>
      <c r="G243" s="11" t="s">
        <v>31</v>
      </c>
      <c r="H243" s="11">
        <v>890980112</v>
      </c>
      <c r="I243" s="11">
        <v>1</v>
      </c>
      <c r="J243" s="7" t="s">
        <v>32</v>
      </c>
      <c r="K243" s="11" t="s">
        <v>79</v>
      </c>
      <c r="L243" s="16">
        <v>0</v>
      </c>
      <c r="M243" s="16" t="e">
        <f t="shared" ca="1" si="50"/>
        <v>#NAME?</v>
      </c>
      <c r="N243" s="9" t="e">
        <f t="shared" ca="1" si="52"/>
        <v>#NAME?</v>
      </c>
      <c r="O243" s="11" t="s">
        <v>85</v>
      </c>
      <c r="P243" s="11" t="s">
        <v>85</v>
      </c>
      <c r="Q243" s="11" t="s">
        <v>245</v>
      </c>
      <c r="R243" s="11" t="s">
        <v>246</v>
      </c>
      <c r="S243" s="114" t="s">
        <v>2342</v>
      </c>
      <c r="T243" s="11">
        <v>6047944</v>
      </c>
      <c r="U243" s="11" t="s">
        <v>85</v>
      </c>
      <c r="V243" s="11" t="s">
        <v>85</v>
      </c>
      <c r="W243" s="10" t="s">
        <v>85</v>
      </c>
      <c r="X243" s="11" t="s">
        <v>2287</v>
      </c>
      <c r="Y243" s="11" t="s">
        <v>2288</v>
      </c>
      <c r="Z243" s="11" t="s">
        <v>154</v>
      </c>
      <c r="AA243" s="26" t="s">
        <v>828</v>
      </c>
      <c r="AB243" s="25">
        <v>52451248</v>
      </c>
      <c r="AC243" s="25">
        <v>3</v>
      </c>
      <c r="AD243" s="16" t="s">
        <v>20</v>
      </c>
      <c r="AE243" s="16">
        <v>45965</v>
      </c>
      <c r="AF243" s="16">
        <v>45968</v>
      </c>
      <c r="AG243" s="16">
        <v>46691</v>
      </c>
      <c r="AH243" s="49">
        <f t="shared" si="53"/>
        <v>724</v>
      </c>
      <c r="AI243" s="30">
        <v>0</v>
      </c>
      <c r="AJ243" s="11" t="s">
        <v>85</v>
      </c>
      <c r="AK243" s="30" t="s">
        <v>85</v>
      </c>
      <c r="AL243" s="11" t="s">
        <v>85</v>
      </c>
      <c r="AM243" s="11" t="s">
        <v>85</v>
      </c>
      <c r="AN243" s="16" t="s">
        <v>85</v>
      </c>
      <c r="AO243" s="11" t="s">
        <v>85</v>
      </c>
      <c r="AP243" s="11" t="s">
        <v>66</v>
      </c>
      <c r="AQ243" s="11" t="s">
        <v>85</v>
      </c>
      <c r="AR243" s="11" t="s">
        <v>85</v>
      </c>
      <c r="AS243" s="7" t="s">
        <v>25</v>
      </c>
      <c r="AT243" s="11" t="s">
        <v>2303</v>
      </c>
      <c r="AU243" s="11" t="s">
        <v>17</v>
      </c>
      <c r="AV243" s="8">
        <v>43818361</v>
      </c>
      <c r="AW243" s="7">
        <v>2</v>
      </c>
      <c r="AX243" s="11" t="s">
        <v>2290</v>
      </c>
      <c r="AY243" s="11" t="s">
        <v>154</v>
      </c>
      <c r="AZ243" s="11" t="s">
        <v>85</v>
      </c>
      <c r="BA243" s="11" t="s">
        <v>85</v>
      </c>
      <c r="BB243" s="11" t="s">
        <v>133</v>
      </c>
      <c r="BC243" s="11" t="s">
        <v>85</v>
      </c>
      <c r="BD243" s="7" t="s">
        <v>70</v>
      </c>
      <c r="BE243" s="68">
        <v>0</v>
      </c>
      <c r="BF243" s="11" t="s">
        <v>85</v>
      </c>
      <c r="BG243" s="68">
        <v>0</v>
      </c>
      <c r="BH243" s="11">
        <v>0</v>
      </c>
      <c r="BI243" s="11" t="s">
        <v>85</v>
      </c>
      <c r="BJ243" s="11">
        <v>0</v>
      </c>
      <c r="BK243" s="30">
        <v>0</v>
      </c>
      <c r="BL243" s="11" t="s">
        <v>85</v>
      </c>
      <c r="BM243" s="11" t="s">
        <v>85</v>
      </c>
      <c r="BN243" s="68">
        <v>0</v>
      </c>
      <c r="BO243" s="11">
        <v>0</v>
      </c>
      <c r="BP243" s="11" t="s">
        <v>85</v>
      </c>
      <c r="BQ243" s="11" t="s">
        <v>85</v>
      </c>
      <c r="BR243" s="11">
        <v>0</v>
      </c>
      <c r="BS243" s="11">
        <v>0</v>
      </c>
      <c r="BT243" s="11" t="s">
        <v>85</v>
      </c>
      <c r="BU243" s="11" t="s">
        <v>85</v>
      </c>
      <c r="BV243" s="11">
        <v>0</v>
      </c>
      <c r="BW243" s="11" t="s">
        <v>85</v>
      </c>
      <c r="BX243" s="11" t="s">
        <v>85</v>
      </c>
      <c r="BY243" s="11" t="s">
        <v>85</v>
      </c>
      <c r="BZ243" s="11" t="s">
        <v>85</v>
      </c>
      <c r="CA243" s="11" t="s">
        <v>85</v>
      </c>
      <c r="CB243" s="11" t="s">
        <v>85</v>
      </c>
      <c r="CC243" s="11" t="s">
        <v>85</v>
      </c>
      <c r="CD243" s="11" t="s">
        <v>85</v>
      </c>
      <c r="CE243" s="11">
        <v>0</v>
      </c>
      <c r="CF243" s="11" t="s">
        <v>85</v>
      </c>
      <c r="CG243" s="11" t="s">
        <v>85</v>
      </c>
      <c r="CH243" s="11">
        <v>0</v>
      </c>
      <c r="CI243" s="16">
        <f t="shared" si="54"/>
        <v>46691</v>
      </c>
      <c r="CJ243" s="11" t="s">
        <v>85</v>
      </c>
      <c r="CK243" s="11" t="s">
        <v>85</v>
      </c>
      <c r="CL243" s="19">
        <f t="shared" si="55"/>
        <v>0</v>
      </c>
      <c r="CM243" s="11">
        <v>93151512</v>
      </c>
      <c r="CN243" s="11" t="s">
        <v>2343</v>
      </c>
      <c r="CO243" s="48" t="s">
        <v>2344</v>
      </c>
      <c r="CP243" s="11" t="s">
        <v>41</v>
      </c>
      <c r="CQ243" s="7"/>
      <c r="CR243" s="11"/>
      <c r="CS243" s="41"/>
    </row>
    <row r="244" spans="1:97" ht="17.25" hidden="1" customHeight="1" x14ac:dyDescent="0.15">
      <c r="A244" s="7">
        <v>244</v>
      </c>
      <c r="B244" s="7" t="s">
        <v>72</v>
      </c>
      <c r="C244" s="11" t="s">
        <v>2345</v>
      </c>
      <c r="D244" s="41" t="s">
        <v>144</v>
      </c>
      <c r="E244" s="7" t="s">
        <v>16</v>
      </c>
      <c r="F244" s="11" t="s">
        <v>2346</v>
      </c>
      <c r="G244" s="11" t="s">
        <v>31</v>
      </c>
      <c r="H244" s="11">
        <v>891800498</v>
      </c>
      <c r="I244" s="11">
        <v>1</v>
      </c>
      <c r="J244" s="7" t="s">
        <v>32</v>
      </c>
      <c r="K244" s="11" t="s">
        <v>79</v>
      </c>
      <c r="L244" s="16">
        <v>0</v>
      </c>
      <c r="M244" s="16" t="e">
        <f t="shared" ca="1" si="50"/>
        <v>#NAME?</v>
      </c>
      <c r="N244" s="9" t="e">
        <f t="shared" ca="1" si="52"/>
        <v>#NAME?</v>
      </c>
      <c r="O244" s="11" t="s">
        <v>85</v>
      </c>
      <c r="P244" s="11" t="s">
        <v>85</v>
      </c>
      <c r="Q244" s="11" t="s">
        <v>245</v>
      </c>
      <c r="R244" s="11" t="s">
        <v>246</v>
      </c>
      <c r="S244" s="114" t="s">
        <v>2347</v>
      </c>
      <c r="T244" s="11">
        <v>7420150</v>
      </c>
      <c r="U244" s="11" t="s">
        <v>85</v>
      </c>
      <c r="V244" s="11" t="s">
        <v>85</v>
      </c>
      <c r="W244" s="10" t="s">
        <v>85</v>
      </c>
      <c r="X244" s="11" t="s">
        <v>2287</v>
      </c>
      <c r="Y244" s="11" t="s">
        <v>2288</v>
      </c>
      <c r="Z244" s="11" t="s">
        <v>154</v>
      </c>
      <c r="AA244" s="26" t="s">
        <v>828</v>
      </c>
      <c r="AB244" s="25">
        <v>52451248</v>
      </c>
      <c r="AC244" s="25">
        <v>3</v>
      </c>
      <c r="AD244" s="16" t="s">
        <v>20</v>
      </c>
      <c r="AE244" s="16">
        <v>45968</v>
      </c>
      <c r="AF244" s="16">
        <v>45968</v>
      </c>
      <c r="AG244" s="16">
        <v>46691</v>
      </c>
      <c r="AH244" s="49">
        <f t="shared" si="53"/>
        <v>724</v>
      </c>
      <c r="AI244" s="30">
        <v>0</v>
      </c>
      <c r="AJ244" s="11" t="s">
        <v>85</v>
      </c>
      <c r="AK244" s="30" t="s">
        <v>85</v>
      </c>
      <c r="AL244" s="11" t="s">
        <v>85</v>
      </c>
      <c r="AM244" s="11" t="s">
        <v>85</v>
      </c>
      <c r="AN244" s="16" t="s">
        <v>85</v>
      </c>
      <c r="AO244" s="11" t="s">
        <v>85</v>
      </c>
      <c r="AP244" s="11" t="s">
        <v>66</v>
      </c>
      <c r="AQ244" s="11" t="s">
        <v>85</v>
      </c>
      <c r="AR244" s="11" t="s">
        <v>85</v>
      </c>
      <c r="AS244" s="7" t="s">
        <v>25</v>
      </c>
      <c r="AT244" s="11" t="s">
        <v>2315</v>
      </c>
      <c r="AU244" s="11" t="s">
        <v>17</v>
      </c>
      <c r="AV244" s="8">
        <v>25913426</v>
      </c>
      <c r="AW244" s="7">
        <v>3</v>
      </c>
      <c r="AX244" s="11" t="s">
        <v>2290</v>
      </c>
      <c r="AY244" s="11" t="s">
        <v>154</v>
      </c>
      <c r="AZ244" s="11" t="s">
        <v>85</v>
      </c>
      <c r="BA244" s="11" t="s">
        <v>85</v>
      </c>
      <c r="BB244" s="11" t="s">
        <v>133</v>
      </c>
      <c r="BC244" s="11" t="s">
        <v>85</v>
      </c>
      <c r="BD244" s="7" t="s">
        <v>70</v>
      </c>
      <c r="BE244" s="68">
        <v>0</v>
      </c>
      <c r="BF244" s="11" t="s">
        <v>85</v>
      </c>
      <c r="BG244" s="68">
        <v>0</v>
      </c>
      <c r="BH244" s="11">
        <v>0</v>
      </c>
      <c r="BI244" s="11" t="s">
        <v>85</v>
      </c>
      <c r="BJ244" s="11">
        <v>0</v>
      </c>
      <c r="BK244" s="30">
        <v>0</v>
      </c>
      <c r="BL244" s="11" t="s">
        <v>85</v>
      </c>
      <c r="BM244" s="11" t="s">
        <v>85</v>
      </c>
      <c r="BN244" s="68">
        <v>0</v>
      </c>
      <c r="BO244" s="11">
        <v>0</v>
      </c>
      <c r="BP244" s="11" t="s">
        <v>85</v>
      </c>
      <c r="BQ244" s="11" t="s">
        <v>85</v>
      </c>
      <c r="BR244" s="11">
        <v>0</v>
      </c>
      <c r="BS244" s="11">
        <v>0</v>
      </c>
      <c r="BT244" s="11" t="s">
        <v>85</v>
      </c>
      <c r="BU244" s="11" t="s">
        <v>85</v>
      </c>
      <c r="BV244" s="11">
        <v>0</v>
      </c>
      <c r="BW244" s="11" t="s">
        <v>85</v>
      </c>
      <c r="BX244" s="11" t="s">
        <v>85</v>
      </c>
      <c r="BY244" s="11" t="s">
        <v>85</v>
      </c>
      <c r="BZ244" s="11" t="s">
        <v>85</v>
      </c>
      <c r="CA244" s="11" t="s">
        <v>85</v>
      </c>
      <c r="CB244" s="11" t="s">
        <v>85</v>
      </c>
      <c r="CC244" s="11" t="s">
        <v>85</v>
      </c>
      <c r="CD244" s="11" t="s">
        <v>85</v>
      </c>
      <c r="CE244" s="11">
        <v>0</v>
      </c>
      <c r="CF244" s="11" t="s">
        <v>85</v>
      </c>
      <c r="CG244" s="11" t="s">
        <v>85</v>
      </c>
      <c r="CH244" s="11">
        <v>0</v>
      </c>
      <c r="CI244" s="16">
        <f t="shared" si="54"/>
        <v>46691</v>
      </c>
      <c r="CJ244" s="11" t="s">
        <v>85</v>
      </c>
      <c r="CK244" s="11" t="s">
        <v>85</v>
      </c>
      <c r="CL244" s="19">
        <f t="shared" si="55"/>
        <v>0</v>
      </c>
      <c r="CM244" s="11">
        <v>93151512</v>
      </c>
      <c r="CN244" s="11" t="s">
        <v>2348</v>
      </c>
      <c r="CO244" s="48" t="s">
        <v>2349</v>
      </c>
      <c r="CP244" s="11" t="s">
        <v>41</v>
      </c>
      <c r="CQ244" s="7"/>
      <c r="CR244" s="11"/>
      <c r="CS244" s="41"/>
    </row>
    <row r="245" spans="1:97" ht="17.25" hidden="1" customHeight="1" x14ac:dyDescent="0.15">
      <c r="A245" s="7">
        <v>245</v>
      </c>
      <c r="B245" s="7" t="s">
        <v>72</v>
      </c>
      <c r="C245" s="11" t="s">
        <v>2350</v>
      </c>
      <c r="D245" s="41" t="s">
        <v>144</v>
      </c>
      <c r="E245" s="7" t="s">
        <v>16</v>
      </c>
      <c r="F245" s="11" t="s">
        <v>2351</v>
      </c>
      <c r="G245" s="11" t="s">
        <v>31</v>
      </c>
      <c r="H245" s="11">
        <v>891280000</v>
      </c>
      <c r="I245" s="11">
        <v>3</v>
      </c>
      <c r="J245" s="7" t="s">
        <v>32</v>
      </c>
      <c r="K245" s="11" t="s">
        <v>79</v>
      </c>
      <c r="L245" s="16">
        <v>0</v>
      </c>
      <c r="M245" s="16" t="e">
        <f t="shared" ca="1" si="50"/>
        <v>#NAME?</v>
      </c>
      <c r="N245" s="9" t="e">
        <f t="shared" ca="1" si="52"/>
        <v>#NAME?</v>
      </c>
      <c r="O245" s="11" t="s">
        <v>85</v>
      </c>
      <c r="P245" s="11" t="s">
        <v>85</v>
      </c>
      <c r="Q245" s="11" t="s">
        <v>245</v>
      </c>
      <c r="R245" s="11" t="s">
        <v>246</v>
      </c>
      <c r="S245" s="114" t="s">
        <v>2352</v>
      </c>
      <c r="T245" s="11">
        <v>7296357</v>
      </c>
      <c r="U245" s="11" t="s">
        <v>85</v>
      </c>
      <c r="V245" s="11" t="s">
        <v>85</v>
      </c>
      <c r="W245" s="10" t="s">
        <v>85</v>
      </c>
      <c r="X245" s="11" t="s">
        <v>2287</v>
      </c>
      <c r="Y245" s="11" t="s">
        <v>2288</v>
      </c>
      <c r="Z245" s="11" t="s">
        <v>154</v>
      </c>
      <c r="AA245" s="26" t="s">
        <v>828</v>
      </c>
      <c r="AB245" s="25">
        <v>52451248</v>
      </c>
      <c r="AC245" s="25">
        <v>3</v>
      </c>
      <c r="AD245" s="16" t="s">
        <v>20</v>
      </c>
      <c r="AE245" s="16">
        <v>45966</v>
      </c>
      <c r="AF245" s="16">
        <v>45968</v>
      </c>
      <c r="AG245" s="16">
        <v>46691</v>
      </c>
      <c r="AH245" s="49">
        <f t="shared" si="53"/>
        <v>724</v>
      </c>
      <c r="AI245" s="30">
        <v>0</v>
      </c>
      <c r="AJ245" s="11" t="s">
        <v>85</v>
      </c>
      <c r="AK245" s="30" t="s">
        <v>85</v>
      </c>
      <c r="AL245" s="11" t="s">
        <v>85</v>
      </c>
      <c r="AM245" s="11" t="s">
        <v>85</v>
      </c>
      <c r="AN245" s="16" t="s">
        <v>85</v>
      </c>
      <c r="AO245" s="11" t="s">
        <v>85</v>
      </c>
      <c r="AP245" s="11" t="s">
        <v>66</v>
      </c>
      <c r="AQ245" s="11" t="s">
        <v>85</v>
      </c>
      <c r="AR245" s="11" t="s">
        <v>85</v>
      </c>
      <c r="AS245" s="7" t="s">
        <v>25</v>
      </c>
      <c r="AT245" s="11" t="s">
        <v>2353</v>
      </c>
      <c r="AU245" s="11" t="s">
        <v>17</v>
      </c>
      <c r="AV245" s="8">
        <v>1047336517</v>
      </c>
      <c r="AW245" s="7">
        <v>0</v>
      </c>
      <c r="AX245" s="11" t="s">
        <v>2290</v>
      </c>
      <c r="AY245" s="11" t="s">
        <v>154</v>
      </c>
      <c r="AZ245" s="11" t="s">
        <v>85</v>
      </c>
      <c r="BA245" s="11" t="s">
        <v>85</v>
      </c>
      <c r="BB245" s="11" t="s">
        <v>133</v>
      </c>
      <c r="BC245" s="11" t="s">
        <v>85</v>
      </c>
      <c r="BD245" s="7" t="s">
        <v>70</v>
      </c>
      <c r="BE245" s="68">
        <v>0</v>
      </c>
      <c r="BF245" s="11" t="s">
        <v>85</v>
      </c>
      <c r="BG245" s="68">
        <v>0</v>
      </c>
      <c r="BH245" s="11">
        <v>0</v>
      </c>
      <c r="BI245" s="11" t="s">
        <v>85</v>
      </c>
      <c r="BJ245" s="11">
        <v>0</v>
      </c>
      <c r="BK245" s="30">
        <v>0</v>
      </c>
      <c r="BL245" s="11" t="s">
        <v>85</v>
      </c>
      <c r="BM245" s="11" t="s">
        <v>85</v>
      </c>
      <c r="BN245" s="68">
        <v>0</v>
      </c>
      <c r="BO245" s="11">
        <v>0</v>
      </c>
      <c r="BP245" s="11" t="s">
        <v>85</v>
      </c>
      <c r="BQ245" s="11" t="s">
        <v>85</v>
      </c>
      <c r="BR245" s="11">
        <v>0</v>
      </c>
      <c r="BS245" s="11">
        <v>0</v>
      </c>
      <c r="BT245" s="11" t="s">
        <v>85</v>
      </c>
      <c r="BU245" s="11" t="s">
        <v>85</v>
      </c>
      <c r="BV245" s="11">
        <v>0</v>
      </c>
      <c r="BW245" s="11" t="s">
        <v>85</v>
      </c>
      <c r="BX245" s="11" t="s">
        <v>85</v>
      </c>
      <c r="BY245" s="11" t="s">
        <v>85</v>
      </c>
      <c r="BZ245" s="11" t="s">
        <v>85</v>
      </c>
      <c r="CA245" s="11" t="s">
        <v>85</v>
      </c>
      <c r="CB245" s="11" t="s">
        <v>85</v>
      </c>
      <c r="CC245" s="11" t="s">
        <v>85</v>
      </c>
      <c r="CD245" s="11" t="s">
        <v>85</v>
      </c>
      <c r="CE245" s="11">
        <v>0</v>
      </c>
      <c r="CF245" s="11" t="s">
        <v>85</v>
      </c>
      <c r="CG245" s="11" t="s">
        <v>85</v>
      </c>
      <c r="CH245" s="11">
        <v>0</v>
      </c>
      <c r="CI245" s="16">
        <f t="shared" si="54"/>
        <v>46691</v>
      </c>
      <c r="CJ245" s="11" t="s">
        <v>85</v>
      </c>
      <c r="CK245" s="11" t="s">
        <v>85</v>
      </c>
      <c r="CL245" s="19">
        <f t="shared" si="55"/>
        <v>0</v>
      </c>
      <c r="CM245" s="11">
        <v>93151512</v>
      </c>
      <c r="CN245" s="11" t="s">
        <v>2354</v>
      </c>
      <c r="CO245" s="48" t="s">
        <v>2355</v>
      </c>
      <c r="CP245" s="11" t="s">
        <v>41</v>
      </c>
      <c r="CQ245" s="7"/>
      <c r="CR245" s="11"/>
      <c r="CS245" s="41"/>
    </row>
    <row r="246" spans="1:97" ht="17.25" hidden="1" customHeight="1" x14ac:dyDescent="0.15">
      <c r="A246" s="7">
        <v>246</v>
      </c>
      <c r="B246" s="7" t="s">
        <v>72</v>
      </c>
      <c r="C246" s="11" t="s">
        <v>2356</v>
      </c>
      <c r="D246" s="41" t="s">
        <v>144</v>
      </c>
      <c r="E246" s="7" t="s">
        <v>16</v>
      </c>
      <c r="F246" s="11" t="s">
        <v>2357</v>
      </c>
      <c r="G246" s="11" t="s">
        <v>31</v>
      </c>
      <c r="H246" s="11">
        <v>800095728</v>
      </c>
      <c r="I246" s="11">
        <v>2</v>
      </c>
      <c r="J246" s="7" t="s">
        <v>32</v>
      </c>
      <c r="K246" s="11" t="s">
        <v>79</v>
      </c>
      <c r="L246" s="16">
        <v>0</v>
      </c>
      <c r="M246" s="16" t="e">
        <f t="shared" ca="1" si="50"/>
        <v>#NAME?</v>
      </c>
      <c r="N246" s="9" t="e">
        <f t="shared" ca="1" si="52"/>
        <v>#NAME?</v>
      </c>
      <c r="O246" s="11" t="s">
        <v>85</v>
      </c>
      <c r="P246" s="11" t="s">
        <v>85</v>
      </c>
      <c r="Q246" s="11" t="s">
        <v>245</v>
      </c>
      <c r="R246" s="11" t="s">
        <v>246</v>
      </c>
      <c r="S246" s="114" t="s">
        <v>2358</v>
      </c>
      <c r="T246" s="11">
        <v>4358100</v>
      </c>
      <c r="U246" s="11" t="s">
        <v>85</v>
      </c>
      <c r="V246" s="11" t="s">
        <v>85</v>
      </c>
      <c r="W246" s="10" t="s">
        <v>85</v>
      </c>
      <c r="X246" s="11" t="s">
        <v>2287</v>
      </c>
      <c r="Y246" s="11" t="s">
        <v>2288</v>
      </c>
      <c r="Z246" s="11" t="s">
        <v>154</v>
      </c>
      <c r="AA246" s="26" t="s">
        <v>828</v>
      </c>
      <c r="AB246" s="25">
        <v>52451248</v>
      </c>
      <c r="AC246" s="25">
        <v>3</v>
      </c>
      <c r="AD246" s="16" t="s">
        <v>20</v>
      </c>
      <c r="AE246" s="16">
        <v>45965</v>
      </c>
      <c r="AF246" s="16">
        <v>45968</v>
      </c>
      <c r="AG246" s="16">
        <v>46691</v>
      </c>
      <c r="AH246" s="49">
        <f t="shared" si="53"/>
        <v>724</v>
      </c>
      <c r="AI246" s="30">
        <v>0</v>
      </c>
      <c r="AJ246" s="11" t="s">
        <v>85</v>
      </c>
      <c r="AK246" s="30" t="s">
        <v>85</v>
      </c>
      <c r="AL246" s="11" t="s">
        <v>85</v>
      </c>
      <c r="AM246" s="11" t="s">
        <v>85</v>
      </c>
      <c r="AN246" s="16" t="s">
        <v>85</v>
      </c>
      <c r="AO246" s="11" t="s">
        <v>85</v>
      </c>
      <c r="AP246" s="11" t="s">
        <v>66</v>
      </c>
      <c r="AQ246" s="11" t="s">
        <v>85</v>
      </c>
      <c r="AR246" s="11" t="s">
        <v>85</v>
      </c>
      <c r="AS246" s="7" t="s">
        <v>25</v>
      </c>
      <c r="AT246" s="11" t="s">
        <v>2359</v>
      </c>
      <c r="AU246" s="11" t="s">
        <v>17</v>
      </c>
      <c r="AV246" s="8">
        <v>1143824119</v>
      </c>
      <c r="AW246" s="7">
        <v>4</v>
      </c>
      <c r="AX246" s="11" t="s">
        <v>2290</v>
      </c>
      <c r="AY246" s="11" t="s">
        <v>154</v>
      </c>
      <c r="AZ246" s="11" t="s">
        <v>85</v>
      </c>
      <c r="BA246" s="11" t="s">
        <v>85</v>
      </c>
      <c r="BB246" s="11" t="s">
        <v>133</v>
      </c>
      <c r="BC246" s="11" t="s">
        <v>85</v>
      </c>
      <c r="BD246" s="7" t="s">
        <v>70</v>
      </c>
      <c r="BE246" s="68">
        <v>0</v>
      </c>
      <c r="BF246" s="11" t="s">
        <v>85</v>
      </c>
      <c r="BG246" s="68">
        <v>0</v>
      </c>
      <c r="BH246" s="11">
        <v>0</v>
      </c>
      <c r="BI246" s="11" t="s">
        <v>85</v>
      </c>
      <c r="BJ246" s="11">
        <v>0</v>
      </c>
      <c r="BK246" s="30">
        <v>0</v>
      </c>
      <c r="BL246" s="11" t="s">
        <v>85</v>
      </c>
      <c r="BM246" s="11" t="s">
        <v>85</v>
      </c>
      <c r="BN246" s="68">
        <v>0</v>
      </c>
      <c r="BO246" s="11">
        <v>0</v>
      </c>
      <c r="BP246" s="11" t="s">
        <v>85</v>
      </c>
      <c r="BQ246" s="11" t="s">
        <v>85</v>
      </c>
      <c r="BR246" s="11">
        <v>0</v>
      </c>
      <c r="BS246" s="11">
        <v>0</v>
      </c>
      <c r="BT246" s="11" t="s">
        <v>85</v>
      </c>
      <c r="BU246" s="11" t="s">
        <v>85</v>
      </c>
      <c r="BV246" s="11">
        <v>0</v>
      </c>
      <c r="BW246" s="11" t="s">
        <v>85</v>
      </c>
      <c r="BX246" s="11" t="s">
        <v>85</v>
      </c>
      <c r="BY246" s="11" t="s">
        <v>85</v>
      </c>
      <c r="BZ246" s="11" t="s">
        <v>85</v>
      </c>
      <c r="CA246" s="11" t="s">
        <v>85</v>
      </c>
      <c r="CB246" s="11" t="s">
        <v>85</v>
      </c>
      <c r="CC246" s="11" t="s">
        <v>85</v>
      </c>
      <c r="CD246" s="11" t="s">
        <v>85</v>
      </c>
      <c r="CE246" s="11">
        <v>0</v>
      </c>
      <c r="CF246" s="11" t="s">
        <v>85</v>
      </c>
      <c r="CG246" s="11" t="s">
        <v>85</v>
      </c>
      <c r="CH246" s="11">
        <v>0</v>
      </c>
      <c r="CI246" s="16">
        <f t="shared" si="54"/>
        <v>46691</v>
      </c>
      <c r="CJ246" s="11" t="s">
        <v>85</v>
      </c>
      <c r="CK246" s="11" t="s">
        <v>85</v>
      </c>
      <c r="CL246" s="19">
        <f t="shared" si="55"/>
        <v>0</v>
      </c>
      <c r="CM246" s="11">
        <v>93151512</v>
      </c>
      <c r="CN246" s="11" t="s">
        <v>2360</v>
      </c>
      <c r="CO246" s="48" t="s">
        <v>2361</v>
      </c>
      <c r="CP246" s="11" t="s">
        <v>41</v>
      </c>
      <c r="CQ246" s="7"/>
      <c r="CR246" s="11"/>
      <c r="CS246" s="41"/>
    </row>
    <row r="247" spans="1:97" ht="17.25" hidden="1" customHeight="1" x14ac:dyDescent="0.15">
      <c r="A247" s="7">
        <v>247</v>
      </c>
      <c r="B247" s="7" t="s">
        <v>72</v>
      </c>
      <c r="C247" s="11" t="s">
        <v>2362</v>
      </c>
      <c r="D247" s="41" t="s">
        <v>144</v>
      </c>
      <c r="E247" s="7" t="s">
        <v>16</v>
      </c>
      <c r="F247" s="11" t="s">
        <v>2363</v>
      </c>
      <c r="G247" s="11" t="s">
        <v>31</v>
      </c>
      <c r="H247" s="11">
        <v>891580006</v>
      </c>
      <c r="I247" s="11">
        <v>4</v>
      </c>
      <c r="J247" s="7" t="s">
        <v>32</v>
      </c>
      <c r="K247" s="11" t="s">
        <v>79</v>
      </c>
      <c r="L247" s="16">
        <v>0</v>
      </c>
      <c r="M247" s="16" t="e">
        <f t="shared" ca="1" si="50"/>
        <v>#NAME?</v>
      </c>
      <c r="N247" s="9" t="e">
        <f t="shared" ca="1" si="52"/>
        <v>#NAME?</v>
      </c>
      <c r="O247" s="11" t="s">
        <v>85</v>
      </c>
      <c r="P247" s="11" t="s">
        <v>85</v>
      </c>
      <c r="Q247" s="11" t="s">
        <v>245</v>
      </c>
      <c r="R247" s="11" t="s">
        <v>246</v>
      </c>
      <c r="S247" s="114" t="s">
        <v>2364</v>
      </c>
      <c r="T247" s="11">
        <v>8242564</v>
      </c>
      <c r="U247" s="11" t="s">
        <v>85</v>
      </c>
      <c r="V247" s="11" t="s">
        <v>85</v>
      </c>
      <c r="W247" s="10" t="s">
        <v>85</v>
      </c>
      <c r="X247" s="11" t="s">
        <v>2287</v>
      </c>
      <c r="Y247" s="11" t="s">
        <v>2288</v>
      </c>
      <c r="Z247" s="11" t="s">
        <v>154</v>
      </c>
      <c r="AA247" s="26" t="s">
        <v>828</v>
      </c>
      <c r="AB247" s="25">
        <v>52451248</v>
      </c>
      <c r="AC247" s="25">
        <v>3</v>
      </c>
      <c r="AD247" s="16" t="s">
        <v>20</v>
      </c>
      <c r="AE247" s="16">
        <v>45965</v>
      </c>
      <c r="AF247" s="16">
        <v>45968</v>
      </c>
      <c r="AG247" s="16">
        <v>46691</v>
      </c>
      <c r="AH247" s="49">
        <f t="shared" si="53"/>
        <v>724</v>
      </c>
      <c r="AI247" s="30">
        <v>0</v>
      </c>
      <c r="AJ247" s="11" t="s">
        <v>85</v>
      </c>
      <c r="AK247" s="30" t="s">
        <v>85</v>
      </c>
      <c r="AL247" s="11" t="s">
        <v>85</v>
      </c>
      <c r="AM247" s="11" t="s">
        <v>85</v>
      </c>
      <c r="AN247" s="16" t="s">
        <v>85</v>
      </c>
      <c r="AO247" s="11" t="s">
        <v>85</v>
      </c>
      <c r="AP247" s="11" t="s">
        <v>66</v>
      </c>
      <c r="AQ247" s="11" t="s">
        <v>85</v>
      </c>
      <c r="AR247" s="11" t="s">
        <v>85</v>
      </c>
      <c r="AS247" s="7" t="s">
        <v>25</v>
      </c>
      <c r="AT247" s="11" t="s">
        <v>2359</v>
      </c>
      <c r="AU247" s="11" t="s">
        <v>17</v>
      </c>
      <c r="AV247" s="8">
        <v>1143824119</v>
      </c>
      <c r="AW247" s="7">
        <v>4</v>
      </c>
      <c r="AX247" s="11" t="s">
        <v>2290</v>
      </c>
      <c r="AY247" s="11" t="s">
        <v>154</v>
      </c>
      <c r="AZ247" s="11" t="s">
        <v>85</v>
      </c>
      <c r="BA247" s="11" t="s">
        <v>85</v>
      </c>
      <c r="BB247" s="11" t="s">
        <v>133</v>
      </c>
      <c r="BC247" s="11" t="s">
        <v>85</v>
      </c>
      <c r="BD247" s="7" t="s">
        <v>70</v>
      </c>
      <c r="BE247" s="68">
        <v>0</v>
      </c>
      <c r="BF247" s="11" t="s">
        <v>85</v>
      </c>
      <c r="BG247" s="68">
        <v>0</v>
      </c>
      <c r="BH247" s="11">
        <v>0</v>
      </c>
      <c r="BI247" s="11" t="s">
        <v>85</v>
      </c>
      <c r="BJ247" s="11">
        <v>0</v>
      </c>
      <c r="BK247" s="30">
        <v>0</v>
      </c>
      <c r="BL247" s="11" t="s">
        <v>85</v>
      </c>
      <c r="BM247" s="11" t="s">
        <v>85</v>
      </c>
      <c r="BN247" s="68">
        <v>0</v>
      </c>
      <c r="BO247" s="11">
        <v>0</v>
      </c>
      <c r="BP247" s="11" t="s">
        <v>85</v>
      </c>
      <c r="BQ247" s="11" t="s">
        <v>85</v>
      </c>
      <c r="BR247" s="11">
        <v>0</v>
      </c>
      <c r="BS247" s="11">
        <v>0</v>
      </c>
      <c r="BT247" s="11" t="s">
        <v>85</v>
      </c>
      <c r="BU247" s="11" t="s">
        <v>85</v>
      </c>
      <c r="BV247" s="11">
        <v>0</v>
      </c>
      <c r="BW247" s="11" t="s">
        <v>85</v>
      </c>
      <c r="BX247" s="11" t="s">
        <v>85</v>
      </c>
      <c r="BY247" s="11" t="s">
        <v>85</v>
      </c>
      <c r="BZ247" s="11" t="s">
        <v>85</v>
      </c>
      <c r="CA247" s="11" t="s">
        <v>85</v>
      </c>
      <c r="CB247" s="11" t="s">
        <v>85</v>
      </c>
      <c r="CC247" s="11" t="s">
        <v>85</v>
      </c>
      <c r="CD247" s="11" t="s">
        <v>85</v>
      </c>
      <c r="CE247" s="11">
        <v>0</v>
      </c>
      <c r="CF247" s="11" t="s">
        <v>85</v>
      </c>
      <c r="CG247" s="11" t="s">
        <v>85</v>
      </c>
      <c r="CH247" s="11">
        <v>0</v>
      </c>
      <c r="CI247" s="16">
        <f t="shared" si="54"/>
        <v>46691</v>
      </c>
      <c r="CJ247" s="11" t="s">
        <v>85</v>
      </c>
      <c r="CK247" s="11" t="s">
        <v>85</v>
      </c>
      <c r="CL247" s="19">
        <f t="shared" si="55"/>
        <v>0</v>
      </c>
      <c r="CM247" s="11">
        <v>93151512</v>
      </c>
      <c r="CN247" s="11" t="s">
        <v>2365</v>
      </c>
      <c r="CO247" s="48" t="s">
        <v>2366</v>
      </c>
      <c r="CP247" s="11" t="s">
        <v>41</v>
      </c>
      <c r="CQ247" s="7"/>
      <c r="CR247" s="11"/>
      <c r="CS247" s="41"/>
    </row>
    <row r="248" spans="1:97" ht="17.25" hidden="1" customHeight="1" x14ac:dyDescent="0.15">
      <c r="A248" s="7">
        <v>248</v>
      </c>
      <c r="B248" s="7" t="s">
        <v>72</v>
      </c>
      <c r="C248" s="11" t="s">
        <v>2367</v>
      </c>
      <c r="D248" s="41" t="s">
        <v>144</v>
      </c>
      <c r="E248" s="7" t="s">
        <v>16</v>
      </c>
      <c r="F248" s="11" t="s">
        <v>2368</v>
      </c>
      <c r="G248" s="11" t="s">
        <v>31</v>
      </c>
      <c r="H248" s="11">
        <v>891380033</v>
      </c>
      <c r="I248" s="11">
        <v>5</v>
      </c>
      <c r="J248" s="7" t="s">
        <v>32</v>
      </c>
      <c r="K248" s="11" t="s">
        <v>79</v>
      </c>
      <c r="L248" s="16">
        <v>0</v>
      </c>
      <c r="M248" s="16" t="e">
        <f t="shared" ca="1" si="50"/>
        <v>#NAME?</v>
      </c>
      <c r="N248" s="9" t="e">
        <f t="shared" ca="1" si="52"/>
        <v>#NAME?</v>
      </c>
      <c r="O248" s="11" t="s">
        <v>85</v>
      </c>
      <c r="P248" s="11" t="s">
        <v>85</v>
      </c>
      <c r="Q248" s="11" t="s">
        <v>245</v>
      </c>
      <c r="R248" s="11" t="s">
        <v>246</v>
      </c>
      <c r="S248" s="114" t="s">
        <v>2369</v>
      </c>
      <c r="T248" s="11">
        <v>2377000</v>
      </c>
      <c r="U248" s="11" t="s">
        <v>85</v>
      </c>
      <c r="V248" s="11" t="s">
        <v>85</v>
      </c>
      <c r="W248" s="10" t="s">
        <v>85</v>
      </c>
      <c r="X248" s="11" t="s">
        <v>2287</v>
      </c>
      <c r="Y248" s="11" t="s">
        <v>2288</v>
      </c>
      <c r="Z248" s="11" t="s">
        <v>154</v>
      </c>
      <c r="AA248" s="26" t="s">
        <v>828</v>
      </c>
      <c r="AB248" s="25">
        <v>52451248</v>
      </c>
      <c r="AC248" s="25">
        <v>3</v>
      </c>
      <c r="AD248" s="16" t="s">
        <v>20</v>
      </c>
      <c r="AE248" s="16">
        <v>45967</v>
      </c>
      <c r="AF248" s="16">
        <v>45968</v>
      </c>
      <c r="AG248" s="16">
        <v>46691</v>
      </c>
      <c r="AH248" s="49">
        <f t="shared" si="53"/>
        <v>724</v>
      </c>
      <c r="AI248" s="30">
        <v>0</v>
      </c>
      <c r="AJ248" s="11" t="s">
        <v>85</v>
      </c>
      <c r="AK248" s="30" t="s">
        <v>85</v>
      </c>
      <c r="AL248" s="11" t="s">
        <v>85</v>
      </c>
      <c r="AM248" s="11" t="s">
        <v>85</v>
      </c>
      <c r="AN248" s="16" t="s">
        <v>85</v>
      </c>
      <c r="AO248" s="11" t="s">
        <v>85</v>
      </c>
      <c r="AP248" s="11" t="s">
        <v>66</v>
      </c>
      <c r="AQ248" s="11" t="s">
        <v>85</v>
      </c>
      <c r="AR248" s="11" t="s">
        <v>85</v>
      </c>
      <c r="AS248" s="7" t="s">
        <v>25</v>
      </c>
      <c r="AT248" s="11" t="s">
        <v>2353</v>
      </c>
      <c r="AU248" s="11" t="s">
        <v>17</v>
      </c>
      <c r="AV248" s="8">
        <v>1047336517</v>
      </c>
      <c r="AW248" s="7">
        <v>0</v>
      </c>
      <c r="AX248" s="11" t="s">
        <v>2290</v>
      </c>
      <c r="AY248" s="11" t="s">
        <v>154</v>
      </c>
      <c r="AZ248" s="11" t="s">
        <v>85</v>
      </c>
      <c r="BA248" s="11" t="s">
        <v>85</v>
      </c>
      <c r="BB248" s="11" t="s">
        <v>133</v>
      </c>
      <c r="BC248" s="11" t="s">
        <v>85</v>
      </c>
      <c r="BD248" s="7" t="s">
        <v>70</v>
      </c>
      <c r="BE248" s="68">
        <v>0</v>
      </c>
      <c r="BF248" s="11" t="s">
        <v>85</v>
      </c>
      <c r="BG248" s="68">
        <v>0</v>
      </c>
      <c r="BH248" s="11">
        <v>0</v>
      </c>
      <c r="BI248" s="11" t="s">
        <v>85</v>
      </c>
      <c r="BJ248" s="11">
        <v>0</v>
      </c>
      <c r="BK248" s="30">
        <v>0</v>
      </c>
      <c r="BL248" s="11" t="s">
        <v>85</v>
      </c>
      <c r="BM248" s="11" t="s">
        <v>85</v>
      </c>
      <c r="BN248" s="68">
        <v>0</v>
      </c>
      <c r="BO248" s="11">
        <v>0</v>
      </c>
      <c r="BP248" s="11" t="s">
        <v>85</v>
      </c>
      <c r="BQ248" s="11" t="s">
        <v>85</v>
      </c>
      <c r="BR248" s="11">
        <v>0</v>
      </c>
      <c r="BS248" s="11">
        <v>0</v>
      </c>
      <c r="BT248" s="11" t="s">
        <v>85</v>
      </c>
      <c r="BU248" s="11" t="s">
        <v>85</v>
      </c>
      <c r="BV248" s="11">
        <v>0</v>
      </c>
      <c r="BW248" s="11" t="s">
        <v>85</v>
      </c>
      <c r="BX248" s="11" t="s">
        <v>85</v>
      </c>
      <c r="BY248" s="11" t="s">
        <v>85</v>
      </c>
      <c r="BZ248" s="11" t="s">
        <v>85</v>
      </c>
      <c r="CA248" s="11" t="s">
        <v>85</v>
      </c>
      <c r="CB248" s="11" t="s">
        <v>85</v>
      </c>
      <c r="CC248" s="11" t="s">
        <v>85</v>
      </c>
      <c r="CD248" s="11" t="s">
        <v>85</v>
      </c>
      <c r="CE248" s="11">
        <v>0</v>
      </c>
      <c r="CF248" s="11" t="s">
        <v>85</v>
      </c>
      <c r="CG248" s="11" t="s">
        <v>85</v>
      </c>
      <c r="CH248" s="11">
        <v>0</v>
      </c>
      <c r="CI248" s="16">
        <f t="shared" si="54"/>
        <v>46691</v>
      </c>
      <c r="CJ248" s="11" t="s">
        <v>85</v>
      </c>
      <c r="CK248" s="11" t="s">
        <v>85</v>
      </c>
      <c r="CL248" s="19">
        <f t="shared" si="55"/>
        <v>0</v>
      </c>
      <c r="CM248" s="11">
        <v>93151512</v>
      </c>
      <c r="CN248" s="11" t="s">
        <v>2370</v>
      </c>
      <c r="CO248" s="48" t="s">
        <v>2371</v>
      </c>
      <c r="CP248" s="11" t="s">
        <v>41</v>
      </c>
      <c r="CQ248" s="7"/>
      <c r="CR248" s="11"/>
      <c r="CS248" s="41"/>
    </row>
    <row r="249" spans="1:97" ht="17.25" hidden="1" customHeight="1" x14ac:dyDescent="0.15">
      <c r="A249" s="7">
        <v>249</v>
      </c>
      <c r="B249" s="7" t="s">
        <v>72</v>
      </c>
      <c r="C249" s="11" t="s">
        <v>2372</v>
      </c>
      <c r="D249" s="41" t="s">
        <v>144</v>
      </c>
      <c r="E249" s="7" t="s">
        <v>16</v>
      </c>
      <c r="F249" s="11" t="s">
        <v>2373</v>
      </c>
      <c r="G249" s="11" t="s">
        <v>31</v>
      </c>
      <c r="H249" s="11">
        <v>891200916</v>
      </c>
      <c r="I249" s="11">
        <v>2</v>
      </c>
      <c r="J249" s="7" t="s">
        <v>32</v>
      </c>
      <c r="K249" s="11" t="s">
        <v>79</v>
      </c>
      <c r="L249" s="16">
        <v>0</v>
      </c>
      <c r="M249" s="16" t="e">
        <f t="shared" ca="1" si="50"/>
        <v>#NAME?</v>
      </c>
      <c r="N249" s="9" t="e">
        <f t="shared" ca="1" si="52"/>
        <v>#NAME?</v>
      </c>
      <c r="O249" s="11" t="s">
        <v>85</v>
      </c>
      <c r="P249" s="11" t="s">
        <v>85</v>
      </c>
      <c r="Q249" s="11" t="s">
        <v>245</v>
      </c>
      <c r="R249" s="11" t="s">
        <v>246</v>
      </c>
      <c r="S249" s="114" t="s">
        <v>2374</v>
      </c>
      <c r="T249" s="11">
        <v>7271201</v>
      </c>
      <c r="U249" s="11" t="s">
        <v>85</v>
      </c>
      <c r="V249" s="11" t="s">
        <v>85</v>
      </c>
      <c r="W249" s="10" t="s">
        <v>85</v>
      </c>
      <c r="X249" s="11" t="s">
        <v>2287</v>
      </c>
      <c r="Y249" s="11" t="s">
        <v>2288</v>
      </c>
      <c r="Z249" s="11" t="s">
        <v>154</v>
      </c>
      <c r="AA249" s="26" t="s">
        <v>828</v>
      </c>
      <c r="AB249" s="25">
        <v>52451248</v>
      </c>
      <c r="AC249" s="25">
        <v>3</v>
      </c>
      <c r="AD249" s="16" t="s">
        <v>20</v>
      </c>
      <c r="AE249" s="16">
        <v>45968</v>
      </c>
      <c r="AF249" s="16">
        <v>45968</v>
      </c>
      <c r="AG249" s="16">
        <v>46691</v>
      </c>
      <c r="AH249" s="49">
        <f t="shared" si="53"/>
        <v>724</v>
      </c>
      <c r="AI249" s="30">
        <v>0</v>
      </c>
      <c r="AJ249" s="11" t="s">
        <v>85</v>
      </c>
      <c r="AK249" s="30" t="s">
        <v>85</v>
      </c>
      <c r="AL249" s="11" t="s">
        <v>85</v>
      </c>
      <c r="AM249" s="11" t="s">
        <v>85</v>
      </c>
      <c r="AN249" s="16" t="s">
        <v>85</v>
      </c>
      <c r="AO249" s="11" t="s">
        <v>85</v>
      </c>
      <c r="AP249" s="11" t="s">
        <v>66</v>
      </c>
      <c r="AQ249" s="11" t="s">
        <v>85</v>
      </c>
      <c r="AR249" s="11" t="s">
        <v>85</v>
      </c>
      <c r="AS249" s="7" t="s">
        <v>25</v>
      </c>
      <c r="AT249" s="11" t="s">
        <v>2353</v>
      </c>
      <c r="AU249" s="11" t="s">
        <v>17</v>
      </c>
      <c r="AV249" s="8">
        <v>1047336517</v>
      </c>
      <c r="AW249" s="7">
        <v>0</v>
      </c>
      <c r="AX249" s="11" t="s">
        <v>2290</v>
      </c>
      <c r="AY249" s="11" t="s">
        <v>154</v>
      </c>
      <c r="AZ249" s="11" t="s">
        <v>85</v>
      </c>
      <c r="BA249" s="11" t="s">
        <v>85</v>
      </c>
      <c r="BB249" s="11" t="s">
        <v>133</v>
      </c>
      <c r="BC249" s="11" t="s">
        <v>85</v>
      </c>
      <c r="BD249" s="7" t="s">
        <v>70</v>
      </c>
      <c r="BE249" s="68">
        <v>0</v>
      </c>
      <c r="BF249" s="11" t="s">
        <v>85</v>
      </c>
      <c r="BG249" s="68">
        <v>0</v>
      </c>
      <c r="BH249" s="11">
        <v>0</v>
      </c>
      <c r="BI249" s="11" t="s">
        <v>85</v>
      </c>
      <c r="BJ249" s="11">
        <v>0</v>
      </c>
      <c r="BK249" s="30">
        <v>0</v>
      </c>
      <c r="BL249" s="11" t="s">
        <v>85</v>
      </c>
      <c r="BM249" s="11" t="s">
        <v>85</v>
      </c>
      <c r="BN249" s="68">
        <v>0</v>
      </c>
      <c r="BO249" s="11">
        <v>0</v>
      </c>
      <c r="BP249" s="11" t="s">
        <v>85</v>
      </c>
      <c r="BQ249" s="11" t="s">
        <v>85</v>
      </c>
      <c r="BR249" s="11">
        <v>0</v>
      </c>
      <c r="BS249" s="11">
        <v>0</v>
      </c>
      <c r="BT249" s="11" t="s">
        <v>85</v>
      </c>
      <c r="BU249" s="11" t="s">
        <v>85</v>
      </c>
      <c r="BV249" s="11">
        <v>0</v>
      </c>
      <c r="BW249" s="11" t="s">
        <v>85</v>
      </c>
      <c r="BX249" s="11" t="s">
        <v>85</v>
      </c>
      <c r="BY249" s="11" t="s">
        <v>85</v>
      </c>
      <c r="BZ249" s="11" t="s">
        <v>85</v>
      </c>
      <c r="CA249" s="11" t="s">
        <v>85</v>
      </c>
      <c r="CB249" s="11" t="s">
        <v>85</v>
      </c>
      <c r="CC249" s="11" t="s">
        <v>85</v>
      </c>
      <c r="CD249" s="11" t="s">
        <v>85</v>
      </c>
      <c r="CE249" s="11">
        <v>0</v>
      </c>
      <c r="CF249" s="11" t="s">
        <v>85</v>
      </c>
      <c r="CG249" s="11" t="s">
        <v>85</v>
      </c>
      <c r="CH249" s="11">
        <v>0</v>
      </c>
      <c r="CI249" s="16">
        <f t="shared" si="54"/>
        <v>46691</v>
      </c>
      <c r="CJ249" s="11" t="s">
        <v>85</v>
      </c>
      <c r="CK249" s="11" t="s">
        <v>85</v>
      </c>
      <c r="CL249" s="19">
        <f t="shared" si="55"/>
        <v>0</v>
      </c>
      <c r="CM249" s="11">
        <v>93151512</v>
      </c>
      <c r="CN249" s="11" t="s">
        <v>2375</v>
      </c>
      <c r="CO249" s="48" t="s">
        <v>2376</v>
      </c>
      <c r="CP249" s="11" t="s">
        <v>41</v>
      </c>
      <c r="CQ249" s="7"/>
      <c r="CR249" s="11"/>
      <c r="CS249" s="41"/>
    </row>
    <row r="250" spans="1:97" ht="17.25" hidden="1" customHeight="1" x14ac:dyDescent="0.15">
      <c r="A250" s="7">
        <v>250</v>
      </c>
      <c r="B250" s="7" t="s">
        <v>72</v>
      </c>
      <c r="C250" s="11" t="s">
        <v>2377</v>
      </c>
      <c r="D250" s="41" t="s">
        <v>144</v>
      </c>
      <c r="E250" s="7" t="s">
        <v>16</v>
      </c>
      <c r="F250" s="11" t="s">
        <v>2378</v>
      </c>
      <c r="G250" s="11" t="s">
        <v>31</v>
      </c>
      <c r="H250" s="11">
        <v>800094755</v>
      </c>
      <c r="I250" s="11">
        <v>7</v>
      </c>
      <c r="J250" s="7" t="s">
        <v>32</v>
      </c>
      <c r="K250" s="11" t="s">
        <v>79</v>
      </c>
      <c r="L250" s="16">
        <v>0</v>
      </c>
      <c r="M250" s="16" t="e">
        <f t="shared" ca="1" si="50"/>
        <v>#NAME?</v>
      </c>
      <c r="N250" s="9" t="e">
        <f t="shared" ca="1" si="52"/>
        <v>#NAME?</v>
      </c>
      <c r="O250" s="11" t="s">
        <v>85</v>
      </c>
      <c r="P250" s="11" t="s">
        <v>85</v>
      </c>
      <c r="Q250" s="11" t="s">
        <v>245</v>
      </c>
      <c r="R250" s="11" t="s">
        <v>246</v>
      </c>
      <c r="S250" s="114" t="s">
        <v>2379</v>
      </c>
      <c r="T250" s="11">
        <v>7305500</v>
      </c>
      <c r="U250" s="11" t="s">
        <v>85</v>
      </c>
      <c r="V250" s="11" t="s">
        <v>85</v>
      </c>
      <c r="W250" s="10" t="s">
        <v>85</v>
      </c>
      <c r="X250" s="11" t="s">
        <v>2287</v>
      </c>
      <c r="Y250" s="11" t="s">
        <v>2288</v>
      </c>
      <c r="Z250" s="11" t="s">
        <v>154</v>
      </c>
      <c r="AA250" s="26" t="s">
        <v>828</v>
      </c>
      <c r="AB250" s="25">
        <v>52451248</v>
      </c>
      <c r="AC250" s="25">
        <v>3</v>
      </c>
      <c r="AD250" s="16" t="s">
        <v>20</v>
      </c>
      <c r="AE250" s="16">
        <v>45966</v>
      </c>
      <c r="AF250" s="16">
        <v>45968</v>
      </c>
      <c r="AG250" s="16">
        <v>46691</v>
      </c>
      <c r="AH250" s="49">
        <f t="shared" si="53"/>
        <v>724</v>
      </c>
      <c r="AI250" s="30">
        <v>0</v>
      </c>
      <c r="AJ250" s="11" t="s">
        <v>85</v>
      </c>
      <c r="AK250" s="30" t="s">
        <v>85</v>
      </c>
      <c r="AL250" s="11" t="s">
        <v>85</v>
      </c>
      <c r="AM250" s="11" t="s">
        <v>85</v>
      </c>
      <c r="AN250" s="16" t="s">
        <v>85</v>
      </c>
      <c r="AO250" s="11" t="s">
        <v>85</v>
      </c>
      <c r="AP250" s="11" t="s">
        <v>66</v>
      </c>
      <c r="AQ250" s="11" t="s">
        <v>85</v>
      </c>
      <c r="AR250" s="11" t="s">
        <v>85</v>
      </c>
      <c r="AS250" s="7" t="s">
        <v>25</v>
      </c>
      <c r="AT250" s="11" t="s">
        <v>2359</v>
      </c>
      <c r="AU250" s="11" t="s">
        <v>17</v>
      </c>
      <c r="AV250" s="8">
        <v>1143824119</v>
      </c>
      <c r="AW250" s="7">
        <v>4</v>
      </c>
      <c r="AX250" s="11" t="s">
        <v>2290</v>
      </c>
      <c r="AY250" s="11" t="s">
        <v>154</v>
      </c>
      <c r="AZ250" s="11" t="s">
        <v>85</v>
      </c>
      <c r="BA250" s="11" t="s">
        <v>85</v>
      </c>
      <c r="BB250" s="11" t="s">
        <v>133</v>
      </c>
      <c r="BC250" s="11" t="s">
        <v>85</v>
      </c>
      <c r="BD250" s="7" t="s">
        <v>70</v>
      </c>
      <c r="BE250" s="68">
        <v>0</v>
      </c>
      <c r="BF250" s="11" t="s">
        <v>85</v>
      </c>
      <c r="BG250" s="68">
        <v>0</v>
      </c>
      <c r="BH250" s="11">
        <v>0</v>
      </c>
      <c r="BI250" s="11" t="s">
        <v>85</v>
      </c>
      <c r="BJ250" s="11">
        <v>0</v>
      </c>
      <c r="BK250" s="30">
        <v>0</v>
      </c>
      <c r="BL250" s="11" t="s">
        <v>85</v>
      </c>
      <c r="BM250" s="11" t="s">
        <v>85</v>
      </c>
      <c r="BN250" s="68">
        <v>0</v>
      </c>
      <c r="BO250" s="11">
        <v>0</v>
      </c>
      <c r="BP250" s="11" t="s">
        <v>85</v>
      </c>
      <c r="BQ250" s="11" t="s">
        <v>85</v>
      </c>
      <c r="BR250" s="11">
        <v>0</v>
      </c>
      <c r="BS250" s="11">
        <v>0</v>
      </c>
      <c r="BT250" s="11" t="s">
        <v>85</v>
      </c>
      <c r="BU250" s="11" t="s">
        <v>85</v>
      </c>
      <c r="BV250" s="11">
        <v>0</v>
      </c>
      <c r="BW250" s="11" t="s">
        <v>85</v>
      </c>
      <c r="BX250" s="11" t="s">
        <v>85</v>
      </c>
      <c r="BY250" s="11" t="s">
        <v>85</v>
      </c>
      <c r="BZ250" s="11" t="s">
        <v>85</v>
      </c>
      <c r="CA250" s="11" t="s">
        <v>85</v>
      </c>
      <c r="CB250" s="11" t="s">
        <v>85</v>
      </c>
      <c r="CC250" s="11" t="s">
        <v>85</v>
      </c>
      <c r="CD250" s="11" t="s">
        <v>85</v>
      </c>
      <c r="CE250" s="11">
        <v>0</v>
      </c>
      <c r="CF250" s="11" t="s">
        <v>85</v>
      </c>
      <c r="CG250" s="11" t="s">
        <v>85</v>
      </c>
      <c r="CH250" s="11">
        <v>0</v>
      </c>
      <c r="CI250" s="16">
        <f t="shared" si="54"/>
        <v>46691</v>
      </c>
      <c r="CJ250" s="11" t="s">
        <v>85</v>
      </c>
      <c r="CK250" s="11" t="s">
        <v>85</v>
      </c>
      <c r="CL250" s="19">
        <f t="shared" si="55"/>
        <v>0</v>
      </c>
      <c r="CM250" s="11">
        <v>93151512</v>
      </c>
      <c r="CN250" s="11" t="s">
        <v>2380</v>
      </c>
      <c r="CO250" s="48" t="s">
        <v>2381</v>
      </c>
      <c r="CP250" s="11" t="s">
        <v>41</v>
      </c>
      <c r="CQ250" s="7"/>
      <c r="CR250" s="11"/>
      <c r="CS250" s="41"/>
    </row>
    <row r="251" spans="1:97" ht="17.25" hidden="1" customHeight="1" x14ac:dyDescent="0.15">
      <c r="A251" s="107">
        <v>251</v>
      </c>
      <c r="B251" s="107" t="s">
        <v>72</v>
      </c>
      <c r="C251" s="63" t="s">
        <v>2382</v>
      </c>
      <c r="D251" s="140" t="s">
        <v>144</v>
      </c>
      <c r="E251" s="107" t="s">
        <v>16</v>
      </c>
      <c r="F251" s="63" t="s">
        <v>2383</v>
      </c>
      <c r="G251" s="63" t="s">
        <v>31</v>
      </c>
      <c r="H251" s="63">
        <v>8902019006</v>
      </c>
      <c r="I251" s="63">
        <v>7</v>
      </c>
      <c r="J251" s="107" t="s">
        <v>32</v>
      </c>
      <c r="K251" s="63" t="s">
        <v>79</v>
      </c>
      <c r="L251" s="119">
        <v>0</v>
      </c>
      <c r="M251" s="119" t="e">
        <f t="shared" ca="1" si="50"/>
        <v>#NAME?</v>
      </c>
      <c r="N251" s="134" t="e">
        <f t="shared" ca="1" si="52"/>
        <v>#NAME?</v>
      </c>
      <c r="O251" s="63" t="s">
        <v>85</v>
      </c>
      <c r="P251" s="63" t="s">
        <v>85</v>
      </c>
      <c r="Q251" s="63" t="s">
        <v>245</v>
      </c>
      <c r="R251" s="63" t="s">
        <v>246</v>
      </c>
      <c r="S251" s="131" t="s">
        <v>2384</v>
      </c>
      <c r="T251" s="63">
        <v>18000913040</v>
      </c>
      <c r="U251" s="63" t="s">
        <v>85</v>
      </c>
      <c r="V251" s="63" t="s">
        <v>85</v>
      </c>
      <c r="W251" s="107" t="s">
        <v>85</v>
      </c>
      <c r="X251" s="63" t="s">
        <v>2287</v>
      </c>
      <c r="Y251" s="63" t="s">
        <v>2288</v>
      </c>
      <c r="Z251" s="63" t="s">
        <v>154</v>
      </c>
      <c r="AA251" s="141" t="s">
        <v>828</v>
      </c>
      <c r="AB251" s="133">
        <v>52451248</v>
      </c>
      <c r="AC251" s="133">
        <v>3</v>
      </c>
      <c r="AD251" s="119" t="s">
        <v>20</v>
      </c>
      <c r="AE251" s="119"/>
      <c r="AF251" s="119">
        <v>45968</v>
      </c>
      <c r="AG251" s="119">
        <v>46691</v>
      </c>
      <c r="AH251" s="134">
        <f t="shared" si="53"/>
        <v>724</v>
      </c>
      <c r="AI251" s="135">
        <v>0</v>
      </c>
      <c r="AJ251" s="63" t="s">
        <v>85</v>
      </c>
      <c r="AK251" s="135" t="s">
        <v>85</v>
      </c>
      <c r="AL251" s="63" t="s">
        <v>85</v>
      </c>
      <c r="AM251" s="63" t="s">
        <v>85</v>
      </c>
      <c r="AN251" s="119" t="s">
        <v>85</v>
      </c>
      <c r="AO251" s="63" t="s">
        <v>85</v>
      </c>
      <c r="AP251" s="63" t="s">
        <v>66</v>
      </c>
      <c r="AQ251" s="63" t="s">
        <v>85</v>
      </c>
      <c r="AR251" s="63" t="s">
        <v>85</v>
      </c>
      <c r="AS251" s="107" t="s">
        <v>25</v>
      </c>
      <c r="AT251" s="63"/>
      <c r="AU251" s="63" t="s">
        <v>17</v>
      </c>
      <c r="AV251" s="142"/>
      <c r="AW251" s="107"/>
      <c r="AX251" s="63" t="s">
        <v>2290</v>
      </c>
      <c r="AY251" s="63" t="s">
        <v>154</v>
      </c>
      <c r="AZ251" s="63" t="s">
        <v>85</v>
      </c>
      <c r="BA251" s="63" t="s">
        <v>85</v>
      </c>
      <c r="BB251" s="63" t="s">
        <v>133</v>
      </c>
      <c r="BC251" s="63" t="s">
        <v>85</v>
      </c>
      <c r="BD251" s="107" t="s">
        <v>70</v>
      </c>
      <c r="BE251" s="136">
        <v>0</v>
      </c>
      <c r="BF251" s="63" t="s">
        <v>85</v>
      </c>
      <c r="BG251" s="136">
        <v>0</v>
      </c>
      <c r="BH251" s="63">
        <v>0</v>
      </c>
      <c r="BI251" s="63" t="s">
        <v>85</v>
      </c>
      <c r="BJ251" s="63">
        <v>0</v>
      </c>
      <c r="BK251" s="135">
        <v>0</v>
      </c>
      <c r="BL251" s="63" t="s">
        <v>85</v>
      </c>
      <c r="BM251" s="63" t="s">
        <v>85</v>
      </c>
      <c r="BN251" s="136">
        <v>0</v>
      </c>
      <c r="BO251" s="63">
        <v>0</v>
      </c>
      <c r="BP251" s="63" t="s">
        <v>85</v>
      </c>
      <c r="BQ251" s="63" t="s">
        <v>85</v>
      </c>
      <c r="BR251" s="63">
        <v>0</v>
      </c>
      <c r="BS251" s="63">
        <v>0</v>
      </c>
      <c r="BT251" s="63" t="s">
        <v>85</v>
      </c>
      <c r="BU251" s="63" t="s">
        <v>85</v>
      </c>
      <c r="BV251" s="63">
        <v>0</v>
      </c>
      <c r="BW251" s="63" t="s">
        <v>85</v>
      </c>
      <c r="BX251" s="63" t="s">
        <v>85</v>
      </c>
      <c r="BY251" s="63" t="s">
        <v>85</v>
      </c>
      <c r="BZ251" s="63" t="s">
        <v>85</v>
      </c>
      <c r="CA251" s="63" t="s">
        <v>85</v>
      </c>
      <c r="CB251" s="63" t="s">
        <v>85</v>
      </c>
      <c r="CC251" s="63" t="s">
        <v>85</v>
      </c>
      <c r="CD251" s="63" t="s">
        <v>85</v>
      </c>
      <c r="CE251" s="63">
        <v>0</v>
      </c>
      <c r="CF251" s="63" t="s">
        <v>85</v>
      </c>
      <c r="CG251" s="63" t="s">
        <v>85</v>
      </c>
      <c r="CH251" s="63">
        <v>0</v>
      </c>
      <c r="CI251" s="119">
        <f t="shared" si="54"/>
        <v>46691</v>
      </c>
      <c r="CJ251" s="63" t="s">
        <v>85</v>
      </c>
      <c r="CK251" s="63" t="s">
        <v>85</v>
      </c>
      <c r="CL251" s="137">
        <f t="shared" si="55"/>
        <v>0</v>
      </c>
      <c r="CM251" s="63">
        <v>93151512</v>
      </c>
      <c r="CN251" s="63" t="s">
        <v>2385</v>
      </c>
      <c r="CO251" s="143" t="s">
        <v>2386</v>
      </c>
      <c r="CP251" s="63" t="s">
        <v>61</v>
      </c>
      <c r="CQ251" s="7"/>
      <c r="CR251" s="11"/>
      <c r="CS251" s="41"/>
    </row>
    <row r="252" spans="1:97" ht="17.25" hidden="1" customHeight="1" x14ac:dyDescent="0.15">
      <c r="A252" s="7">
        <v>252</v>
      </c>
      <c r="B252" s="7" t="s">
        <v>53</v>
      </c>
      <c r="C252" s="11" t="s">
        <v>2387</v>
      </c>
      <c r="D252" s="41" t="s">
        <v>144</v>
      </c>
      <c r="E252" s="7" t="s">
        <v>16</v>
      </c>
      <c r="F252" s="11" t="s">
        <v>2388</v>
      </c>
      <c r="G252" s="11" t="s">
        <v>31</v>
      </c>
      <c r="H252" s="11">
        <v>800099132</v>
      </c>
      <c r="I252" s="11">
        <v>1</v>
      </c>
      <c r="J252" s="7" t="s">
        <v>32</v>
      </c>
      <c r="K252" s="11" t="s">
        <v>79</v>
      </c>
      <c r="L252" s="16">
        <v>0</v>
      </c>
      <c r="M252" s="16" t="e">
        <f t="shared" ca="1" si="50"/>
        <v>#NAME?</v>
      </c>
      <c r="N252" s="9" t="e">
        <f t="shared" ca="1" si="52"/>
        <v>#NAME?</v>
      </c>
      <c r="O252" s="11" t="s">
        <v>85</v>
      </c>
      <c r="P252" s="11" t="s">
        <v>85</v>
      </c>
      <c r="Q252" s="11" t="s">
        <v>245</v>
      </c>
      <c r="R252" s="11" t="s">
        <v>246</v>
      </c>
      <c r="S252" s="114" t="s">
        <v>2389</v>
      </c>
      <c r="T252" s="11">
        <v>7322418</v>
      </c>
      <c r="U252" s="11" t="s">
        <v>85</v>
      </c>
      <c r="V252" s="11" t="s">
        <v>85</v>
      </c>
      <c r="W252" s="10" t="s">
        <v>85</v>
      </c>
      <c r="X252" s="11" t="s">
        <v>2390</v>
      </c>
      <c r="Y252" s="11" t="s">
        <v>2391</v>
      </c>
      <c r="Z252" s="11" t="s">
        <v>132</v>
      </c>
      <c r="AA252" s="26" t="s">
        <v>828</v>
      </c>
      <c r="AB252" s="25">
        <v>52451248</v>
      </c>
      <c r="AC252" s="25">
        <v>3</v>
      </c>
      <c r="AD252" s="16" t="s">
        <v>20</v>
      </c>
      <c r="AE252" s="16">
        <v>45966</v>
      </c>
      <c r="AF252" s="16">
        <v>45968</v>
      </c>
      <c r="AG252" s="16">
        <v>47794</v>
      </c>
      <c r="AH252" s="49">
        <f t="shared" si="53"/>
        <v>1827</v>
      </c>
      <c r="AI252" s="30">
        <v>0</v>
      </c>
      <c r="AJ252" s="11" t="s">
        <v>85</v>
      </c>
      <c r="AK252" s="30" t="s">
        <v>85</v>
      </c>
      <c r="AL252" s="11" t="s">
        <v>85</v>
      </c>
      <c r="AM252" s="11" t="s">
        <v>85</v>
      </c>
      <c r="AN252" s="16" t="s">
        <v>85</v>
      </c>
      <c r="AO252" s="11" t="s">
        <v>85</v>
      </c>
      <c r="AP252" s="11" t="s">
        <v>66</v>
      </c>
      <c r="AQ252" s="11" t="s">
        <v>85</v>
      </c>
      <c r="AR252" s="11" t="s">
        <v>85</v>
      </c>
      <c r="AS252" s="7" t="s">
        <v>25</v>
      </c>
      <c r="AT252" s="11" t="s">
        <v>2392</v>
      </c>
      <c r="AU252" s="11" t="s">
        <v>17</v>
      </c>
      <c r="AV252" s="8">
        <v>60351660</v>
      </c>
      <c r="AW252" s="7">
        <v>5</v>
      </c>
      <c r="AX252" s="11" t="s">
        <v>1223</v>
      </c>
      <c r="AY252" s="11" t="s">
        <v>2393</v>
      </c>
      <c r="AZ252" s="11" t="s">
        <v>85</v>
      </c>
      <c r="BA252" s="11" t="s">
        <v>85</v>
      </c>
      <c r="BB252" s="11" t="s">
        <v>133</v>
      </c>
      <c r="BC252" s="11" t="s">
        <v>85</v>
      </c>
      <c r="BD252" s="7" t="s">
        <v>70</v>
      </c>
      <c r="BE252" s="68">
        <v>0</v>
      </c>
      <c r="BF252" s="11" t="s">
        <v>85</v>
      </c>
      <c r="BG252" s="68">
        <v>0</v>
      </c>
      <c r="BH252" s="11">
        <v>0</v>
      </c>
      <c r="BI252" s="11" t="s">
        <v>85</v>
      </c>
      <c r="BJ252" s="11">
        <v>0</v>
      </c>
      <c r="BK252" s="30">
        <v>0</v>
      </c>
      <c r="BL252" s="11" t="s">
        <v>85</v>
      </c>
      <c r="BM252" s="11" t="s">
        <v>85</v>
      </c>
      <c r="BN252" s="68">
        <v>0</v>
      </c>
      <c r="BO252" s="11">
        <v>0</v>
      </c>
      <c r="BP252" s="11" t="s">
        <v>85</v>
      </c>
      <c r="BQ252" s="11" t="s">
        <v>85</v>
      </c>
      <c r="BR252" s="11">
        <v>0</v>
      </c>
      <c r="BS252" s="11">
        <v>0</v>
      </c>
      <c r="BT252" s="11" t="s">
        <v>85</v>
      </c>
      <c r="BU252" s="11" t="s">
        <v>85</v>
      </c>
      <c r="BV252" s="11">
        <v>0</v>
      </c>
      <c r="BW252" s="11" t="s">
        <v>85</v>
      </c>
      <c r="BX252" s="11" t="s">
        <v>85</v>
      </c>
      <c r="BY252" s="11" t="s">
        <v>85</v>
      </c>
      <c r="BZ252" s="11" t="s">
        <v>85</v>
      </c>
      <c r="CA252" s="11" t="s">
        <v>85</v>
      </c>
      <c r="CB252" s="11" t="s">
        <v>85</v>
      </c>
      <c r="CC252" s="11" t="s">
        <v>85</v>
      </c>
      <c r="CD252" s="11" t="s">
        <v>85</v>
      </c>
      <c r="CE252" s="11">
        <v>0</v>
      </c>
      <c r="CF252" s="11" t="s">
        <v>85</v>
      </c>
      <c r="CG252" s="11" t="s">
        <v>85</v>
      </c>
      <c r="CH252" s="11">
        <v>0</v>
      </c>
      <c r="CI252" s="16">
        <f t="shared" si="54"/>
        <v>47794</v>
      </c>
      <c r="CJ252" s="11" t="s">
        <v>85</v>
      </c>
      <c r="CK252" s="11" t="s">
        <v>85</v>
      </c>
      <c r="CL252" s="19">
        <f t="shared" si="55"/>
        <v>0</v>
      </c>
      <c r="CM252" s="11">
        <v>93151512</v>
      </c>
      <c r="CN252" s="11" t="s">
        <v>2394</v>
      </c>
      <c r="CO252" s="48" t="s">
        <v>2395</v>
      </c>
      <c r="CP252" s="11" t="s">
        <v>41</v>
      </c>
      <c r="CQ252" s="7"/>
      <c r="CR252" s="11"/>
      <c r="CS252" s="41"/>
    </row>
    <row r="253" spans="1:97" ht="17.25" hidden="1" customHeight="1" x14ac:dyDescent="0.15">
      <c r="A253" s="7">
        <v>253</v>
      </c>
      <c r="B253" s="7" t="s">
        <v>53</v>
      </c>
      <c r="C253" s="11" t="s">
        <v>2396</v>
      </c>
      <c r="D253" s="41" t="s">
        <v>144</v>
      </c>
      <c r="E253" s="7" t="s">
        <v>16</v>
      </c>
      <c r="F253" s="11" t="s">
        <v>2397</v>
      </c>
      <c r="G253" s="11" t="s">
        <v>31</v>
      </c>
      <c r="H253" s="11">
        <v>800026685</v>
      </c>
      <c r="I253" s="11">
        <v>1</v>
      </c>
      <c r="J253" s="7" t="s">
        <v>32</v>
      </c>
      <c r="K253" s="11" t="s">
        <v>79</v>
      </c>
      <c r="L253" s="16">
        <v>0</v>
      </c>
      <c r="M253" s="16" t="e">
        <f t="shared" ca="1" si="50"/>
        <v>#NAME?</v>
      </c>
      <c r="N253" s="9" t="e">
        <f t="shared" ca="1" si="52"/>
        <v>#NAME?</v>
      </c>
      <c r="O253" s="11" t="s">
        <v>85</v>
      </c>
      <c r="P253" s="11" t="s">
        <v>85</v>
      </c>
      <c r="Q253" s="11" t="s">
        <v>245</v>
      </c>
      <c r="R253" s="11" t="s">
        <v>246</v>
      </c>
      <c r="S253" s="114" t="s">
        <v>2398</v>
      </c>
      <c r="T253" s="11">
        <v>3022286044</v>
      </c>
      <c r="U253" s="11" t="s">
        <v>85</v>
      </c>
      <c r="V253" s="11" t="s">
        <v>85</v>
      </c>
      <c r="W253" s="10" t="s">
        <v>85</v>
      </c>
      <c r="X253" s="11" t="s">
        <v>2390</v>
      </c>
      <c r="Y253" s="11" t="s">
        <v>2391</v>
      </c>
      <c r="Z253" s="11" t="s">
        <v>132</v>
      </c>
      <c r="AA253" s="26" t="s">
        <v>828</v>
      </c>
      <c r="AB253" s="25">
        <v>52451248</v>
      </c>
      <c r="AC253" s="25">
        <v>3</v>
      </c>
      <c r="AD253" s="16" t="s">
        <v>20</v>
      </c>
      <c r="AE253" s="16">
        <v>45966</v>
      </c>
      <c r="AF253" s="16">
        <v>45968</v>
      </c>
      <c r="AG253" s="16">
        <v>47794</v>
      </c>
      <c r="AH253" s="49">
        <f t="shared" si="53"/>
        <v>1827</v>
      </c>
      <c r="AI253" s="30">
        <v>0</v>
      </c>
      <c r="AJ253" s="11" t="s">
        <v>85</v>
      </c>
      <c r="AK253" s="30" t="s">
        <v>85</v>
      </c>
      <c r="AL253" s="11" t="s">
        <v>85</v>
      </c>
      <c r="AM253" s="11" t="s">
        <v>85</v>
      </c>
      <c r="AN253" s="16" t="s">
        <v>85</v>
      </c>
      <c r="AO253" s="11" t="s">
        <v>85</v>
      </c>
      <c r="AP253" s="11" t="s">
        <v>66</v>
      </c>
      <c r="AQ253" s="11" t="s">
        <v>85</v>
      </c>
      <c r="AR253" s="11" t="s">
        <v>85</v>
      </c>
      <c r="AS253" s="7" t="s">
        <v>25</v>
      </c>
      <c r="AT253" s="11" t="s">
        <v>2399</v>
      </c>
      <c r="AU253" s="11" t="s">
        <v>17</v>
      </c>
      <c r="AV253" s="8">
        <v>1030543767</v>
      </c>
      <c r="AW253" s="7">
        <v>0</v>
      </c>
      <c r="AX253" s="11" t="s">
        <v>1223</v>
      </c>
      <c r="AY253" s="11" t="s">
        <v>2393</v>
      </c>
      <c r="AZ253" s="11" t="s">
        <v>85</v>
      </c>
      <c r="BA253" s="11" t="s">
        <v>85</v>
      </c>
      <c r="BB253" s="11" t="s">
        <v>133</v>
      </c>
      <c r="BC253" s="11" t="s">
        <v>85</v>
      </c>
      <c r="BD253" s="7" t="s">
        <v>70</v>
      </c>
      <c r="BE253" s="68">
        <v>0</v>
      </c>
      <c r="BF253" s="11" t="s">
        <v>85</v>
      </c>
      <c r="BG253" s="68">
        <v>0</v>
      </c>
      <c r="BH253" s="11">
        <v>0</v>
      </c>
      <c r="BI253" s="11" t="s">
        <v>85</v>
      </c>
      <c r="BJ253" s="11">
        <v>0</v>
      </c>
      <c r="BK253" s="30">
        <v>0</v>
      </c>
      <c r="BL253" s="11" t="s">
        <v>85</v>
      </c>
      <c r="BM253" s="11" t="s">
        <v>85</v>
      </c>
      <c r="BN253" s="68">
        <v>0</v>
      </c>
      <c r="BO253" s="11">
        <v>0</v>
      </c>
      <c r="BP253" s="11" t="s">
        <v>85</v>
      </c>
      <c r="BQ253" s="11" t="s">
        <v>85</v>
      </c>
      <c r="BR253" s="11">
        <v>0</v>
      </c>
      <c r="BS253" s="11">
        <v>0</v>
      </c>
      <c r="BT253" s="11" t="s">
        <v>85</v>
      </c>
      <c r="BU253" s="11" t="s">
        <v>85</v>
      </c>
      <c r="BV253" s="11">
        <v>0</v>
      </c>
      <c r="BW253" s="11" t="s">
        <v>85</v>
      </c>
      <c r="BX253" s="11" t="s">
        <v>85</v>
      </c>
      <c r="BY253" s="11" t="s">
        <v>85</v>
      </c>
      <c r="BZ253" s="11" t="s">
        <v>85</v>
      </c>
      <c r="CA253" s="11" t="s">
        <v>85</v>
      </c>
      <c r="CB253" s="11" t="s">
        <v>85</v>
      </c>
      <c r="CC253" s="11" t="s">
        <v>85</v>
      </c>
      <c r="CD253" s="11" t="s">
        <v>85</v>
      </c>
      <c r="CE253" s="11">
        <v>0</v>
      </c>
      <c r="CF253" s="11" t="s">
        <v>85</v>
      </c>
      <c r="CG253" s="11" t="s">
        <v>85</v>
      </c>
      <c r="CH253" s="11">
        <v>0</v>
      </c>
      <c r="CI253" s="16">
        <f t="shared" si="54"/>
        <v>47794</v>
      </c>
      <c r="CJ253" s="11" t="s">
        <v>85</v>
      </c>
      <c r="CK253" s="11" t="s">
        <v>85</v>
      </c>
      <c r="CL253" s="19">
        <f t="shared" si="55"/>
        <v>0</v>
      </c>
      <c r="CM253" s="11">
        <v>93151512</v>
      </c>
      <c r="CN253" s="11" t="s">
        <v>2400</v>
      </c>
      <c r="CO253" s="48" t="s">
        <v>2401</v>
      </c>
      <c r="CP253" s="11" t="s">
        <v>41</v>
      </c>
      <c r="CQ253" s="7"/>
      <c r="CR253" s="11"/>
      <c r="CS253" s="41"/>
    </row>
    <row r="254" spans="1:97" ht="17.25" hidden="1" customHeight="1" x14ac:dyDescent="0.15">
      <c r="A254" s="7">
        <v>254</v>
      </c>
      <c r="B254" s="7" t="s">
        <v>53</v>
      </c>
      <c r="C254" s="11" t="s">
        <v>2402</v>
      </c>
      <c r="D254" s="41" t="s">
        <v>144</v>
      </c>
      <c r="E254" s="7" t="s">
        <v>16</v>
      </c>
      <c r="F254" s="11" t="s">
        <v>2403</v>
      </c>
      <c r="G254" s="11" t="s">
        <v>31</v>
      </c>
      <c r="H254" s="11">
        <v>890102472</v>
      </c>
      <c r="I254" s="11">
        <v>0</v>
      </c>
      <c r="J254" s="7" t="s">
        <v>32</v>
      </c>
      <c r="K254" s="11" t="s">
        <v>79</v>
      </c>
      <c r="L254" s="16">
        <v>0</v>
      </c>
      <c r="M254" s="16" t="e">
        <f t="shared" ca="1" si="50"/>
        <v>#NAME?</v>
      </c>
      <c r="N254" s="9" t="e">
        <f t="shared" ca="1" si="52"/>
        <v>#NAME?</v>
      </c>
      <c r="O254" s="11" t="s">
        <v>85</v>
      </c>
      <c r="P254" s="11" t="s">
        <v>85</v>
      </c>
      <c r="Q254" s="11" t="s">
        <v>245</v>
      </c>
      <c r="R254" s="11" t="s">
        <v>246</v>
      </c>
      <c r="S254" s="114" t="s">
        <v>2404</v>
      </c>
      <c r="T254" s="11">
        <v>3086231</v>
      </c>
      <c r="U254" s="11" t="s">
        <v>85</v>
      </c>
      <c r="V254" s="11" t="s">
        <v>85</v>
      </c>
      <c r="W254" s="10" t="s">
        <v>85</v>
      </c>
      <c r="X254" s="11" t="s">
        <v>2390</v>
      </c>
      <c r="Y254" s="11" t="s">
        <v>2391</v>
      </c>
      <c r="Z254" s="11" t="s">
        <v>132</v>
      </c>
      <c r="AA254" s="26" t="s">
        <v>828</v>
      </c>
      <c r="AB254" s="25">
        <v>52451248</v>
      </c>
      <c r="AC254" s="25">
        <v>3</v>
      </c>
      <c r="AD254" s="16" t="s">
        <v>20</v>
      </c>
      <c r="AE254" s="16">
        <v>45966</v>
      </c>
      <c r="AF254" s="16">
        <v>45968</v>
      </c>
      <c r="AG254" s="16">
        <v>47794</v>
      </c>
      <c r="AH254" s="49">
        <f t="shared" si="53"/>
        <v>1827</v>
      </c>
      <c r="AI254" s="30">
        <v>0</v>
      </c>
      <c r="AJ254" s="11" t="s">
        <v>85</v>
      </c>
      <c r="AK254" s="30" t="s">
        <v>85</v>
      </c>
      <c r="AL254" s="11" t="s">
        <v>85</v>
      </c>
      <c r="AM254" s="11" t="s">
        <v>85</v>
      </c>
      <c r="AN254" s="16" t="s">
        <v>85</v>
      </c>
      <c r="AO254" s="11" t="s">
        <v>85</v>
      </c>
      <c r="AP254" s="11" t="s">
        <v>66</v>
      </c>
      <c r="AQ254" s="11" t="s">
        <v>85</v>
      </c>
      <c r="AR254" s="11" t="s">
        <v>85</v>
      </c>
      <c r="AS254" s="7" t="s">
        <v>25</v>
      </c>
      <c r="AT254" s="11" t="s">
        <v>2405</v>
      </c>
      <c r="AU254" s="11" t="s">
        <v>17</v>
      </c>
      <c r="AV254" s="8">
        <v>80815003</v>
      </c>
      <c r="AW254" s="7">
        <v>1</v>
      </c>
      <c r="AX254" s="11" t="s">
        <v>1223</v>
      </c>
      <c r="AY254" s="11" t="s">
        <v>2393</v>
      </c>
      <c r="AZ254" s="11" t="s">
        <v>85</v>
      </c>
      <c r="BA254" s="11" t="s">
        <v>85</v>
      </c>
      <c r="BB254" s="11" t="s">
        <v>133</v>
      </c>
      <c r="BC254" s="11" t="s">
        <v>85</v>
      </c>
      <c r="BD254" s="7" t="s">
        <v>70</v>
      </c>
      <c r="BE254" s="68">
        <v>0</v>
      </c>
      <c r="BF254" s="11" t="s">
        <v>85</v>
      </c>
      <c r="BG254" s="68">
        <v>0</v>
      </c>
      <c r="BH254" s="11">
        <v>0</v>
      </c>
      <c r="BI254" s="11" t="s">
        <v>85</v>
      </c>
      <c r="BJ254" s="11">
        <v>0</v>
      </c>
      <c r="BK254" s="30">
        <v>0</v>
      </c>
      <c r="BL254" s="11" t="s">
        <v>85</v>
      </c>
      <c r="BM254" s="11" t="s">
        <v>85</v>
      </c>
      <c r="BN254" s="68">
        <v>0</v>
      </c>
      <c r="BO254" s="11">
        <v>0</v>
      </c>
      <c r="BP254" s="11" t="s">
        <v>85</v>
      </c>
      <c r="BQ254" s="11" t="s">
        <v>85</v>
      </c>
      <c r="BR254" s="11">
        <v>0</v>
      </c>
      <c r="BS254" s="11">
        <v>0</v>
      </c>
      <c r="BT254" s="11" t="s">
        <v>85</v>
      </c>
      <c r="BU254" s="11" t="s">
        <v>85</v>
      </c>
      <c r="BV254" s="11">
        <v>0</v>
      </c>
      <c r="BW254" s="11" t="s">
        <v>85</v>
      </c>
      <c r="BX254" s="11" t="s">
        <v>85</v>
      </c>
      <c r="BY254" s="11" t="s">
        <v>85</v>
      </c>
      <c r="BZ254" s="11" t="s">
        <v>85</v>
      </c>
      <c r="CA254" s="11" t="s">
        <v>85</v>
      </c>
      <c r="CB254" s="11" t="s">
        <v>85</v>
      </c>
      <c r="CC254" s="11" t="s">
        <v>85</v>
      </c>
      <c r="CD254" s="11" t="s">
        <v>85</v>
      </c>
      <c r="CE254" s="11">
        <v>0</v>
      </c>
      <c r="CF254" s="11" t="s">
        <v>85</v>
      </c>
      <c r="CG254" s="11" t="s">
        <v>85</v>
      </c>
      <c r="CH254" s="11">
        <v>0</v>
      </c>
      <c r="CI254" s="16">
        <f t="shared" si="54"/>
        <v>47794</v>
      </c>
      <c r="CJ254" s="11" t="s">
        <v>85</v>
      </c>
      <c r="CK254" s="11" t="s">
        <v>85</v>
      </c>
      <c r="CL254" s="19">
        <f t="shared" si="55"/>
        <v>0</v>
      </c>
      <c r="CM254" s="11">
        <v>93151512</v>
      </c>
      <c r="CN254" s="11" t="s">
        <v>2406</v>
      </c>
      <c r="CO254" s="48" t="s">
        <v>2407</v>
      </c>
      <c r="CP254" s="11" t="s">
        <v>41</v>
      </c>
      <c r="CQ254" s="7"/>
      <c r="CR254" s="11"/>
      <c r="CS254" s="41"/>
    </row>
    <row r="255" spans="1:97" ht="17.25" hidden="1" customHeight="1" x14ac:dyDescent="0.15">
      <c r="A255" s="7">
        <v>255</v>
      </c>
      <c r="B255" s="7" t="s">
        <v>53</v>
      </c>
      <c r="C255" s="11" t="s">
        <v>2408</v>
      </c>
      <c r="D255" s="41" t="s">
        <v>144</v>
      </c>
      <c r="E255" s="7" t="s">
        <v>16</v>
      </c>
      <c r="F255" s="11" t="s">
        <v>2409</v>
      </c>
      <c r="G255" s="11" t="s">
        <v>31</v>
      </c>
      <c r="H255" s="11">
        <v>890480643</v>
      </c>
      <c r="I255" s="11">
        <v>3</v>
      </c>
      <c r="J255" s="7" t="s">
        <v>32</v>
      </c>
      <c r="K255" s="11" t="s">
        <v>79</v>
      </c>
      <c r="L255" s="16">
        <v>0</v>
      </c>
      <c r="M255" s="16" t="e">
        <f t="shared" ca="1" si="50"/>
        <v>#NAME?</v>
      </c>
      <c r="N255" s="9" t="e">
        <f t="shared" ca="1" si="52"/>
        <v>#NAME?</v>
      </c>
      <c r="O255" s="11" t="s">
        <v>85</v>
      </c>
      <c r="P255" s="11" t="s">
        <v>85</v>
      </c>
      <c r="Q255" s="11" t="s">
        <v>245</v>
      </c>
      <c r="R255" s="11" t="s">
        <v>246</v>
      </c>
      <c r="S255" s="114" t="s">
        <v>2410</v>
      </c>
      <c r="T255" s="11">
        <v>3183819202</v>
      </c>
      <c r="U255" s="11" t="s">
        <v>85</v>
      </c>
      <c r="V255" s="11" t="s">
        <v>85</v>
      </c>
      <c r="W255" s="10" t="s">
        <v>85</v>
      </c>
      <c r="X255" s="11" t="s">
        <v>2390</v>
      </c>
      <c r="Y255" s="11" t="s">
        <v>2391</v>
      </c>
      <c r="Z255" s="11" t="s">
        <v>132</v>
      </c>
      <c r="AA255" s="26" t="s">
        <v>828</v>
      </c>
      <c r="AB255" s="25">
        <v>52451248</v>
      </c>
      <c r="AC255" s="25">
        <v>3</v>
      </c>
      <c r="AD255" s="16" t="s">
        <v>20</v>
      </c>
      <c r="AE255" s="16">
        <v>45966</v>
      </c>
      <c r="AF255" s="16">
        <v>45968</v>
      </c>
      <c r="AG255" s="16">
        <v>47794</v>
      </c>
      <c r="AH255" s="49">
        <f t="shared" si="53"/>
        <v>1827</v>
      </c>
      <c r="AI255" s="30">
        <v>0</v>
      </c>
      <c r="AJ255" s="11" t="s">
        <v>85</v>
      </c>
      <c r="AK255" s="30" t="s">
        <v>85</v>
      </c>
      <c r="AL255" s="11" t="s">
        <v>85</v>
      </c>
      <c r="AM255" s="11" t="s">
        <v>85</v>
      </c>
      <c r="AN255" s="16" t="s">
        <v>85</v>
      </c>
      <c r="AO255" s="11" t="s">
        <v>85</v>
      </c>
      <c r="AP255" s="11" t="s">
        <v>66</v>
      </c>
      <c r="AQ255" s="11" t="s">
        <v>85</v>
      </c>
      <c r="AR255" s="11" t="s">
        <v>85</v>
      </c>
      <c r="AS255" s="7" t="s">
        <v>25</v>
      </c>
      <c r="AT255" s="11" t="s">
        <v>2392</v>
      </c>
      <c r="AU255" s="11" t="s">
        <v>17</v>
      </c>
      <c r="AV255" s="8">
        <v>60351660</v>
      </c>
      <c r="AW255" s="7">
        <v>5</v>
      </c>
      <c r="AX255" s="11" t="s">
        <v>1223</v>
      </c>
      <c r="AY255" s="11" t="s">
        <v>2393</v>
      </c>
      <c r="AZ255" s="11" t="s">
        <v>85</v>
      </c>
      <c r="BA255" s="11" t="s">
        <v>85</v>
      </c>
      <c r="BB255" s="11" t="s">
        <v>133</v>
      </c>
      <c r="BC255" s="11" t="s">
        <v>85</v>
      </c>
      <c r="BD255" s="7" t="s">
        <v>70</v>
      </c>
      <c r="BE255" s="68">
        <v>0</v>
      </c>
      <c r="BF255" s="11" t="s">
        <v>85</v>
      </c>
      <c r="BG255" s="68">
        <v>0</v>
      </c>
      <c r="BH255" s="11">
        <v>0</v>
      </c>
      <c r="BI255" s="11" t="s">
        <v>85</v>
      </c>
      <c r="BJ255" s="11">
        <v>0</v>
      </c>
      <c r="BK255" s="30">
        <v>0</v>
      </c>
      <c r="BL255" s="11" t="s">
        <v>85</v>
      </c>
      <c r="BM255" s="11" t="s">
        <v>85</v>
      </c>
      <c r="BN255" s="68">
        <v>0</v>
      </c>
      <c r="BO255" s="11">
        <v>0</v>
      </c>
      <c r="BP255" s="11" t="s">
        <v>85</v>
      </c>
      <c r="BQ255" s="11" t="s">
        <v>85</v>
      </c>
      <c r="BR255" s="11">
        <v>0</v>
      </c>
      <c r="BS255" s="11">
        <v>0</v>
      </c>
      <c r="BT255" s="11" t="s">
        <v>85</v>
      </c>
      <c r="BU255" s="11" t="s">
        <v>85</v>
      </c>
      <c r="BV255" s="11">
        <v>0</v>
      </c>
      <c r="BW255" s="11" t="s">
        <v>85</v>
      </c>
      <c r="BX255" s="11" t="s">
        <v>85</v>
      </c>
      <c r="BY255" s="11" t="s">
        <v>85</v>
      </c>
      <c r="BZ255" s="11" t="s">
        <v>85</v>
      </c>
      <c r="CA255" s="11" t="s">
        <v>85</v>
      </c>
      <c r="CB255" s="11" t="s">
        <v>85</v>
      </c>
      <c r="CC255" s="11" t="s">
        <v>85</v>
      </c>
      <c r="CD255" s="11" t="s">
        <v>85</v>
      </c>
      <c r="CE255" s="11">
        <v>0</v>
      </c>
      <c r="CF255" s="11" t="s">
        <v>85</v>
      </c>
      <c r="CG255" s="11" t="s">
        <v>85</v>
      </c>
      <c r="CH255" s="11">
        <v>0</v>
      </c>
      <c r="CI255" s="16">
        <f t="shared" si="54"/>
        <v>47794</v>
      </c>
      <c r="CJ255" s="11" t="s">
        <v>85</v>
      </c>
      <c r="CK255" s="11" t="s">
        <v>85</v>
      </c>
      <c r="CL255" s="19">
        <f t="shared" si="55"/>
        <v>0</v>
      </c>
      <c r="CM255" s="11">
        <v>93151512</v>
      </c>
      <c r="CN255" s="11" t="s">
        <v>2411</v>
      </c>
      <c r="CO255" s="48" t="s">
        <v>2412</v>
      </c>
      <c r="CP255" s="11" t="s">
        <v>41</v>
      </c>
      <c r="CQ255" s="7"/>
      <c r="CR255" s="11"/>
      <c r="CS255" s="41"/>
    </row>
    <row r="256" spans="1:97" ht="17.25" hidden="1" customHeight="1" x14ac:dyDescent="0.15">
      <c r="A256" s="7">
        <v>256</v>
      </c>
      <c r="B256" s="7" t="s">
        <v>53</v>
      </c>
      <c r="C256" s="11" t="s">
        <v>2413</v>
      </c>
      <c r="D256" s="41" t="s">
        <v>144</v>
      </c>
      <c r="E256" s="7" t="s">
        <v>16</v>
      </c>
      <c r="F256" s="11" t="s">
        <v>2414</v>
      </c>
      <c r="G256" s="11" t="s">
        <v>31</v>
      </c>
      <c r="H256" s="11">
        <v>8000991061</v>
      </c>
      <c r="I256" s="11">
        <v>8</v>
      </c>
      <c r="J256" s="7" t="s">
        <v>32</v>
      </c>
      <c r="K256" s="11" t="s">
        <v>79</v>
      </c>
      <c r="L256" s="16">
        <v>0</v>
      </c>
      <c r="M256" s="16" t="e">
        <f t="shared" ca="1" si="50"/>
        <v>#NAME?</v>
      </c>
      <c r="N256" s="9" t="e">
        <f t="shared" ca="1" si="52"/>
        <v>#NAME?</v>
      </c>
      <c r="O256" s="11" t="s">
        <v>85</v>
      </c>
      <c r="P256" s="11" t="s">
        <v>85</v>
      </c>
      <c r="Q256" s="11" t="s">
        <v>245</v>
      </c>
      <c r="R256" s="11" t="s">
        <v>246</v>
      </c>
      <c r="S256" s="114" t="s">
        <v>2415</v>
      </c>
      <c r="T256" s="11">
        <v>7235193</v>
      </c>
      <c r="U256" s="11" t="s">
        <v>85</v>
      </c>
      <c r="V256" s="11" t="s">
        <v>85</v>
      </c>
      <c r="W256" s="10" t="s">
        <v>85</v>
      </c>
      <c r="X256" s="11" t="s">
        <v>2390</v>
      </c>
      <c r="Y256" s="11" t="s">
        <v>2391</v>
      </c>
      <c r="Z256" s="11" t="s">
        <v>132</v>
      </c>
      <c r="AA256" s="26" t="s">
        <v>828</v>
      </c>
      <c r="AB256" s="25">
        <v>52451248</v>
      </c>
      <c r="AC256" s="25">
        <v>3</v>
      </c>
      <c r="AD256" s="16" t="s">
        <v>20</v>
      </c>
      <c r="AE256" s="16">
        <v>45966</v>
      </c>
      <c r="AF256" s="16">
        <v>45968</v>
      </c>
      <c r="AG256" s="16">
        <v>47794</v>
      </c>
      <c r="AH256" s="49">
        <f t="shared" si="53"/>
        <v>1827</v>
      </c>
      <c r="AI256" s="30">
        <v>0</v>
      </c>
      <c r="AJ256" s="11" t="s">
        <v>85</v>
      </c>
      <c r="AK256" s="30" t="s">
        <v>85</v>
      </c>
      <c r="AL256" s="11" t="s">
        <v>85</v>
      </c>
      <c r="AM256" s="11" t="s">
        <v>85</v>
      </c>
      <c r="AN256" s="16" t="s">
        <v>85</v>
      </c>
      <c r="AO256" s="11" t="s">
        <v>85</v>
      </c>
      <c r="AP256" s="11" t="s">
        <v>66</v>
      </c>
      <c r="AQ256" s="11" t="s">
        <v>85</v>
      </c>
      <c r="AR256" s="11" t="s">
        <v>85</v>
      </c>
      <c r="AS256" s="7" t="s">
        <v>25</v>
      </c>
      <c r="AT256" s="11" t="s">
        <v>2416</v>
      </c>
      <c r="AU256" s="11" t="s">
        <v>17</v>
      </c>
      <c r="AV256" s="8">
        <v>80815003</v>
      </c>
      <c r="AW256" s="7">
        <v>1</v>
      </c>
      <c r="AX256" s="11" t="s">
        <v>1223</v>
      </c>
      <c r="AY256" s="11" t="s">
        <v>2393</v>
      </c>
      <c r="AZ256" s="11" t="s">
        <v>85</v>
      </c>
      <c r="BA256" s="11" t="s">
        <v>85</v>
      </c>
      <c r="BB256" s="11" t="s">
        <v>133</v>
      </c>
      <c r="BC256" s="11" t="s">
        <v>85</v>
      </c>
      <c r="BD256" s="7" t="s">
        <v>70</v>
      </c>
      <c r="BE256" s="68">
        <v>0</v>
      </c>
      <c r="BF256" s="11" t="s">
        <v>85</v>
      </c>
      <c r="BG256" s="68">
        <v>0</v>
      </c>
      <c r="BH256" s="11">
        <v>0</v>
      </c>
      <c r="BI256" s="11" t="s">
        <v>85</v>
      </c>
      <c r="BJ256" s="11">
        <v>0</v>
      </c>
      <c r="BK256" s="30">
        <v>0</v>
      </c>
      <c r="BL256" s="11" t="s">
        <v>85</v>
      </c>
      <c r="BM256" s="11" t="s">
        <v>85</v>
      </c>
      <c r="BN256" s="68">
        <v>0</v>
      </c>
      <c r="BO256" s="11">
        <v>0</v>
      </c>
      <c r="BP256" s="11" t="s">
        <v>85</v>
      </c>
      <c r="BQ256" s="11" t="s">
        <v>85</v>
      </c>
      <c r="BR256" s="11">
        <v>0</v>
      </c>
      <c r="BS256" s="11">
        <v>0</v>
      </c>
      <c r="BT256" s="11" t="s">
        <v>85</v>
      </c>
      <c r="BU256" s="11" t="s">
        <v>85</v>
      </c>
      <c r="BV256" s="11">
        <v>0</v>
      </c>
      <c r="BW256" s="11" t="s">
        <v>85</v>
      </c>
      <c r="BX256" s="11" t="s">
        <v>85</v>
      </c>
      <c r="BY256" s="11" t="s">
        <v>85</v>
      </c>
      <c r="BZ256" s="11" t="s">
        <v>85</v>
      </c>
      <c r="CA256" s="11" t="s">
        <v>85</v>
      </c>
      <c r="CB256" s="11" t="s">
        <v>85</v>
      </c>
      <c r="CC256" s="11" t="s">
        <v>85</v>
      </c>
      <c r="CD256" s="11" t="s">
        <v>85</v>
      </c>
      <c r="CE256" s="11">
        <v>0</v>
      </c>
      <c r="CF256" s="11" t="s">
        <v>85</v>
      </c>
      <c r="CG256" s="11" t="s">
        <v>85</v>
      </c>
      <c r="CH256" s="11">
        <v>0</v>
      </c>
      <c r="CI256" s="16">
        <f t="shared" si="54"/>
        <v>47794</v>
      </c>
      <c r="CJ256" s="11" t="s">
        <v>85</v>
      </c>
      <c r="CK256" s="11" t="s">
        <v>85</v>
      </c>
      <c r="CL256" s="19">
        <f t="shared" si="55"/>
        <v>0</v>
      </c>
      <c r="CM256" s="11">
        <v>93151512</v>
      </c>
      <c r="CN256" s="11" t="s">
        <v>2417</v>
      </c>
      <c r="CO256" s="48" t="s">
        <v>2418</v>
      </c>
      <c r="CP256" s="11" t="s">
        <v>41</v>
      </c>
      <c r="CQ256" s="7"/>
      <c r="CR256" s="11"/>
      <c r="CS256" s="41"/>
    </row>
    <row r="257" spans="1:97" ht="17.25" hidden="1" customHeight="1" x14ac:dyDescent="0.15">
      <c r="A257" s="7">
        <v>257</v>
      </c>
      <c r="B257" s="7" t="s">
        <v>53</v>
      </c>
      <c r="C257" s="11" t="s">
        <v>2419</v>
      </c>
      <c r="D257" s="41" t="s">
        <v>144</v>
      </c>
      <c r="E257" s="7" t="s">
        <v>16</v>
      </c>
      <c r="F257" s="11" t="s">
        <v>2420</v>
      </c>
      <c r="G257" s="11" t="s">
        <v>31</v>
      </c>
      <c r="H257" s="11">
        <v>800096807</v>
      </c>
      <c r="I257" s="11">
        <v>0</v>
      </c>
      <c r="J257" s="7" t="s">
        <v>32</v>
      </c>
      <c r="K257" s="11" t="s">
        <v>79</v>
      </c>
      <c r="L257" s="16">
        <v>0</v>
      </c>
      <c r="M257" s="16" t="e">
        <f t="shared" ca="1" si="50"/>
        <v>#NAME?</v>
      </c>
      <c r="N257" s="9" t="e">
        <f t="shared" ca="1" si="52"/>
        <v>#NAME?</v>
      </c>
      <c r="O257" s="11" t="s">
        <v>85</v>
      </c>
      <c r="P257" s="11" t="s">
        <v>85</v>
      </c>
      <c r="Q257" s="11" t="s">
        <v>245</v>
      </c>
      <c r="R257" s="11" t="s">
        <v>246</v>
      </c>
      <c r="S257" s="114" t="s">
        <v>2421</v>
      </c>
      <c r="T257" s="11">
        <v>7687719</v>
      </c>
      <c r="U257" s="11" t="s">
        <v>85</v>
      </c>
      <c r="V257" s="11" t="s">
        <v>85</v>
      </c>
      <c r="W257" s="10" t="s">
        <v>85</v>
      </c>
      <c r="X257" s="11" t="s">
        <v>2390</v>
      </c>
      <c r="Y257" s="11" t="s">
        <v>2391</v>
      </c>
      <c r="Z257" s="11" t="s">
        <v>132</v>
      </c>
      <c r="AA257" s="26" t="s">
        <v>828</v>
      </c>
      <c r="AB257" s="25">
        <v>52451248</v>
      </c>
      <c r="AC257" s="25">
        <v>3</v>
      </c>
      <c r="AD257" s="16" t="s">
        <v>20</v>
      </c>
      <c r="AE257" s="16">
        <v>45966</v>
      </c>
      <c r="AF257" s="16">
        <v>45968</v>
      </c>
      <c r="AG257" s="16">
        <v>47794</v>
      </c>
      <c r="AH257" s="49">
        <f t="shared" si="53"/>
        <v>1827</v>
      </c>
      <c r="AI257" s="30">
        <v>0</v>
      </c>
      <c r="AJ257" s="11" t="s">
        <v>85</v>
      </c>
      <c r="AK257" s="30" t="s">
        <v>85</v>
      </c>
      <c r="AL257" s="11" t="s">
        <v>85</v>
      </c>
      <c r="AM257" s="11" t="s">
        <v>85</v>
      </c>
      <c r="AN257" s="16" t="s">
        <v>85</v>
      </c>
      <c r="AO257" s="11" t="s">
        <v>85</v>
      </c>
      <c r="AP257" s="11" t="s">
        <v>66</v>
      </c>
      <c r="AQ257" s="11" t="s">
        <v>85</v>
      </c>
      <c r="AR257" s="11" t="s">
        <v>85</v>
      </c>
      <c r="AS257" s="7" t="s">
        <v>25</v>
      </c>
      <c r="AT257" s="11" t="s">
        <v>2392</v>
      </c>
      <c r="AU257" s="11" t="s">
        <v>17</v>
      </c>
      <c r="AV257" s="8">
        <v>60351660</v>
      </c>
      <c r="AW257" s="7">
        <v>5</v>
      </c>
      <c r="AX257" s="11" t="s">
        <v>1223</v>
      </c>
      <c r="AY257" s="11" t="s">
        <v>2393</v>
      </c>
      <c r="AZ257" s="11" t="s">
        <v>85</v>
      </c>
      <c r="BA257" s="11" t="s">
        <v>85</v>
      </c>
      <c r="BB257" s="11" t="s">
        <v>133</v>
      </c>
      <c r="BC257" s="11" t="s">
        <v>85</v>
      </c>
      <c r="BD257" s="7" t="s">
        <v>70</v>
      </c>
      <c r="BE257" s="68">
        <v>0</v>
      </c>
      <c r="BF257" s="11" t="s">
        <v>85</v>
      </c>
      <c r="BG257" s="68">
        <v>0</v>
      </c>
      <c r="BH257" s="11">
        <v>0</v>
      </c>
      <c r="BI257" s="11" t="s">
        <v>85</v>
      </c>
      <c r="BJ257" s="11">
        <v>0</v>
      </c>
      <c r="BK257" s="30">
        <v>0</v>
      </c>
      <c r="BL257" s="11" t="s">
        <v>85</v>
      </c>
      <c r="BM257" s="11" t="s">
        <v>85</v>
      </c>
      <c r="BN257" s="68">
        <v>0</v>
      </c>
      <c r="BO257" s="11">
        <v>0</v>
      </c>
      <c r="BP257" s="11" t="s">
        <v>85</v>
      </c>
      <c r="BQ257" s="11" t="s">
        <v>85</v>
      </c>
      <c r="BR257" s="11">
        <v>0</v>
      </c>
      <c r="BS257" s="11">
        <v>0</v>
      </c>
      <c r="BT257" s="11" t="s">
        <v>85</v>
      </c>
      <c r="BU257" s="11" t="s">
        <v>85</v>
      </c>
      <c r="BV257" s="11">
        <v>0</v>
      </c>
      <c r="BW257" s="11" t="s">
        <v>85</v>
      </c>
      <c r="BX257" s="11" t="s">
        <v>85</v>
      </c>
      <c r="BY257" s="11" t="s">
        <v>85</v>
      </c>
      <c r="BZ257" s="11" t="s">
        <v>85</v>
      </c>
      <c r="CA257" s="11" t="s">
        <v>85</v>
      </c>
      <c r="CB257" s="11" t="s">
        <v>85</v>
      </c>
      <c r="CC257" s="11" t="s">
        <v>85</v>
      </c>
      <c r="CD257" s="11" t="s">
        <v>85</v>
      </c>
      <c r="CE257" s="11">
        <v>0</v>
      </c>
      <c r="CF257" s="11" t="s">
        <v>85</v>
      </c>
      <c r="CG257" s="11" t="s">
        <v>85</v>
      </c>
      <c r="CH257" s="11">
        <v>0</v>
      </c>
      <c r="CI257" s="16">
        <f t="shared" si="54"/>
        <v>47794</v>
      </c>
      <c r="CJ257" s="11" t="s">
        <v>85</v>
      </c>
      <c r="CK257" s="11" t="s">
        <v>85</v>
      </c>
      <c r="CL257" s="19">
        <f t="shared" si="55"/>
        <v>0</v>
      </c>
      <c r="CM257" s="11">
        <v>93151512</v>
      </c>
      <c r="CN257" s="11" t="s">
        <v>2422</v>
      </c>
      <c r="CO257" s="48" t="s">
        <v>2423</v>
      </c>
      <c r="CP257" s="11" t="s">
        <v>41</v>
      </c>
      <c r="CQ257" s="7"/>
      <c r="CR257" s="11"/>
      <c r="CS257" s="41"/>
    </row>
    <row r="258" spans="1:97" ht="17.25" hidden="1" customHeight="1" x14ac:dyDescent="0.15">
      <c r="A258" s="7">
        <v>258</v>
      </c>
      <c r="B258" s="7" t="s">
        <v>53</v>
      </c>
      <c r="C258" s="11" t="s">
        <v>2424</v>
      </c>
      <c r="D258" s="41" t="s">
        <v>144</v>
      </c>
      <c r="E258" s="7" t="s">
        <v>16</v>
      </c>
      <c r="F258" s="11" t="s">
        <v>2425</v>
      </c>
      <c r="G258" s="11" t="s">
        <v>31</v>
      </c>
      <c r="H258" s="11">
        <v>800117687</v>
      </c>
      <c r="I258" s="11">
        <v>5</v>
      </c>
      <c r="J258" s="7" t="s">
        <v>32</v>
      </c>
      <c r="K258" s="11" t="s">
        <v>79</v>
      </c>
      <c r="L258" s="16">
        <v>0</v>
      </c>
      <c r="M258" s="16" t="e">
        <f t="shared" ca="1" si="50"/>
        <v>#NAME?</v>
      </c>
      <c r="N258" s="9" t="e">
        <f t="shared" ca="1" si="52"/>
        <v>#NAME?</v>
      </c>
      <c r="O258" s="11" t="s">
        <v>85</v>
      </c>
      <c r="P258" s="11" t="s">
        <v>85</v>
      </c>
      <c r="Q258" s="11" t="s">
        <v>245</v>
      </c>
      <c r="R258" s="11" t="s">
        <v>246</v>
      </c>
      <c r="S258" s="114" t="s">
        <v>2426</v>
      </c>
      <c r="T258" s="11">
        <v>3103536696</v>
      </c>
      <c r="U258" s="11" t="s">
        <v>85</v>
      </c>
      <c r="V258" s="11" t="s">
        <v>85</v>
      </c>
      <c r="W258" s="10" t="s">
        <v>85</v>
      </c>
      <c r="X258" s="11" t="s">
        <v>2390</v>
      </c>
      <c r="Y258" s="11" t="s">
        <v>2391</v>
      </c>
      <c r="Z258" s="11" t="s">
        <v>132</v>
      </c>
      <c r="AA258" s="26" t="s">
        <v>828</v>
      </c>
      <c r="AB258" s="25">
        <v>52451248</v>
      </c>
      <c r="AC258" s="25">
        <v>3</v>
      </c>
      <c r="AD258" s="16" t="s">
        <v>20</v>
      </c>
      <c r="AE258" s="16">
        <v>45966</v>
      </c>
      <c r="AF258" s="16">
        <v>45968</v>
      </c>
      <c r="AG258" s="16">
        <v>47794</v>
      </c>
      <c r="AH258" s="49">
        <f t="shared" si="53"/>
        <v>1827</v>
      </c>
      <c r="AI258" s="30">
        <v>0</v>
      </c>
      <c r="AJ258" s="11" t="s">
        <v>85</v>
      </c>
      <c r="AK258" s="30" t="s">
        <v>85</v>
      </c>
      <c r="AL258" s="11" t="s">
        <v>85</v>
      </c>
      <c r="AM258" s="11" t="s">
        <v>85</v>
      </c>
      <c r="AN258" s="16" t="s">
        <v>85</v>
      </c>
      <c r="AO258" s="11" t="s">
        <v>85</v>
      </c>
      <c r="AP258" s="11" t="s">
        <v>66</v>
      </c>
      <c r="AQ258" s="11" t="s">
        <v>85</v>
      </c>
      <c r="AR258" s="11" t="s">
        <v>85</v>
      </c>
      <c r="AS258" s="7" t="s">
        <v>25</v>
      </c>
      <c r="AT258" s="11" t="s">
        <v>2392</v>
      </c>
      <c r="AU258" s="11" t="s">
        <v>17</v>
      </c>
      <c r="AV258" s="8">
        <v>60351660</v>
      </c>
      <c r="AW258" s="7">
        <v>5</v>
      </c>
      <c r="AX258" s="11" t="s">
        <v>1223</v>
      </c>
      <c r="AY258" s="11" t="s">
        <v>2393</v>
      </c>
      <c r="AZ258" s="11" t="s">
        <v>85</v>
      </c>
      <c r="BA258" s="11" t="s">
        <v>85</v>
      </c>
      <c r="BB258" s="11" t="s">
        <v>133</v>
      </c>
      <c r="BC258" s="11" t="s">
        <v>85</v>
      </c>
      <c r="BD258" s="7" t="s">
        <v>70</v>
      </c>
      <c r="BE258" s="68">
        <v>0</v>
      </c>
      <c r="BF258" s="11" t="s">
        <v>85</v>
      </c>
      <c r="BG258" s="68">
        <v>0</v>
      </c>
      <c r="BH258" s="11">
        <v>0</v>
      </c>
      <c r="BI258" s="11" t="s">
        <v>85</v>
      </c>
      <c r="BJ258" s="11">
        <v>0</v>
      </c>
      <c r="BK258" s="30">
        <v>0</v>
      </c>
      <c r="BL258" s="11" t="s">
        <v>85</v>
      </c>
      <c r="BM258" s="11" t="s">
        <v>85</v>
      </c>
      <c r="BN258" s="68">
        <v>0</v>
      </c>
      <c r="BO258" s="11">
        <v>0</v>
      </c>
      <c r="BP258" s="11" t="s">
        <v>85</v>
      </c>
      <c r="BQ258" s="11" t="s">
        <v>85</v>
      </c>
      <c r="BR258" s="11">
        <v>0</v>
      </c>
      <c r="BS258" s="11">
        <v>0</v>
      </c>
      <c r="BT258" s="11" t="s">
        <v>85</v>
      </c>
      <c r="BU258" s="11" t="s">
        <v>85</v>
      </c>
      <c r="BV258" s="11">
        <v>0</v>
      </c>
      <c r="BW258" s="11" t="s">
        <v>85</v>
      </c>
      <c r="BX258" s="11" t="s">
        <v>85</v>
      </c>
      <c r="BY258" s="11" t="s">
        <v>85</v>
      </c>
      <c r="BZ258" s="11" t="s">
        <v>85</v>
      </c>
      <c r="CA258" s="11" t="s">
        <v>85</v>
      </c>
      <c r="CB258" s="11" t="s">
        <v>85</v>
      </c>
      <c r="CC258" s="11" t="s">
        <v>85</v>
      </c>
      <c r="CD258" s="11" t="s">
        <v>85</v>
      </c>
      <c r="CE258" s="11">
        <v>0</v>
      </c>
      <c r="CF258" s="11" t="s">
        <v>85</v>
      </c>
      <c r="CG258" s="11" t="s">
        <v>85</v>
      </c>
      <c r="CH258" s="11">
        <v>0</v>
      </c>
      <c r="CI258" s="16">
        <f t="shared" si="54"/>
        <v>47794</v>
      </c>
      <c r="CJ258" s="11" t="s">
        <v>85</v>
      </c>
      <c r="CK258" s="11" t="s">
        <v>85</v>
      </c>
      <c r="CL258" s="19">
        <f t="shared" si="55"/>
        <v>0</v>
      </c>
      <c r="CM258" s="11">
        <v>93151512</v>
      </c>
      <c r="CN258" s="11" t="s">
        <v>2427</v>
      </c>
      <c r="CO258" s="48" t="s">
        <v>2428</v>
      </c>
      <c r="CP258" s="11" t="s">
        <v>41</v>
      </c>
      <c r="CQ258" s="7"/>
      <c r="CR258" s="11"/>
      <c r="CS258" s="41"/>
    </row>
    <row r="259" spans="1:97" ht="17.25" hidden="1" customHeight="1" x14ac:dyDescent="0.15">
      <c r="A259" s="7">
        <v>259</v>
      </c>
      <c r="B259" s="7" t="s">
        <v>53</v>
      </c>
      <c r="C259" s="11" t="s">
        <v>2429</v>
      </c>
      <c r="D259" s="41" t="s">
        <v>144</v>
      </c>
      <c r="E259" s="7" t="s">
        <v>16</v>
      </c>
      <c r="F259" s="11" t="s">
        <v>2430</v>
      </c>
      <c r="G259" s="11" t="s">
        <v>31</v>
      </c>
      <c r="H259" s="11">
        <v>8170026754</v>
      </c>
      <c r="I259" s="11">
        <v>2</v>
      </c>
      <c r="J259" s="7" t="s">
        <v>32</v>
      </c>
      <c r="K259" s="11" t="s">
        <v>79</v>
      </c>
      <c r="L259" s="16">
        <v>0</v>
      </c>
      <c r="M259" s="16" t="e">
        <f t="shared" ca="1" si="50"/>
        <v>#NAME?</v>
      </c>
      <c r="N259" s="9" t="e">
        <f t="shared" ca="1" si="52"/>
        <v>#NAME?</v>
      </c>
      <c r="O259" s="11" t="s">
        <v>85</v>
      </c>
      <c r="P259" s="11" t="s">
        <v>85</v>
      </c>
      <c r="Q259" s="11" t="s">
        <v>245</v>
      </c>
      <c r="R259" s="11" t="s">
        <v>246</v>
      </c>
      <c r="S259" s="114" t="s">
        <v>2431</v>
      </c>
      <c r="T259" s="11">
        <v>8486212</v>
      </c>
      <c r="U259" s="11" t="s">
        <v>85</v>
      </c>
      <c r="V259" s="11" t="s">
        <v>85</v>
      </c>
      <c r="W259" s="10" t="s">
        <v>85</v>
      </c>
      <c r="X259" s="11" t="s">
        <v>2390</v>
      </c>
      <c r="Y259" s="11" t="s">
        <v>2391</v>
      </c>
      <c r="Z259" s="11" t="s">
        <v>132</v>
      </c>
      <c r="AA259" s="26" t="s">
        <v>828</v>
      </c>
      <c r="AB259" s="25">
        <v>52451248</v>
      </c>
      <c r="AC259" s="25">
        <v>3</v>
      </c>
      <c r="AD259" s="16" t="s">
        <v>20</v>
      </c>
      <c r="AE259" s="16">
        <v>45966</v>
      </c>
      <c r="AF259" s="16">
        <v>45967</v>
      </c>
      <c r="AG259" s="16">
        <v>47793</v>
      </c>
      <c r="AH259" s="49">
        <f t="shared" si="53"/>
        <v>1827</v>
      </c>
      <c r="AI259" s="30">
        <v>0</v>
      </c>
      <c r="AJ259" s="11" t="s">
        <v>85</v>
      </c>
      <c r="AK259" s="30" t="s">
        <v>85</v>
      </c>
      <c r="AL259" s="11" t="s">
        <v>85</v>
      </c>
      <c r="AM259" s="11" t="s">
        <v>85</v>
      </c>
      <c r="AN259" s="16" t="s">
        <v>85</v>
      </c>
      <c r="AO259" s="11" t="s">
        <v>85</v>
      </c>
      <c r="AP259" s="11" t="s">
        <v>66</v>
      </c>
      <c r="AQ259" s="11" t="s">
        <v>85</v>
      </c>
      <c r="AR259" s="11" t="s">
        <v>85</v>
      </c>
      <c r="AS259" s="7" t="s">
        <v>25</v>
      </c>
      <c r="AT259" s="11" t="s">
        <v>2392</v>
      </c>
      <c r="AU259" s="11" t="s">
        <v>17</v>
      </c>
      <c r="AV259" s="8">
        <v>60351660</v>
      </c>
      <c r="AW259" s="7">
        <v>5</v>
      </c>
      <c r="AX259" s="11" t="s">
        <v>1223</v>
      </c>
      <c r="AY259" s="11" t="s">
        <v>2393</v>
      </c>
      <c r="AZ259" s="11" t="s">
        <v>85</v>
      </c>
      <c r="BA259" s="11" t="s">
        <v>85</v>
      </c>
      <c r="BB259" s="11" t="s">
        <v>133</v>
      </c>
      <c r="BC259" s="11" t="s">
        <v>85</v>
      </c>
      <c r="BD259" s="7" t="s">
        <v>70</v>
      </c>
      <c r="BE259" s="68">
        <v>0</v>
      </c>
      <c r="BF259" s="11" t="s">
        <v>85</v>
      </c>
      <c r="BG259" s="68">
        <v>0</v>
      </c>
      <c r="BH259" s="11">
        <v>0</v>
      </c>
      <c r="BI259" s="11" t="s">
        <v>85</v>
      </c>
      <c r="BJ259" s="11">
        <v>0</v>
      </c>
      <c r="BK259" s="30">
        <v>0</v>
      </c>
      <c r="BL259" s="11" t="s">
        <v>85</v>
      </c>
      <c r="BM259" s="11" t="s">
        <v>85</v>
      </c>
      <c r="BN259" s="68">
        <v>0</v>
      </c>
      <c r="BO259" s="11">
        <v>0</v>
      </c>
      <c r="BP259" s="11" t="s">
        <v>85</v>
      </c>
      <c r="BQ259" s="11" t="s">
        <v>85</v>
      </c>
      <c r="BR259" s="11">
        <v>0</v>
      </c>
      <c r="BS259" s="11">
        <v>0</v>
      </c>
      <c r="BT259" s="11" t="s">
        <v>85</v>
      </c>
      <c r="BU259" s="11" t="s">
        <v>85</v>
      </c>
      <c r="BV259" s="11">
        <v>0</v>
      </c>
      <c r="BW259" s="11" t="s">
        <v>85</v>
      </c>
      <c r="BX259" s="11" t="s">
        <v>85</v>
      </c>
      <c r="BY259" s="11" t="s">
        <v>85</v>
      </c>
      <c r="BZ259" s="11" t="s">
        <v>85</v>
      </c>
      <c r="CA259" s="11" t="s">
        <v>85</v>
      </c>
      <c r="CB259" s="11" t="s">
        <v>85</v>
      </c>
      <c r="CC259" s="11" t="s">
        <v>85</v>
      </c>
      <c r="CD259" s="11" t="s">
        <v>85</v>
      </c>
      <c r="CE259" s="11">
        <v>0</v>
      </c>
      <c r="CF259" s="11" t="s">
        <v>85</v>
      </c>
      <c r="CG259" s="11" t="s">
        <v>85</v>
      </c>
      <c r="CH259" s="11">
        <v>0</v>
      </c>
      <c r="CI259" s="16">
        <f t="shared" si="54"/>
        <v>47793</v>
      </c>
      <c r="CJ259" s="11" t="s">
        <v>85</v>
      </c>
      <c r="CK259" s="11" t="s">
        <v>85</v>
      </c>
      <c r="CL259" s="19">
        <f t="shared" si="55"/>
        <v>0</v>
      </c>
      <c r="CM259" s="11">
        <v>93151512</v>
      </c>
      <c r="CN259" s="11" t="s">
        <v>2432</v>
      </c>
      <c r="CO259" s="48" t="s">
        <v>2433</v>
      </c>
      <c r="CP259" s="11" t="s">
        <v>41</v>
      </c>
      <c r="CQ259" s="7"/>
      <c r="CR259" s="11"/>
      <c r="CS259" s="41"/>
    </row>
    <row r="260" spans="1:97" ht="17.25" hidden="1" customHeight="1" x14ac:dyDescent="0.15">
      <c r="A260" s="7">
        <v>260</v>
      </c>
      <c r="B260" s="7" t="s">
        <v>53</v>
      </c>
      <c r="C260" s="11" t="s">
        <v>2434</v>
      </c>
      <c r="D260" s="41" t="s">
        <v>144</v>
      </c>
      <c r="E260" s="7" t="s">
        <v>16</v>
      </c>
      <c r="F260" s="11" t="s">
        <v>2435</v>
      </c>
      <c r="G260" s="11" t="s">
        <v>31</v>
      </c>
      <c r="H260" s="11">
        <v>891502194</v>
      </c>
      <c r="I260" s="11">
        <v>8</v>
      </c>
      <c r="J260" s="7" t="s">
        <v>32</v>
      </c>
      <c r="K260" s="11" t="s">
        <v>79</v>
      </c>
      <c r="L260" s="16">
        <v>0</v>
      </c>
      <c r="M260" s="16" t="e">
        <f t="shared" ca="1" si="50"/>
        <v>#NAME?</v>
      </c>
      <c r="N260" s="9" t="e">
        <f t="shared" ca="1" si="52"/>
        <v>#NAME?</v>
      </c>
      <c r="O260" s="11" t="s">
        <v>85</v>
      </c>
      <c r="P260" s="11" t="s">
        <v>85</v>
      </c>
      <c r="Q260" s="11" t="s">
        <v>245</v>
      </c>
      <c r="R260" s="11" t="s">
        <v>246</v>
      </c>
      <c r="S260" s="114" t="s">
        <v>2436</v>
      </c>
      <c r="T260" s="11">
        <v>8261024</v>
      </c>
      <c r="U260" s="11" t="s">
        <v>85</v>
      </c>
      <c r="V260" s="11" t="s">
        <v>85</v>
      </c>
      <c r="W260" s="10" t="s">
        <v>85</v>
      </c>
      <c r="X260" s="11" t="s">
        <v>2390</v>
      </c>
      <c r="Y260" s="11" t="s">
        <v>2391</v>
      </c>
      <c r="Z260" s="11" t="s">
        <v>132</v>
      </c>
      <c r="AA260" s="26" t="s">
        <v>828</v>
      </c>
      <c r="AB260" s="25">
        <v>52451248</v>
      </c>
      <c r="AC260" s="25">
        <v>3</v>
      </c>
      <c r="AD260" s="16" t="s">
        <v>20</v>
      </c>
      <c r="AE260" s="16">
        <v>45966</v>
      </c>
      <c r="AF260" s="16">
        <v>45968</v>
      </c>
      <c r="AG260" s="16">
        <v>47794</v>
      </c>
      <c r="AH260" s="49">
        <f t="shared" si="53"/>
        <v>1827</v>
      </c>
      <c r="AI260" s="30">
        <v>0</v>
      </c>
      <c r="AJ260" s="11" t="s">
        <v>85</v>
      </c>
      <c r="AK260" s="30" t="s">
        <v>85</v>
      </c>
      <c r="AL260" s="11" t="s">
        <v>85</v>
      </c>
      <c r="AM260" s="11" t="s">
        <v>85</v>
      </c>
      <c r="AN260" s="16" t="s">
        <v>85</v>
      </c>
      <c r="AO260" s="11" t="s">
        <v>85</v>
      </c>
      <c r="AP260" s="11" t="s">
        <v>66</v>
      </c>
      <c r="AQ260" s="11" t="s">
        <v>85</v>
      </c>
      <c r="AR260" s="11" t="s">
        <v>85</v>
      </c>
      <c r="AS260" s="7" t="s">
        <v>25</v>
      </c>
      <c r="AT260" s="11" t="s">
        <v>2437</v>
      </c>
      <c r="AU260" s="11" t="s">
        <v>17</v>
      </c>
      <c r="AV260" s="8">
        <v>1030543767</v>
      </c>
      <c r="AW260" s="7">
        <v>0</v>
      </c>
      <c r="AX260" s="11" t="s">
        <v>1223</v>
      </c>
      <c r="AY260" s="11" t="s">
        <v>2393</v>
      </c>
      <c r="AZ260" s="11" t="s">
        <v>85</v>
      </c>
      <c r="BA260" s="11" t="s">
        <v>85</v>
      </c>
      <c r="BB260" s="11" t="s">
        <v>133</v>
      </c>
      <c r="BC260" s="11" t="s">
        <v>85</v>
      </c>
      <c r="BD260" s="7" t="s">
        <v>70</v>
      </c>
      <c r="BE260" s="68">
        <v>0</v>
      </c>
      <c r="BF260" s="11" t="s">
        <v>85</v>
      </c>
      <c r="BG260" s="68">
        <v>0</v>
      </c>
      <c r="BH260" s="11">
        <v>0</v>
      </c>
      <c r="BI260" s="11" t="s">
        <v>85</v>
      </c>
      <c r="BJ260" s="11">
        <v>0</v>
      </c>
      <c r="BK260" s="30">
        <v>0</v>
      </c>
      <c r="BL260" s="11" t="s">
        <v>85</v>
      </c>
      <c r="BM260" s="11" t="s">
        <v>85</v>
      </c>
      <c r="BN260" s="68">
        <v>0</v>
      </c>
      <c r="BO260" s="11">
        <v>0</v>
      </c>
      <c r="BP260" s="11" t="s">
        <v>85</v>
      </c>
      <c r="BQ260" s="11" t="s">
        <v>85</v>
      </c>
      <c r="BR260" s="11">
        <v>0</v>
      </c>
      <c r="BS260" s="11">
        <v>0</v>
      </c>
      <c r="BT260" s="11" t="s">
        <v>85</v>
      </c>
      <c r="BU260" s="11" t="s">
        <v>85</v>
      </c>
      <c r="BV260" s="11">
        <v>0</v>
      </c>
      <c r="BW260" s="11" t="s">
        <v>85</v>
      </c>
      <c r="BX260" s="11" t="s">
        <v>85</v>
      </c>
      <c r="BY260" s="11" t="s">
        <v>85</v>
      </c>
      <c r="BZ260" s="11" t="s">
        <v>85</v>
      </c>
      <c r="CA260" s="11" t="s">
        <v>85</v>
      </c>
      <c r="CB260" s="11" t="s">
        <v>85</v>
      </c>
      <c r="CC260" s="11" t="s">
        <v>85</v>
      </c>
      <c r="CD260" s="11" t="s">
        <v>85</v>
      </c>
      <c r="CE260" s="11">
        <v>0</v>
      </c>
      <c r="CF260" s="11" t="s">
        <v>85</v>
      </c>
      <c r="CG260" s="11" t="s">
        <v>85</v>
      </c>
      <c r="CH260" s="11">
        <v>0</v>
      </c>
      <c r="CI260" s="16">
        <f t="shared" si="54"/>
        <v>47794</v>
      </c>
      <c r="CJ260" s="11" t="s">
        <v>85</v>
      </c>
      <c r="CK260" s="11" t="s">
        <v>85</v>
      </c>
      <c r="CL260" s="19">
        <f t="shared" si="55"/>
        <v>0</v>
      </c>
      <c r="CM260" s="11">
        <v>93151512</v>
      </c>
      <c r="CN260" s="11" t="s">
        <v>2438</v>
      </c>
      <c r="CO260" s="48" t="s">
        <v>2439</v>
      </c>
      <c r="CP260" s="11" t="s">
        <v>41</v>
      </c>
      <c r="CQ260" s="7"/>
      <c r="CR260" s="11"/>
      <c r="CS260" s="41"/>
    </row>
    <row r="261" spans="1:97" ht="17.25" hidden="1" customHeight="1" x14ac:dyDescent="0.15">
      <c r="A261" s="7">
        <v>261</v>
      </c>
      <c r="B261" s="7" t="s">
        <v>53</v>
      </c>
      <c r="C261" s="11" t="s">
        <v>2440</v>
      </c>
      <c r="D261" s="41" t="s">
        <v>144</v>
      </c>
      <c r="E261" s="7" t="s">
        <v>16</v>
      </c>
      <c r="F261" s="11" t="s">
        <v>2441</v>
      </c>
      <c r="G261" s="11" t="s">
        <v>31</v>
      </c>
      <c r="H261" s="11">
        <v>891500841</v>
      </c>
      <c r="I261" s="11">
        <v>6</v>
      </c>
      <c r="J261" s="7" t="s">
        <v>32</v>
      </c>
      <c r="K261" s="11" t="s">
        <v>79</v>
      </c>
      <c r="L261" s="16">
        <v>0</v>
      </c>
      <c r="M261" s="16" t="e">
        <f t="shared" ca="1" si="50"/>
        <v>#NAME?</v>
      </c>
      <c r="N261" s="9" t="e">
        <f t="shared" ca="1" si="52"/>
        <v>#NAME?</v>
      </c>
      <c r="O261" s="11" t="s">
        <v>85</v>
      </c>
      <c r="P261" s="11" t="s">
        <v>85</v>
      </c>
      <c r="Q261" s="11" t="s">
        <v>245</v>
      </c>
      <c r="R261" s="11" t="s">
        <v>246</v>
      </c>
      <c r="S261" s="114" t="s">
        <v>2442</v>
      </c>
      <c r="T261" s="11">
        <v>8476013</v>
      </c>
      <c r="U261" s="11" t="s">
        <v>85</v>
      </c>
      <c r="V261" s="11" t="s">
        <v>85</v>
      </c>
      <c r="W261" s="10" t="s">
        <v>85</v>
      </c>
      <c r="X261" s="11" t="s">
        <v>2390</v>
      </c>
      <c r="Y261" s="11" t="s">
        <v>2391</v>
      </c>
      <c r="Z261" s="11" t="s">
        <v>132</v>
      </c>
      <c r="AA261" s="26" t="s">
        <v>828</v>
      </c>
      <c r="AB261" s="25">
        <v>52451248</v>
      </c>
      <c r="AC261" s="25">
        <v>3</v>
      </c>
      <c r="AD261" s="16" t="s">
        <v>20</v>
      </c>
      <c r="AE261" s="16">
        <v>45966</v>
      </c>
      <c r="AF261" s="16">
        <v>45968</v>
      </c>
      <c r="AG261" s="16">
        <v>47794</v>
      </c>
      <c r="AH261" s="49">
        <f t="shared" si="53"/>
        <v>1827</v>
      </c>
      <c r="AI261" s="30">
        <v>0</v>
      </c>
      <c r="AJ261" s="11" t="s">
        <v>85</v>
      </c>
      <c r="AK261" s="30" t="s">
        <v>85</v>
      </c>
      <c r="AL261" s="11" t="s">
        <v>85</v>
      </c>
      <c r="AM261" s="11" t="s">
        <v>85</v>
      </c>
      <c r="AN261" s="16" t="s">
        <v>85</v>
      </c>
      <c r="AO261" s="11" t="s">
        <v>85</v>
      </c>
      <c r="AP261" s="11" t="s">
        <v>66</v>
      </c>
      <c r="AQ261" s="11" t="s">
        <v>85</v>
      </c>
      <c r="AR261" s="11" t="s">
        <v>85</v>
      </c>
      <c r="AS261" s="7" t="s">
        <v>25</v>
      </c>
      <c r="AT261" s="11" t="s">
        <v>2416</v>
      </c>
      <c r="AU261" s="11" t="s">
        <v>17</v>
      </c>
      <c r="AV261" s="8">
        <v>80815003</v>
      </c>
      <c r="AW261" s="7">
        <v>1</v>
      </c>
      <c r="AX261" s="11" t="s">
        <v>1223</v>
      </c>
      <c r="AY261" s="11" t="s">
        <v>2393</v>
      </c>
      <c r="AZ261" s="11" t="s">
        <v>85</v>
      </c>
      <c r="BA261" s="11" t="s">
        <v>85</v>
      </c>
      <c r="BB261" s="11" t="s">
        <v>133</v>
      </c>
      <c r="BC261" s="11" t="s">
        <v>85</v>
      </c>
      <c r="BD261" s="7" t="s">
        <v>70</v>
      </c>
      <c r="BE261" s="68">
        <v>0</v>
      </c>
      <c r="BF261" s="11" t="s">
        <v>85</v>
      </c>
      <c r="BG261" s="68">
        <v>0</v>
      </c>
      <c r="BH261" s="11">
        <v>0</v>
      </c>
      <c r="BI261" s="11" t="s">
        <v>85</v>
      </c>
      <c r="BJ261" s="11">
        <v>0</v>
      </c>
      <c r="BK261" s="30">
        <v>0</v>
      </c>
      <c r="BL261" s="11" t="s">
        <v>85</v>
      </c>
      <c r="BM261" s="11" t="s">
        <v>85</v>
      </c>
      <c r="BN261" s="68">
        <v>0</v>
      </c>
      <c r="BO261" s="11">
        <v>0</v>
      </c>
      <c r="BP261" s="11" t="s">
        <v>85</v>
      </c>
      <c r="BQ261" s="11" t="s">
        <v>85</v>
      </c>
      <c r="BR261" s="11">
        <v>0</v>
      </c>
      <c r="BS261" s="11">
        <v>0</v>
      </c>
      <c r="BT261" s="11" t="s">
        <v>85</v>
      </c>
      <c r="BU261" s="11" t="s">
        <v>85</v>
      </c>
      <c r="BV261" s="11">
        <v>0</v>
      </c>
      <c r="BW261" s="11" t="s">
        <v>85</v>
      </c>
      <c r="BX261" s="11" t="s">
        <v>85</v>
      </c>
      <c r="BY261" s="11" t="s">
        <v>85</v>
      </c>
      <c r="BZ261" s="11" t="s">
        <v>85</v>
      </c>
      <c r="CA261" s="11" t="s">
        <v>85</v>
      </c>
      <c r="CB261" s="11" t="s">
        <v>85</v>
      </c>
      <c r="CC261" s="11" t="s">
        <v>85</v>
      </c>
      <c r="CD261" s="11" t="s">
        <v>85</v>
      </c>
      <c r="CE261" s="11">
        <v>0</v>
      </c>
      <c r="CF261" s="11" t="s">
        <v>85</v>
      </c>
      <c r="CG261" s="11" t="s">
        <v>85</v>
      </c>
      <c r="CH261" s="11">
        <v>0</v>
      </c>
      <c r="CI261" s="16">
        <f t="shared" si="54"/>
        <v>47794</v>
      </c>
      <c r="CJ261" s="11" t="s">
        <v>85</v>
      </c>
      <c r="CK261" s="11" t="s">
        <v>85</v>
      </c>
      <c r="CL261" s="19">
        <f t="shared" si="55"/>
        <v>0</v>
      </c>
      <c r="CM261" s="11">
        <v>93151512</v>
      </c>
      <c r="CN261" s="11" t="s">
        <v>2443</v>
      </c>
      <c r="CO261" s="48" t="s">
        <v>2444</v>
      </c>
      <c r="CP261" s="11" t="s">
        <v>41</v>
      </c>
      <c r="CQ261" s="7"/>
      <c r="CR261" s="11"/>
      <c r="CS261" s="41"/>
    </row>
    <row r="262" spans="1:97" ht="17.25" hidden="1" customHeight="1" x14ac:dyDescent="0.15">
      <c r="A262" s="7">
        <v>262</v>
      </c>
      <c r="B262" s="7" t="s">
        <v>53</v>
      </c>
      <c r="C262" s="11" t="s">
        <v>2445</v>
      </c>
      <c r="D262" s="41" t="s">
        <v>144</v>
      </c>
      <c r="E262" s="7" t="s">
        <v>16</v>
      </c>
      <c r="F262" s="11" t="s">
        <v>2446</v>
      </c>
      <c r="G262" s="11" t="s">
        <v>31</v>
      </c>
      <c r="H262" s="11">
        <v>891500580</v>
      </c>
      <c r="I262" s="11">
        <v>9</v>
      </c>
      <c r="J262" s="7" t="s">
        <v>32</v>
      </c>
      <c r="K262" s="11" t="s">
        <v>79</v>
      </c>
      <c r="L262" s="16">
        <v>0</v>
      </c>
      <c r="M262" s="16" t="e">
        <f t="shared" ca="1" si="50"/>
        <v>#NAME?</v>
      </c>
      <c r="N262" s="9" t="e">
        <f t="shared" ca="1" si="52"/>
        <v>#NAME?</v>
      </c>
      <c r="O262" s="11" t="s">
        <v>85</v>
      </c>
      <c r="P262" s="11" t="s">
        <v>85</v>
      </c>
      <c r="Q262" s="11" t="s">
        <v>245</v>
      </c>
      <c r="R262" s="11" t="s">
        <v>246</v>
      </c>
      <c r="S262" s="114" t="s">
        <v>2447</v>
      </c>
      <c r="T262" s="11">
        <v>8282094</v>
      </c>
      <c r="U262" s="11" t="s">
        <v>85</v>
      </c>
      <c r="V262" s="11" t="s">
        <v>85</v>
      </c>
      <c r="W262" s="10" t="s">
        <v>85</v>
      </c>
      <c r="X262" s="11" t="s">
        <v>2390</v>
      </c>
      <c r="Y262" s="11" t="s">
        <v>2391</v>
      </c>
      <c r="Z262" s="11" t="s">
        <v>132</v>
      </c>
      <c r="AA262" s="26" t="s">
        <v>828</v>
      </c>
      <c r="AB262" s="25">
        <v>52451248</v>
      </c>
      <c r="AC262" s="25">
        <v>3</v>
      </c>
      <c r="AD262" s="16" t="s">
        <v>20</v>
      </c>
      <c r="AE262" s="16">
        <v>45966</v>
      </c>
      <c r="AF262" s="16">
        <v>45968</v>
      </c>
      <c r="AG262" s="16">
        <v>47794</v>
      </c>
      <c r="AH262" s="49">
        <f t="shared" si="53"/>
        <v>1827</v>
      </c>
      <c r="AI262" s="30">
        <v>0</v>
      </c>
      <c r="AJ262" s="11" t="s">
        <v>85</v>
      </c>
      <c r="AK262" s="30" t="s">
        <v>85</v>
      </c>
      <c r="AL262" s="11" t="s">
        <v>85</v>
      </c>
      <c r="AM262" s="11" t="s">
        <v>85</v>
      </c>
      <c r="AN262" s="16" t="s">
        <v>85</v>
      </c>
      <c r="AO262" s="11" t="s">
        <v>85</v>
      </c>
      <c r="AP262" s="11" t="s">
        <v>66</v>
      </c>
      <c r="AQ262" s="11" t="s">
        <v>85</v>
      </c>
      <c r="AR262" s="11" t="s">
        <v>85</v>
      </c>
      <c r="AS262" s="7" t="s">
        <v>25</v>
      </c>
      <c r="AT262" s="11" t="s">
        <v>2399</v>
      </c>
      <c r="AU262" s="11" t="s">
        <v>17</v>
      </c>
      <c r="AV262" s="8">
        <v>1030543767</v>
      </c>
      <c r="AW262" s="7">
        <v>0</v>
      </c>
      <c r="AX262" s="11" t="s">
        <v>1223</v>
      </c>
      <c r="AY262" s="11" t="s">
        <v>2393</v>
      </c>
      <c r="AZ262" s="11" t="s">
        <v>85</v>
      </c>
      <c r="BA262" s="11" t="s">
        <v>85</v>
      </c>
      <c r="BB262" s="11" t="s">
        <v>133</v>
      </c>
      <c r="BC262" s="11" t="s">
        <v>85</v>
      </c>
      <c r="BD262" s="7" t="s">
        <v>70</v>
      </c>
      <c r="BE262" s="68">
        <v>0</v>
      </c>
      <c r="BF262" s="11" t="s">
        <v>85</v>
      </c>
      <c r="BG262" s="68">
        <v>0</v>
      </c>
      <c r="BH262" s="11">
        <v>0</v>
      </c>
      <c r="BI262" s="11" t="s">
        <v>85</v>
      </c>
      <c r="BJ262" s="11">
        <v>0</v>
      </c>
      <c r="BK262" s="30">
        <v>0</v>
      </c>
      <c r="BL262" s="11" t="s">
        <v>85</v>
      </c>
      <c r="BM262" s="11" t="s">
        <v>85</v>
      </c>
      <c r="BN262" s="68">
        <v>0</v>
      </c>
      <c r="BO262" s="11">
        <v>0</v>
      </c>
      <c r="BP262" s="11" t="s">
        <v>85</v>
      </c>
      <c r="BQ262" s="11" t="s">
        <v>85</v>
      </c>
      <c r="BR262" s="11">
        <v>0</v>
      </c>
      <c r="BS262" s="11">
        <v>0</v>
      </c>
      <c r="BT262" s="11" t="s">
        <v>85</v>
      </c>
      <c r="BU262" s="11" t="s">
        <v>85</v>
      </c>
      <c r="BV262" s="11">
        <v>0</v>
      </c>
      <c r="BW262" s="11" t="s">
        <v>85</v>
      </c>
      <c r="BX262" s="11" t="s">
        <v>85</v>
      </c>
      <c r="BY262" s="11" t="s">
        <v>85</v>
      </c>
      <c r="BZ262" s="11" t="s">
        <v>85</v>
      </c>
      <c r="CA262" s="11" t="s">
        <v>85</v>
      </c>
      <c r="CB262" s="11" t="s">
        <v>85</v>
      </c>
      <c r="CC262" s="11" t="s">
        <v>85</v>
      </c>
      <c r="CD262" s="11" t="s">
        <v>85</v>
      </c>
      <c r="CE262" s="11">
        <v>0</v>
      </c>
      <c r="CF262" s="11" t="s">
        <v>85</v>
      </c>
      <c r="CG262" s="11" t="s">
        <v>85</v>
      </c>
      <c r="CH262" s="11">
        <v>0</v>
      </c>
      <c r="CI262" s="16">
        <f t="shared" si="54"/>
        <v>47794</v>
      </c>
      <c r="CJ262" s="11" t="s">
        <v>85</v>
      </c>
      <c r="CK262" s="11" t="s">
        <v>85</v>
      </c>
      <c r="CL262" s="19">
        <f t="shared" si="55"/>
        <v>0</v>
      </c>
      <c r="CM262" s="11">
        <v>93151512</v>
      </c>
      <c r="CN262" s="11" t="s">
        <v>2448</v>
      </c>
      <c r="CO262" s="48" t="s">
        <v>2449</v>
      </c>
      <c r="CP262" s="11" t="s">
        <v>41</v>
      </c>
      <c r="CQ262" s="7"/>
      <c r="CR262" s="11"/>
      <c r="CS262" s="41"/>
    </row>
    <row r="263" spans="1:97" ht="17.25" hidden="1" customHeight="1" x14ac:dyDescent="0.15">
      <c r="A263" s="7">
        <v>263</v>
      </c>
      <c r="B263" s="7" t="s">
        <v>53</v>
      </c>
      <c r="C263" s="11" t="s">
        <v>2450</v>
      </c>
      <c r="D263" s="41" t="s">
        <v>144</v>
      </c>
      <c r="E263" s="7" t="s">
        <v>16</v>
      </c>
      <c r="F263" s="11" t="s">
        <v>2451</v>
      </c>
      <c r="G263" s="11" t="s">
        <v>31</v>
      </c>
      <c r="H263" s="11">
        <v>891680011</v>
      </c>
      <c r="I263" s="11">
        <v>0</v>
      </c>
      <c r="J263" s="7" t="s">
        <v>32</v>
      </c>
      <c r="K263" s="11" t="s">
        <v>79</v>
      </c>
      <c r="L263" s="16">
        <v>0</v>
      </c>
      <c r="M263" s="16" t="e">
        <f t="shared" ca="1" si="50"/>
        <v>#NAME?</v>
      </c>
      <c r="N263" s="9" t="e">
        <f t="shared" ca="1" si="52"/>
        <v>#NAME?</v>
      </c>
      <c r="O263" s="11" t="s">
        <v>85</v>
      </c>
      <c r="P263" s="11" t="s">
        <v>85</v>
      </c>
      <c r="Q263" s="11" t="s">
        <v>245</v>
      </c>
      <c r="R263" s="11" t="s">
        <v>246</v>
      </c>
      <c r="S263" s="114" t="s">
        <v>2452</v>
      </c>
      <c r="T263" s="11">
        <v>6712175</v>
      </c>
      <c r="U263" s="11" t="s">
        <v>85</v>
      </c>
      <c r="V263" s="11" t="s">
        <v>85</v>
      </c>
      <c r="W263" s="10" t="s">
        <v>85</v>
      </c>
      <c r="X263" s="11" t="s">
        <v>2390</v>
      </c>
      <c r="Y263" s="11" t="s">
        <v>2391</v>
      </c>
      <c r="Z263" s="11" t="s">
        <v>132</v>
      </c>
      <c r="AA263" s="26" t="s">
        <v>828</v>
      </c>
      <c r="AB263" s="25">
        <v>52451248</v>
      </c>
      <c r="AC263" s="25">
        <v>3</v>
      </c>
      <c r="AD263" s="16" t="s">
        <v>20</v>
      </c>
      <c r="AE263" s="16">
        <v>45967</v>
      </c>
      <c r="AF263" s="16">
        <v>45968</v>
      </c>
      <c r="AG263" s="16">
        <v>47794</v>
      </c>
      <c r="AH263" s="49">
        <f t="shared" si="53"/>
        <v>1827</v>
      </c>
      <c r="AI263" s="30">
        <v>0</v>
      </c>
      <c r="AJ263" s="11" t="s">
        <v>85</v>
      </c>
      <c r="AK263" s="30" t="s">
        <v>85</v>
      </c>
      <c r="AL263" s="11" t="s">
        <v>85</v>
      </c>
      <c r="AM263" s="11" t="s">
        <v>85</v>
      </c>
      <c r="AN263" s="16" t="s">
        <v>85</v>
      </c>
      <c r="AO263" s="11" t="s">
        <v>85</v>
      </c>
      <c r="AP263" s="11" t="s">
        <v>66</v>
      </c>
      <c r="AQ263" s="11" t="s">
        <v>85</v>
      </c>
      <c r="AR263" s="11" t="s">
        <v>85</v>
      </c>
      <c r="AS263" s="7" t="s">
        <v>25</v>
      </c>
      <c r="AT263" s="11" t="s">
        <v>2405</v>
      </c>
      <c r="AU263" s="11" t="s">
        <v>17</v>
      </c>
      <c r="AV263" s="8">
        <v>80815003</v>
      </c>
      <c r="AW263" s="7">
        <v>1</v>
      </c>
      <c r="AX263" s="11" t="s">
        <v>1223</v>
      </c>
      <c r="AY263" s="11" t="s">
        <v>2393</v>
      </c>
      <c r="AZ263" s="11" t="s">
        <v>85</v>
      </c>
      <c r="BA263" s="11" t="s">
        <v>85</v>
      </c>
      <c r="BB263" s="11" t="s">
        <v>133</v>
      </c>
      <c r="BC263" s="11" t="s">
        <v>85</v>
      </c>
      <c r="BD263" s="7" t="s">
        <v>70</v>
      </c>
      <c r="BE263" s="68">
        <v>0</v>
      </c>
      <c r="BF263" s="11" t="s">
        <v>85</v>
      </c>
      <c r="BG263" s="68">
        <v>0</v>
      </c>
      <c r="BH263" s="11">
        <v>0</v>
      </c>
      <c r="BI263" s="11" t="s">
        <v>85</v>
      </c>
      <c r="BJ263" s="11">
        <v>0</v>
      </c>
      <c r="BK263" s="30">
        <v>0</v>
      </c>
      <c r="BL263" s="11" t="s">
        <v>85</v>
      </c>
      <c r="BM263" s="11" t="s">
        <v>85</v>
      </c>
      <c r="BN263" s="68">
        <v>0</v>
      </c>
      <c r="BO263" s="11">
        <v>0</v>
      </c>
      <c r="BP263" s="11" t="s">
        <v>85</v>
      </c>
      <c r="BQ263" s="11" t="s">
        <v>85</v>
      </c>
      <c r="BR263" s="11">
        <v>0</v>
      </c>
      <c r="BS263" s="11">
        <v>0</v>
      </c>
      <c r="BT263" s="11" t="s">
        <v>85</v>
      </c>
      <c r="BU263" s="11" t="s">
        <v>85</v>
      </c>
      <c r="BV263" s="11">
        <v>0</v>
      </c>
      <c r="BW263" s="11" t="s">
        <v>85</v>
      </c>
      <c r="BX263" s="11" t="s">
        <v>85</v>
      </c>
      <c r="BY263" s="11" t="s">
        <v>85</v>
      </c>
      <c r="BZ263" s="11" t="s">
        <v>85</v>
      </c>
      <c r="CA263" s="11" t="s">
        <v>85</v>
      </c>
      <c r="CB263" s="11" t="s">
        <v>85</v>
      </c>
      <c r="CC263" s="11" t="s">
        <v>85</v>
      </c>
      <c r="CD263" s="11" t="s">
        <v>85</v>
      </c>
      <c r="CE263" s="11">
        <v>0</v>
      </c>
      <c r="CF263" s="11" t="s">
        <v>85</v>
      </c>
      <c r="CG263" s="11" t="s">
        <v>85</v>
      </c>
      <c r="CH263" s="11">
        <v>0</v>
      </c>
      <c r="CI263" s="16">
        <f t="shared" si="54"/>
        <v>47794</v>
      </c>
      <c r="CJ263" s="11" t="s">
        <v>85</v>
      </c>
      <c r="CK263" s="11" t="s">
        <v>85</v>
      </c>
      <c r="CL263" s="19">
        <f t="shared" si="55"/>
        <v>0</v>
      </c>
      <c r="CM263" s="11">
        <v>93151512</v>
      </c>
      <c r="CN263" s="11" t="s">
        <v>2453</v>
      </c>
      <c r="CO263" s="48" t="s">
        <v>2454</v>
      </c>
      <c r="CP263" s="11" t="s">
        <v>41</v>
      </c>
      <c r="CQ263" s="7"/>
      <c r="CR263" s="11"/>
      <c r="CS263" s="41"/>
    </row>
    <row r="264" spans="1:97" ht="17.25" hidden="1" customHeight="1" x14ac:dyDescent="0.15">
      <c r="A264" s="7">
        <v>264</v>
      </c>
      <c r="B264" s="7" t="s">
        <v>53</v>
      </c>
      <c r="C264" s="11" t="s">
        <v>2455</v>
      </c>
      <c r="D264" s="41" t="s">
        <v>144</v>
      </c>
      <c r="E264" s="7" t="s">
        <v>16</v>
      </c>
      <c r="F264" s="11" t="s">
        <v>2456</v>
      </c>
      <c r="G264" s="11" t="s">
        <v>31</v>
      </c>
      <c r="H264" s="11">
        <v>800099127</v>
      </c>
      <c r="I264" s="11">
        <v>4</v>
      </c>
      <c r="J264" s="7" t="s">
        <v>32</v>
      </c>
      <c r="K264" s="11" t="s">
        <v>79</v>
      </c>
      <c r="L264" s="16">
        <v>0</v>
      </c>
      <c r="M264" s="16" t="e">
        <f t="shared" ca="1" si="50"/>
        <v>#NAME?</v>
      </c>
      <c r="N264" s="9" t="e">
        <f t="shared" ca="1" si="52"/>
        <v>#NAME?</v>
      </c>
      <c r="O264" s="11" t="s">
        <v>85</v>
      </c>
      <c r="P264" s="11" t="s">
        <v>85</v>
      </c>
      <c r="Q264" s="11" t="s">
        <v>245</v>
      </c>
      <c r="R264" s="11" t="s">
        <v>246</v>
      </c>
      <c r="S264" s="114" t="s">
        <v>2457</v>
      </c>
      <c r="T264" s="11">
        <v>3147266065</v>
      </c>
      <c r="U264" s="11" t="s">
        <v>85</v>
      </c>
      <c r="V264" s="11" t="s">
        <v>85</v>
      </c>
      <c r="W264" s="10" t="s">
        <v>85</v>
      </c>
      <c r="X264" s="11" t="s">
        <v>2390</v>
      </c>
      <c r="Y264" s="11" t="s">
        <v>2391</v>
      </c>
      <c r="Z264" s="11" t="s">
        <v>132</v>
      </c>
      <c r="AA264" s="26" t="s">
        <v>828</v>
      </c>
      <c r="AB264" s="25">
        <v>52451248</v>
      </c>
      <c r="AC264" s="25">
        <v>3</v>
      </c>
      <c r="AD264" s="16" t="s">
        <v>20</v>
      </c>
      <c r="AE264" s="16">
        <v>45966</v>
      </c>
      <c r="AF264" s="16">
        <v>45968</v>
      </c>
      <c r="AG264" s="16">
        <v>47794</v>
      </c>
      <c r="AH264" s="49">
        <f t="shared" si="53"/>
        <v>1827</v>
      </c>
      <c r="AI264" s="30">
        <v>0</v>
      </c>
      <c r="AJ264" s="11" t="s">
        <v>85</v>
      </c>
      <c r="AK264" s="30" t="s">
        <v>85</v>
      </c>
      <c r="AL264" s="11" t="s">
        <v>85</v>
      </c>
      <c r="AM264" s="11" t="s">
        <v>85</v>
      </c>
      <c r="AN264" s="16" t="s">
        <v>85</v>
      </c>
      <c r="AO264" s="11" t="s">
        <v>85</v>
      </c>
      <c r="AP264" s="11" t="s">
        <v>66</v>
      </c>
      <c r="AQ264" s="11" t="s">
        <v>85</v>
      </c>
      <c r="AR264" s="11" t="s">
        <v>85</v>
      </c>
      <c r="AS264" s="7" t="s">
        <v>25</v>
      </c>
      <c r="AT264" s="11" t="s">
        <v>2392</v>
      </c>
      <c r="AU264" s="11" t="s">
        <v>17</v>
      </c>
      <c r="AV264" s="8">
        <v>60351660</v>
      </c>
      <c r="AW264" s="7">
        <v>5</v>
      </c>
      <c r="AX264" s="11" t="s">
        <v>1223</v>
      </c>
      <c r="AY264" s="11" t="s">
        <v>2393</v>
      </c>
      <c r="AZ264" s="11" t="s">
        <v>85</v>
      </c>
      <c r="BA264" s="11" t="s">
        <v>85</v>
      </c>
      <c r="BB264" s="11" t="s">
        <v>133</v>
      </c>
      <c r="BC264" s="11" t="s">
        <v>85</v>
      </c>
      <c r="BD264" s="7" t="s">
        <v>70</v>
      </c>
      <c r="BE264" s="68">
        <v>0</v>
      </c>
      <c r="BF264" s="11" t="s">
        <v>85</v>
      </c>
      <c r="BG264" s="68">
        <v>0</v>
      </c>
      <c r="BH264" s="11">
        <v>0</v>
      </c>
      <c r="BI264" s="11" t="s">
        <v>85</v>
      </c>
      <c r="BJ264" s="11">
        <v>0</v>
      </c>
      <c r="BK264" s="30">
        <v>0</v>
      </c>
      <c r="BL264" s="11" t="s">
        <v>85</v>
      </c>
      <c r="BM264" s="11" t="s">
        <v>85</v>
      </c>
      <c r="BN264" s="68">
        <v>0</v>
      </c>
      <c r="BO264" s="11">
        <v>0</v>
      </c>
      <c r="BP264" s="11" t="s">
        <v>85</v>
      </c>
      <c r="BQ264" s="11" t="s">
        <v>85</v>
      </c>
      <c r="BR264" s="11">
        <v>0</v>
      </c>
      <c r="BS264" s="11">
        <v>0</v>
      </c>
      <c r="BT264" s="11" t="s">
        <v>85</v>
      </c>
      <c r="BU264" s="11" t="s">
        <v>85</v>
      </c>
      <c r="BV264" s="11">
        <v>0</v>
      </c>
      <c r="BW264" s="11" t="s">
        <v>85</v>
      </c>
      <c r="BX264" s="11" t="s">
        <v>85</v>
      </c>
      <c r="BY264" s="11" t="s">
        <v>85</v>
      </c>
      <c r="BZ264" s="11" t="s">
        <v>85</v>
      </c>
      <c r="CA264" s="11" t="s">
        <v>85</v>
      </c>
      <c r="CB264" s="11" t="s">
        <v>85</v>
      </c>
      <c r="CC264" s="11" t="s">
        <v>85</v>
      </c>
      <c r="CD264" s="11" t="s">
        <v>85</v>
      </c>
      <c r="CE264" s="11">
        <v>0</v>
      </c>
      <c r="CF264" s="11" t="s">
        <v>85</v>
      </c>
      <c r="CG264" s="11" t="s">
        <v>85</v>
      </c>
      <c r="CH264" s="11">
        <v>0</v>
      </c>
      <c r="CI264" s="16">
        <f t="shared" si="54"/>
        <v>47794</v>
      </c>
      <c r="CJ264" s="11" t="s">
        <v>85</v>
      </c>
      <c r="CK264" s="11" t="s">
        <v>85</v>
      </c>
      <c r="CL264" s="19">
        <f t="shared" si="55"/>
        <v>0</v>
      </c>
      <c r="CM264" s="11">
        <v>93151512</v>
      </c>
      <c r="CN264" s="11" t="s">
        <v>2458</v>
      </c>
      <c r="CO264" s="48" t="s">
        <v>2459</v>
      </c>
      <c r="CP264" s="11" t="s">
        <v>41</v>
      </c>
      <c r="CQ264" s="7"/>
      <c r="CR264" s="11"/>
      <c r="CS264" s="41"/>
    </row>
    <row r="265" spans="1:97" ht="17.25" hidden="1" customHeight="1" x14ac:dyDescent="0.15">
      <c r="A265" s="7">
        <v>265</v>
      </c>
      <c r="B265" s="7" t="s">
        <v>53</v>
      </c>
      <c r="C265" s="11" t="s">
        <v>2460</v>
      </c>
      <c r="D265" s="41" t="s">
        <v>144</v>
      </c>
      <c r="E265" s="7" t="s">
        <v>16</v>
      </c>
      <c r="F265" s="11" t="s">
        <v>2461</v>
      </c>
      <c r="G265" s="11" t="s">
        <v>31</v>
      </c>
      <c r="H265" s="11">
        <v>800084378</v>
      </c>
      <c r="I265" s="11">
        <v>0</v>
      </c>
      <c r="J265" s="7" t="s">
        <v>32</v>
      </c>
      <c r="K265" s="11" t="s">
        <v>79</v>
      </c>
      <c r="L265" s="16">
        <v>0</v>
      </c>
      <c r="M265" s="16" t="e">
        <f t="shared" ca="1" si="50"/>
        <v>#NAME?</v>
      </c>
      <c r="N265" s="9" t="e">
        <f t="shared" ca="1" si="52"/>
        <v>#NAME?</v>
      </c>
      <c r="O265" s="11" t="s">
        <v>85</v>
      </c>
      <c r="P265" s="11" t="s">
        <v>85</v>
      </c>
      <c r="Q265" s="11" t="s">
        <v>245</v>
      </c>
      <c r="R265" s="11" t="s">
        <v>246</v>
      </c>
      <c r="S265" s="114" t="s">
        <v>2462</v>
      </c>
      <c r="T265" s="11">
        <v>3226148957</v>
      </c>
      <c r="U265" s="11" t="s">
        <v>85</v>
      </c>
      <c r="V265" s="11" t="s">
        <v>85</v>
      </c>
      <c r="W265" s="10" t="s">
        <v>85</v>
      </c>
      <c r="X265" s="11" t="s">
        <v>2390</v>
      </c>
      <c r="Y265" s="11" t="s">
        <v>2391</v>
      </c>
      <c r="Z265" s="11" t="s">
        <v>132</v>
      </c>
      <c r="AA265" s="26" t="s">
        <v>828</v>
      </c>
      <c r="AB265" s="25">
        <v>52451248</v>
      </c>
      <c r="AC265" s="25">
        <v>3</v>
      </c>
      <c r="AD265" s="16" t="s">
        <v>20</v>
      </c>
      <c r="AE265" s="16">
        <v>45966</v>
      </c>
      <c r="AF265" s="16">
        <v>45968</v>
      </c>
      <c r="AG265" s="16">
        <v>47794</v>
      </c>
      <c r="AH265" s="49">
        <f t="shared" si="53"/>
        <v>1827</v>
      </c>
      <c r="AI265" s="30">
        <v>0</v>
      </c>
      <c r="AJ265" s="11" t="s">
        <v>85</v>
      </c>
      <c r="AK265" s="30" t="s">
        <v>85</v>
      </c>
      <c r="AL265" s="11" t="s">
        <v>85</v>
      </c>
      <c r="AM265" s="11" t="s">
        <v>85</v>
      </c>
      <c r="AN265" s="16" t="s">
        <v>85</v>
      </c>
      <c r="AO265" s="11" t="s">
        <v>85</v>
      </c>
      <c r="AP265" s="11" t="s">
        <v>66</v>
      </c>
      <c r="AQ265" s="11" t="s">
        <v>85</v>
      </c>
      <c r="AR265" s="11" t="s">
        <v>85</v>
      </c>
      <c r="AS265" s="7" t="s">
        <v>25</v>
      </c>
      <c r="AT265" s="11" t="s">
        <v>2405</v>
      </c>
      <c r="AU265" s="11" t="s">
        <v>17</v>
      </c>
      <c r="AV265" s="8">
        <v>80815003</v>
      </c>
      <c r="AW265" s="7">
        <v>1</v>
      </c>
      <c r="AX265" s="11" t="s">
        <v>1223</v>
      </c>
      <c r="AY265" s="11" t="s">
        <v>2393</v>
      </c>
      <c r="AZ265" s="11" t="s">
        <v>85</v>
      </c>
      <c r="BA265" s="11" t="s">
        <v>85</v>
      </c>
      <c r="BB265" s="11" t="s">
        <v>133</v>
      </c>
      <c r="BC265" s="11" t="s">
        <v>85</v>
      </c>
      <c r="BD265" s="7" t="s">
        <v>70</v>
      </c>
      <c r="BE265" s="68">
        <v>0</v>
      </c>
      <c r="BF265" s="11" t="s">
        <v>85</v>
      </c>
      <c r="BG265" s="68">
        <v>0</v>
      </c>
      <c r="BH265" s="11">
        <v>0</v>
      </c>
      <c r="BI265" s="11" t="s">
        <v>85</v>
      </c>
      <c r="BJ265" s="11">
        <v>0</v>
      </c>
      <c r="BK265" s="30">
        <v>0</v>
      </c>
      <c r="BL265" s="11" t="s">
        <v>85</v>
      </c>
      <c r="BM265" s="11" t="s">
        <v>85</v>
      </c>
      <c r="BN265" s="68">
        <v>0</v>
      </c>
      <c r="BO265" s="11">
        <v>0</v>
      </c>
      <c r="BP265" s="11" t="s">
        <v>85</v>
      </c>
      <c r="BQ265" s="11" t="s">
        <v>85</v>
      </c>
      <c r="BR265" s="11">
        <v>0</v>
      </c>
      <c r="BS265" s="11">
        <v>0</v>
      </c>
      <c r="BT265" s="11" t="s">
        <v>85</v>
      </c>
      <c r="BU265" s="11" t="s">
        <v>85</v>
      </c>
      <c r="BV265" s="11">
        <v>0</v>
      </c>
      <c r="BW265" s="11" t="s">
        <v>85</v>
      </c>
      <c r="BX265" s="11" t="s">
        <v>85</v>
      </c>
      <c r="BY265" s="11" t="s">
        <v>85</v>
      </c>
      <c r="BZ265" s="11" t="s">
        <v>85</v>
      </c>
      <c r="CA265" s="11" t="s">
        <v>85</v>
      </c>
      <c r="CB265" s="11" t="s">
        <v>85</v>
      </c>
      <c r="CC265" s="11" t="s">
        <v>85</v>
      </c>
      <c r="CD265" s="11" t="s">
        <v>85</v>
      </c>
      <c r="CE265" s="11">
        <v>0</v>
      </c>
      <c r="CF265" s="11" t="s">
        <v>85</v>
      </c>
      <c r="CG265" s="11" t="s">
        <v>85</v>
      </c>
      <c r="CH265" s="11">
        <v>0</v>
      </c>
      <c r="CI265" s="16">
        <f t="shared" si="54"/>
        <v>47794</v>
      </c>
      <c r="CJ265" s="11" t="s">
        <v>85</v>
      </c>
      <c r="CK265" s="11" t="s">
        <v>85</v>
      </c>
      <c r="CL265" s="19">
        <f t="shared" si="55"/>
        <v>0</v>
      </c>
      <c r="CM265" s="11">
        <v>93151512</v>
      </c>
      <c r="CN265" s="11" t="s">
        <v>2463</v>
      </c>
      <c r="CO265" s="48" t="s">
        <v>2464</v>
      </c>
      <c r="CP265" s="11" t="s">
        <v>41</v>
      </c>
      <c r="CQ265" s="7"/>
      <c r="CR265" s="11"/>
      <c r="CS265" s="41"/>
    </row>
    <row r="266" spans="1:97" ht="17.25" hidden="1" customHeight="1" x14ac:dyDescent="0.15">
      <c r="A266" s="7">
        <v>266</v>
      </c>
      <c r="B266" s="7" t="s">
        <v>53</v>
      </c>
      <c r="C266" s="11" t="s">
        <v>2465</v>
      </c>
      <c r="D266" s="41" t="s">
        <v>144</v>
      </c>
      <c r="E266" s="7" t="s">
        <v>16</v>
      </c>
      <c r="F266" s="11" t="s">
        <v>2466</v>
      </c>
      <c r="G266" s="11" t="s">
        <v>31</v>
      </c>
      <c r="H266" s="11">
        <v>891680395</v>
      </c>
      <c r="I266" s="11">
        <v>3</v>
      </c>
      <c r="J266" s="7" t="s">
        <v>32</v>
      </c>
      <c r="K266" s="11" t="s">
        <v>79</v>
      </c>
      <c r="L266" s="16">
        <v>0</v>
      </c>
      <c r="M266" s="16" t="e">
        <f t="shared" ca="1" si="50"/>
        <v>#NAME?</v>
      </c>
      <c r="N266" s="9" t="e">
        <f t="shared" ca="1" si="52"/>
        <v>#NAME?</v>
      </c>
      <c r="O266" s="11" t="s">
        <v>85</v>
      </c>
      <c r="P266" s="11" t="s">
        <v>85</v>
      </c>
      <c r="Q266" s="11" t="s">
        <v>245</v>
      </c>
      <c r="R266" s="11" t="s">
        <v>246</v>
      </c>
      <c r="S266" s="114" t="s">
        <v>2467</v>
      </c>
      <c r="T266" s="11">
        <v>3148734988</v>
      </c>
      <c r="U266" s="11" t="s">
        <v>85</v>
      </c>
      <c r="V266" s="11" t="s">
        <v>85</v>
      </c>
      <c r="W266" s="10" t="s">
        <v>85</v>
      </c>
      <c r="X266" s="11" t="s">
        <v>2390</v>
      </c>
      <c r="Y266" s="11" t="s">
        <v>2391</v>
      </c>
      <c r="Z266" s="11" t="s">
        <v>132</v>
      </c>
      <c r="AA266" s="26" t="s">
        <v>828</v>
      </c>
      <c r="AB266" s="25">
        <v>52451248</v>
      </c>
      <c r="AC266" s="25">
        <v>3</v>
      </c>
      <c r="AD266" s="16" t="s">
        <v>20</v>
      </c>
      <c r="AE266" s="16">
        <v>45966</v>
      </c>
      <c r="AF266" s="16">
        <v>45968</v>
      </c>
      <c r="AG266" s="16">
        <v>47794</v>
      </c>
      <c r="AH266" s="49">
        <f t="shared" si="53"/>
        <v>1827</v>
      </c>
      <c r="AI266" s="30">
        <v>0</v>
      </c>
      <c r="AJ266" s="11" t="s">
        <v>85</v>
      </c>
      <c r="AK266" s="30" t="s">
        <v>85</v>
      </c>
      <c r="AL266" s="11" t="s">
        <v>85</v>
      </c>
      <c r="AM266" s="11" t="s">
        <v>85</v>
      </c>
      <c r="AN266" s="16" t="s">
        <v>85</v>
      </c>
      <c r="AO266" s="11" t="s">
        <v>85</v>
      </c>
      <c r="AP266" s="11" t="s">
        <v>66</v>
      </c>
      <c r="AQ266" s="11" t="s">
        <v>85</v>
      </c>
      <c r="AR266" s="11" t="s">
        <v>85</v>
      </c>
      <c r="AS266" s="7" t="s">
        <v>25</v>
      </c>
      <c r="AT266" s="11" t="s">
        <v>2405</v>
      </c>
      <c r="AU266" s="11" t="s">
        <v>17</v>
      </c>
      <c r="AV266" s="8">
        <v>80815003</v>
      </c>
      <c r="AW266" s="7">
        <v>1</v>
      </c>
      <c r="AX266" s="11" t="s">
        <v>1223</v>
      </c>
      <c r="AY266" s="11" t="s">
        <v>2393</v>
      </c>
      <c r="AZ266" s="11" t="s">
        <v>85</v>
      </c>
      <c r="BA266" s="11" t="s">
        <v>85</v>
      </c>
      <c r="BB266" s="11" t="s">
        <v>133</v>
      </c>
      <c r="BC266" s="11" t="s">
        <v>85</v>
      </c>
      <c r="BD266" s="7" t="s">
        <v>70</v>
      </c>
      <c r="BE266" s="68">
        <v>0</v>
      </c>
      <c r="BF266" s="11" t="s">
        <v>85</v>
      </c>
      <c r="BG266" s="68">
        <v>0</v>
      </c>
      <c r="BH266" s="11">
        <v>0</v>
      </c>
      <c r="BI266" s="11" t="s">
        <v>85</v>
      </c>
      <c r="BJ266" s="11">
        <v>0</v>
      </c>
      <c r="BK266" s="30">
        <v>0</v>
      </c>
      <c r="BL266" s="11" t="s">
        <v>85</v>
      </c>
      <c r="BM266" s="11" t="s">
        <v>85</v>
      </c>
      <c r="BN266" s="68">
        <v>0</v>
      </c>
      <c r="BO266" s="11">
        <v>0</v>
      </c>
      <c r="BP266" s="11" t="s">
        <v>85</v>
      </c>
      <c r="BQ266" s="11" t="s">
        <v>85</v>
      </c>
      <c r="BR266" s="11">
        <v>0</v>
      </c>
      <c r="BS266" s="11">
        <v>0</v>
      </c>
      <c r="BT266" s="11" t="s">
        <v>85</v>
      </c>
      <c r="BU266" s="11" t="s">
        <v>85</v>
      </c>
      <c r="BV266" s="11">
        <v>0</v>
      </c>
      <c r="BW266" s="11" t="s">
        <v>85</v>
      </c>
      <c r="BX266" s="11" t="s">
        <v>85</v>
      </c>
      <c r="BY266" s="11" t="s">
        <v>85</v>
      </c>
      <c r="BZ266" s="11" t="s">
        <v>85</v>
      </c>
      <c r="CA266" s="11" t="s">
        <v>85</v>
      </c>
      <c r="CB266" s="11" t="s">
        <v>85</v>
      </c>
      <c r="CC266" s="11" t="s">
        <v>85</v>
      </c>
      <c r="CD266" s="11" t="s">
        <v>85</v>
      </c>
      <c r="CE266" s="11">
        <v>0</v>
      </c>
      <c r="CF266" s="11" t="s">
        <v>85</v>
      </c>
      <c r="CG266" s="11" t="s">
        <v>85</v>
      </c>
      <c r="CH266" s="11">
        <v>0</v>
      </c>
      <c r="CI266" s="16">
        <f t="shared" si="54"/>
        <v>47794</v>
      </c>
      <c r="CJ266" s="11" t="s">
        <v>85</v>
      </c>
      <c r="CK266" s="11" t="s">
        <v>85</v>
      </c>
      <c r="CL266" s="19">
        <f t="shared" si="55"/>
        <v>0</v>
      </c>
      <c r="CM266" s="11">
        <v>93151512</v>
      </c>
      <c r="CN266" s="11" t="s">
        <v>2468</v>
      </c>
      <c r="CO266" s="48" t="s">
        <v>2469</v>
      </c>
      <c r="CP266" s="11" t="s">
        <v>41</v>
      </c>
      <c r="CQ266" s="7"/>
      <c r="CR266" s="11"/>
      <c r="CS266" s="41"/>
    </row>
    <row r="267" spans="1:97" ht="17.25" hidden="1" customHeight="1" x14ac:dyDescent="0.15">
      <c r="A267" s="7">
        <v>267</v>
      </c>
      <c r="B267" s="7" t="s">
        <v>53</v>
      </c>
      <c r="C267" s="11" t="s">
        <v>2470</v>
      </c>
      <c r="D267" s="41" t="s">
        <v>144</v>
      </c>
      <c r="E267" s="7" t="s">
        <v>16</v>
      </c>
      <c r="F267" s="11" t="s">
        <v>2471</v>
      </c>
      <c r="G267" s="11" t="s">
        <v>31</v>
      </c>
      <c r="H267" s="11">
        <v>891480031</v>
      </c>
      <c r="I267" s="11">
        <v>1</v>
      </c>
      <c r="J267" s="7" t="s">
        <v>32</v>
      </c>
      <c r="K267" s="11" t="s">
        <v>79</v>
      </c>
      <c r="L267" s="16">
        <v>0</v>
      </c>
      <c r="M267" s="16" t="e">
        <f t="shared" ca="1" si="50"/>
        <v>#NAME?</v>
      </c>
      <c r="N267" s="9" t="e">
        <f t="shared" ca="1" si="52"/>
        <v>#NAME?</v>
      </c>
      <c r="O267" s="11" t="s">
        <v>85</v>
      </c>
      <c r="P267" s="11" t="s">
        <v>85</v>
      </c>
      <c r="Q267" s="11" t="s">
        <v>245</v>
      </c>
      <c r="R267" s="11" t="s">
        <v>246</v>
      </c>
      <c r="S267" s="114" t="s">
        <v>2472</v>
      </c>
      <c r="T267" s="11">
        <v>3507697626</v>
      </c>
      <c r="U267" s="11" t="s">
        <v>85</v>
      </c>
      <c r="V267" s="11" t="s">
        <v>85</v>
      </c>
      <c r="W267" s="10" t="s">
        <v>85</v>
      </c>
      <c r="X267" s="11" t="s">
        <v>2390</v>
      </c>
      <c r="Y267" s="11" t="s">
        <v>2391</v>
      </c>
      <c r="Z267" s="11" t="s">
        <v>132</v>
      </c>
      <c r="AA267" s="26" t="s">
        <v>828</v>
      </c>
      <c r="AB267" s="25">
        <v>52451248</v>
      </c>
      <c r="AC267" s="25">
        <v>3</v>
      </c>
      <c r="AD267" s="16" t="s">
        <v>20</v>
      </c>
      <c r="AE267" s="16">
        <v>45966</v>
      </c>
      <c r="AF267" s="16">
        <v>45968</v>
      </c>
      <c r="AG267" s="16">
        <v>47824</v>
      </c>
      <c r="AH267" s="49">
        <f t="shared" si="53"/>
        <v>1857</v>
      </c>
      <c r="AI267" s="30">
        <v>0</v>
      </c>
      <c r="AJ267" s="11" t="s">
        <v>85</v>
      </c>
      <c r="AK267" s="30" t="s">
        <v>85</v>
      </c>
      <c r="AL267" s="11" t="s">
        <v>85</v>
      </c>
      <c r="AM267" s="11" t="s">
        <v>85</v>
      </c>
      <c r="AN267" s="16" t="s">
        <v>85</v>
      </c>
      <c r="AO267" s="11" t="s">
        <v>85</v>
      </c>
      <c r="AP267" s="11" t="s">
        <v>66</v>
      </c>
      <c r="AQ267" s="11" t="s">
        <v>85</v>
      </c>
      <c r="AR267" s="11" t="s">
        <v>85</v>
      </c>
      <c r="AS267" s="7" t="s">
        <v>25</v>
      </c>
      <c r="AT267" s="11" t="s">
        <v>2399</v>
      </c>
      <c r="AU267" s="11" t="s">
        <v>17</v>
      </c>
      <c r="AV267" s="8">
        <v>1030543767</v>
      </c>
      <c r="AW267" s="7">
        <v>0</v>
      </c>
      <c r="AX267" s="11" t="s">
        <v>1223</v>
      </c>
      <c r="AY267" s="11" t="s">
        <v>2393</v>
      </c>
      <c r="AZ267" s="11" t="s">
        <v>85</v>
      </c>
      <c r="BA267" s="11" t="s">
        <v>85</v>
      </c>
      <c r="BB267" s="11" t="s">
        <v>133</v>
      </c>
      <c r="BC267" s="11" t="s">
        <v>85</v>
      </c>
      <c r="BD267" s="7" t="s">
        <v>70</v>
      </c>
      <c r="BE267" s="68">
        <v>0</v>
      </c>
      <c r="BF267" s="11" t="s">
        <v>85</v>
      </c>
      <c r="BG267" s="68">
        <v>0</v>
      </c>
      <c r="BH267" s="11">
        <v>0</v>
      </c>
      <c r="BI267" s="11" t="s">
        <v>85</v>
      </c>
      <c r="BJ267" s="11">
        <v>0</v>
      </c>
      <c r="BK267" s="30">
        <v>0</v>
      </c>
      <c r="BL267" s="11" t="s">
        <v>85</v>
      </c>
      <c r="BM267" s="11" t="s">
        <v>85</v>
      </c>
      <c r="BN267" s="68">
        <v>0</v>
      </c>
      <c r="BO267" s="11">
        <v>0</v>
      </c>
      <c r="BP267" s="11" t="s">
        <v>85</v>
      </c>
      <c r="BQ267" s="11" t="s">
        <v>85</v>
      </c>
      <c r="BR267" s="11">
        <v>0</v>
      </c>
      <c r="BS267" s="11">
        <v>0</v>
      </c>
      <c r="BT267" s="11" t="s">
        <v>85</v>
      </c>
      <c r="BU267" s="11" t="s">
        <v>85</v>
      </c>
      <c r="BV267" s="11">
        <v>0</v>
      </c>
      <c r="BW267" s="11" t="s">
        <v>85</v>
      </c>
      <c r="BX267" s="11" t="s">
        <v>85</v>
      </c>
      <c r="BY267" s="11" t="s">
        <v>85</v>
      </c>
      <c r="BZ267" s="11" t="s">
        <v>85</v>
      </c>
      <c r="CA267" s="11" t="s">
        <v>85</v>
      </c>
      <c r="CB267" s="11" t="s">
        <v>85</v>
      </c>
      <c r="CC267" s="11" t="s">
        <v>85</v>
      </c>
      <c r="CD267" s="11" t="s">
        <v>85</v>
      </c>
      <c r="CE267" s="11">
        <v>0</v>
      </c>
      <c r="CF267" s="11" t="s">
        <v>85</v>
      </c>
      <c r="CG267" s="11" t="s">
        <v>85</v>
      </c>
      <c r="CH267" s="11">
        <v>0</v>
      </c>
      <c r="CI267" s="16">
        <f t="shared" si="54"/>
        <v>47824</v>
      </c>
      <c r="CJ267" s="11" t="s">
        <v>85</v>
      </c>
      <c r="CK267" s="11" t="s">
        <v>85</v>
      </c>
      <c r="CL267" s="19">
        <f t="shared" si="55"/>
        <v>0</v>
      </c>
      <c r="CM267" s="11">
        <v>93151512</v>
      </c>
      <c r="CN267" s="11" t="s">
        <v>2473</v>
      </c>
      <c r="CO267" s="48" t="s">
        <v>2474</v>
      </c>
      <c r="CP267" s="11" t="s">
        <v>41</v>
      </c>
      <c r="CQ267" s="7"/>
      <c r="CR267" s="11"/>
      <c r="CS267" s="41"/>
    </row>
    <row r="268" spans="1:97" ht="17.25" hidden="1" customHeight="1" x14ac:dyDescent="0.15">
      <c r="A268" s="7">
        <v>268</v>
      </c>
      <c r="B268" s="7" t="s">
        <v>28</v>
      </c>
      <c r="C268" s="11" t="s">
        <v>2475</v>
      </c>
      <c r="D268" s="41" t="s">
        <v>15</v>
      </c>
      <c r="E268" s="7" t="s">
        <v>16</v>
      </c>
      <c r="F268" s="11" t="s">
        <v>2476</v>
      </c>
      <c r="G268" s="11" t="s">
        <v>17</v>
      </c>
      <c r="H268" s="11">
        <v>79649746</v>
      </c>
      <c r="I268" s="11">
        <v>1</v>
      </c>
      <c r="J268" s="7" t="s">
        <v>18</v>
      </c>
      <c r="K268" s="11" t="s">
        <v>79</v>
      </c>
      <c r="L268" s="16">
        <v>26512</v>
      </c>
      <c r="M268" s="16" t="e">
        <f t="shared" ca="1" si="50"/>
        <v>#NAME?</v>
      </c>
      <c r="N268" s="9" t="e">
        <f t="shared" ca="1" si="52"/>
        <v>#NAME?</v>
      </c>
      <c r="O268" s="11" t="s">
        <v>343</v>
      </c>
      <c r="P268" s="11" t="s">
        <v>2477</v>
      </c>
      <c r="Q268" s="11" t="s">
        <v>245</v>
      </c>
      <c r="R268" s="11" t="s">
        <v>246</v>
      </c>
      <c r="S268" s="114" t="s">
        <v>2478</v>
      </c>
      <c r="T268" s="11">
        <v>6604937</v>
      </c>
      <c r="U268" s="11" t="s">
        <v>85</v>
      </c>
      <c r="V268" s="11" t="s">
        <v>85</v>
      </c>
      <c r="W268" s="10" t="s">
        <v>85</v>
      </c>
      <c r="X268" s="11" t="s">
        <v>2479</v>
      </c>
      <c r="Y268" s="11" t="s">
        <v>2480</v>
      </c>
      <c r="Z268" s="11" t="s">
        <v>112</v>
      </c>
      <c r="AA268" s="26" t="s">
        <v>828</v>
      </c>
      <c r="AB268" s="25">
        <v>52451248</v>
      </c>
      <c r="AC268" s="25">
        <v>3</v>
      </c>
      <c r="AD268" s="16" t="s">
        <v>20</v>
      </c>
      <c r="AE268" s="16">
        <v>45966</v>
      </c>
      <c r="AF268" s="16">
        <v>45966</v>
      </c>
      <c r="AG268" s="16">
        <v>46022</v>
      </c>
      <c r="AH268" s="49">
        <f t="shared" si="53"/>
        <v>57</v>
      </c>
      <c r="AI268" s="30">
        <v>15000000</v>
      </c>
      <c r="AJ268" s="11" t="s">
        <v>85</v>
      </c>
      <c r="AK268" s="30">
        <v>7500000</v>
      </c>
      <c r="AL268" s="11">
        <v>3725</v>
      </c>
      <c r="AM268" s="11">
        <v>173825</v>
      </c>
      <c r="AN268" s="16">
        <v>45966</v>
      </c>
      <c r="AO268" s="11" t="s">
        <v>279</v>
      </c>
      <c r="AP268" s="11" t="s">
        <v>66</v>
      </c>
      <c r="AQ268" s="11" t="s">
        <v>85</v>
      </c>
      <c r="AR268" s="11" t="s">
        <v>85</v>
      </c>
      <c r="AS268" s="7" t="s">
        <v>25</v>
      </c>
      <c r="AT268" s="11" t="s">
        <v>2093</v>
      </c>
      <c r="AU268" s="11" t="s">
        <v>17</v>
      </c>
      <c r="AV268" s="8">
        <v>79283776</v>
      </c>
      <c r="AW268" s="7">
        <v>8</v>
      </c>
      <c r="AX268" s="11" t="s">
        <v>857</v>
      </c>
      <c r="AY268" s="11" t="s">
        <v>112</v>
      </c>
      <c r="AZ268" s="11" t="s">
        <v>85</v>
      </c>
      <c r="BA268" s="11" t="s">
        <v>85</v>
      </c>
      <c r="BB268" s="11" t="s">
        <v>133</v>
      </c>
      <c r="BC268" s="11" t="s">
        <v>85</v>
      </c>
      <c r="BD268" s="7" t="s">
        <v>70</v>
      </c>
      <c r="BE268" s="68">
        <v>0</v>
      </c>
      <c r="BF268" s="11" t="s">
        <v>85</v>
      </c>
      <c r="BG268" s="68">
        <v>0</v>
      </c>
      <c r="BH268" s="11">
        <v>0</v>
      </c>
      <c r="BI268" s="11" t="s">
        <v>85</v>
      </c>
      <c r="BJ268" s="11">
        <v>0</v>
      </c>
      <c r="BK268" s="30">
        <v>0</v>
      </c>
      <c r="BL268" s="11" t="s">
        <v>85</v>
      </c>
      <c r="BM268" s="11" t="s">
        <v>85</v>
      </c>
      <c r="BN268" s="68">
        <v>0</v>
      </c>
      <c r="BO268" s="11">
        <v>0</v>
      </c>
      <c r="BP268" s="11" t="s">
        <v>85</v>
      </c>
      <c r="BQ268" s="11" t="s">
        <v>85</v>
      </c>
      <c r="BR268" s="11">
        <v>0</v>
      </c>
      <c r="BS268" s="11">
        <v>0</v>
      </c>
      <c r="BT268" s="11" t="s">
        <v>85</v>
      </c>
      <c r="BU268" s="11" t="s">
        <v>85</v>
      </c>
      <c r="BV268" s="11">
        <v>0</v>
      </c>
      <c r="BW268" s="11" t="s">
        <v>85</v>
      </c>
      <c r="BX268" s="11" t="s">
        <v>85</v>
      </c>
      <c r="BY268" s="11" t="s">
        <v>85</v>
      </c>
      <c r="BZ268" s="11" t="s">
        <v>85</v>
      </c>
      <c r="CA268" s="11" t="s">
        <v>85</v>
      </c>
      <c r="CB268" s="11" t="s">
        <v>85</v>
      </c>
      <c r="CC268" s="11" t="s">
        <v>85</v>
      </c>
      <c r="CD268" s="11" t="s">
        <v>85</v>
      </c>
      <c r="CE268" s="11">
        <v>0</v>
      </c>
      <c r="CF268" s="11" t="s">
        <v>85</v>
      </c>
      <c r="CG268" s="11" t="s">
        <v>85</v>
      </c>
      <c r="CH268" s="11">
        <v>0</v>
      </c>
      <c r="CI268" s="16">
        <f t="shared" si="54"/>
        <v>46022</v>
      </c>
      <c r="CJ268" s="16" t="s">
        <v>85</v>
      </c>
      <c r="CK268" s="11" t="s">
        <v>85</v>
      </c>
      <c r="CL268" s="19">
        <f t="shared" si="55"/>
        <v>15000000</v>
      </c>
      <c r="CM268" s="11">
        <v>80111600</v>
      </c>
      <c r="CN268" s="11" t="s">
        <v>2481</v>
      </c>
      <c r="CO268" s="48" t="s">
        <v>2482</v>
      </c>
      <c r="CP268" s="11" t="s">
        <v>41</v>
      </c>
      <c r="CQ268" s="7"/>
      <c r="CR268" s="11"/>
      <c r="CS268" s="41"/>
    </row>
    <row r="269" spans="1:97" ht="17.25" hidden="1" customHeight="1" x14ac:dyDescent="0.15">
      <c r="A269" s="128">
        <v>269</v>
      </c>
      <c r="B269" s="128" t="s">
        <v>72</v>
      </c>
      <c r="C269" s="63" t="s">
        <v>2483</v>
      </c>
      <c r="D269" s="129" t="s">
        <v>134</v>
      </c>
      <c r="E269" s="128" t="s">
        <v>16</v>
      </c>
      <c r="F269" s="128" t="s">
        <v>2484</v>
      </c>
      <c r="G269" s="63" t="s">
        <v>31</v>
      </c>
      <c r="H269" s="63">
        <v>800102504</v>
      </c>
      <c r="I269" s="63">
        <v>0</v>
      </c>
      <c r="J269" s="128" t="s">
        <v>32</v>
      </c>
      <c r="K269" s="63" t="s">
        <v>79</v>
      </c>
      <c r="L269" s="119">
        <v>0</v>
      </c>
      <c r="M269" s="119" t="e">
        <f t="shared" ca="1" si="50"/>
        <v>#NAME?</v>
      </c>
      <c r="N269" s="130" t="e">
        <f t="shared" ca="1" si="52"/>
        <v>#NAME?</v>
      </c>
      <c r="O269" s="63" t="s">
        <v>85</v>
      </c>
      <c r="P269" s="63" t="s">
        <v>85</v>
      </c>
      <c r="Q269" s="63" t="s">
        <v>245</v>
      </c>
      <c r="R269" s="63" t="s">
        <v>246</v>
      </c>
      <c r="S269" s="131" t="s">
        <v>2485</v>
      </c>
      <c r="T269" s="63">
        <v>8853980</v>
      </c>
      <c r="U269" s="11" t="s">
        <v>85</v>
      </c>
      <c r="V269" s="11" t="s">
        <v>85</v>
      </c>
      <c r="W269" s="107" t="s">
        <v>85</v>
      </c>
      <c r="X269" s="11" t="s">
        <v>2486</v>
      </c>
      <c r="Y269" s="63" t="s">
        <v>2487</v>
      </c>
      <c r="Z269" s="63" t="s">
        <v>152</v>
      </c>
      <c r="AA269" s="132" t="s">
        <v>828</v>
      </c>
      <c r="AB269" s="133">
        <v>52451248</v>
      </c>
      <c r="AC269" s="133">
        <v>3</v>
      </c>
      <c r="AD269" s="119" t="s">
        <v>20</v>
      </c>
      <c r="AE269" s="119"/>
      <c r="AF269" s="119"/>
      <c r="AG269" s="119">
        <v>46208</v>
      </c>
      <c r="AH269" s="134">
        <f t="shared" si="53"/>
        <v>46209</v>
      </c>
      <c r="AI269" s="30">
        <v>0</v>
      </c>
      <c r="AJ269" s="63" t="s">
        <v>85</v>
      </c>
      <c r="AK269" s="135" t="s">
        <v>85</v>
      </c>
      <c r="AL269" s="63" t="s">
        <v>85</v>
      </c>
      <c r="AM269" s="63" t="s">
        <v>85</v>
      </c>
      <c r="AN269" s="119" t="s">
        <v>85</v>
      </c>
      <c r="AO269" s="63" t="s">
        <v>85</v>
      </c>
      <c r="AP269" s="63" t="s">
        <v>66</v>
      </c>
      <c r="AQ269" s="63" t="s">
        <v>85</v>
      </c>
      <c r="AR269" s="63" t="s">
        <v>85</v>
      </c>
      <c r="AS269" s="128" t="s">
        <v>25</v>
      </c>
      <c r="AT269" s="11"/>
      <c r="AU269" s="11" t="s">
        <v>17</v>
      </c>
      <c r="AW269" s="128"/>
      <c r="AX269" s="63"/>
      <c r="AY269" s="11"/>
      <c r="AZ269" s="63" t="s">
        <v>85</v>
      </c>
      <c r="BA269" s="63" t="s">
        <v>85</v>
      </c>
      <c r="BB269" s="63" t="s">
        <v>133</v>
      </c>
      <c r="BC269" s="63" t="s">
        <v>85</v>
      </c>
      <c r="BD269" s="128" t="s">
        <v>70</v>
      </c>
      <c r="BE269" s="136">
        <v>0</v>
      </c>
      <c r="BF269" s="63" t="s">
        <v>85</v>
      </c>
      <c r="BG269" s="136">
        <v>0</v>
      </c>
      <c r="BH269" s="63">
        <v>0</v>
      </c>
      <c r="BI269" s="63" t="s">
        <v>85</v>
      </c>
      <c r="BJ269" s="63">
        <v>0</v>
      </c>
      <c r="BK269" s="135">
        <v>0</v>
      </c>
      <c r="BL269" s="63" t="s">
        <v>85</v>
      </c>
      <c r="BM269" s="63" t="s">
        <v>85</v>
      </c>
      <c r="BN269" s="136">
        <v>0</v>
      </c>
      <c r="BO269" s="63">
        <v>0</v>
      </c>
      <c r="BP269" s="63" t="s">
        <v>85</v>
      </c>
      <c r="BQ269" s="63" t="s">
        <v>85</v>
      </c>
      <c r="BR269" s="63">
        <v>0</v>
      </c>
      <c r="BS269" s="63">
        <v>0</v>
      </c>
      <c r="BT269" s="63" t="s">
        <v>85</v>
      </c>
      <c r="BU269" s="63" t="s">
        <v>85</v>
      </c>
      <c r="BV269" s="63">
        <v>0</v>
      </c>
      <c r="BW269" s="63" t="s">
        <v>85</v>
      </c>
      <c r="BX269" s="63" t="s">
        <v>85</v>
      </c>
      <c r="BY269" s="63" t="s">
        <v>85</v>
      </c>
      <c r="BZ269" s="63" t="s">
        <v>85</v>
      </c>
      <c r="CA269" s="63" t="s">
        <v>85</v>
      </c>
      <c r="CB269" s="63" t="s">
        <v>85</v>
      </c>
      <c r="CC269" s="63" t="s">
        <v>85</v>
      </c>
      <c r="CD269" s="63" t="s">
        <v>85</v>
      </c>
      <c r="CE269" s="63">
        <v>0</v>
      </c>
      <c r="CF269" s="63" t="s">
        <v>85</v>
      </c>
      <c r="CG269" s="63" t="s">
        <v>85</v>
      </c>
      <c r="CH269" s="63">
        <v>0</v>
      </c>
      <c r="CI269" s="119">
        <f t="shared" si="54"/>
        <v>46208</v>
      </c>
      <c r="CJ269" s="63" t="s">
        <v>85</v>
      </c>
      <c r="CK269" s="63" t="s">
        <v>85</v>
      </c>
      <c r="CL269" s="137">
        <f t="shared" si="55"/>
        <v>0</v>
      </c>
      <c r="CM269" s="11">
        <v>93131501</v>
      </c>
      <c r="CN269" s="11" t="s">
        <v>2488</v>
      </c>
      <c r="CO269" s="114" t="s">
        <v>2489</v>
      </c>
      <c r="CP269" s="63" t="s">
        <v>80</v>
      </c>
      <c r="CQ269" s="128"/>
      <c r="CR269" s="128"/>
      <c r="CS269" s="63"/>
    </row>
    <row r="270" spans="1:97" s="104" customFormat="1" ht="17.25" hidden="1" customHeight="1" x14ac:dyDescent="0.15">
      <c r="A270" s="128">
        <v>270</v>
      </c>
      <c r="B270" s="128" t="s">
        <v>72</v>
      </c>
      <c r="C270" s="63" t="s">
        <v>2490</v>
      </c>
      <c r="D270" s="129" t="s">
        <v>134</v>
      </c>
      <c r="E270" s="128" t="s">
        <v>16</v>
      </c>
      <c r="F270" s="128" t="s">
        <v>2491</v>
      </c>
      <c r="G270" s="63" t="s">
        <v>31</v>
      </c>
      <c r="H270" s="63">
        <v>892120020</v>
      </c>
      <c r="I270" s="63">
        <v>9</v>
      </c>
      <c r="J270" s="128" t="s">
        <v>32</v>
      </c>
      <c r="K270" s="63" t="s">
        <v>79</v>
      </c>
      <c r="L270" s="119">
        <v>0</v>
      </c>
      <c r="M270" s="119" t="e">
        <f t="shared" ca="1" si="50"/>
        <v>#NAME?</v>
      </c>
      <c r="N270" s="130" t="e">
        <f t="shared" ca="1" si="52"/>
        <v>#NAME?</v>
      </c>
      <c r="O270" s="63" t="s">
        <v>85</v>
      </c>
      <c r="P270" s="63" t="s">
        <v>85</v>
      </c>
      <c r="Q270" s="63" t="s">
        <v>245</v>
      </c>
      <c r="R270" s="63" t="s">
        <v>246</v>
      </c>
      <c r="S270" s="131" t="s">
        <v>2492</v>
      </c>
      <c r="T270" s="63">
        <v>7268930</v>
      </c>
      <c r="U270" s="11" t="s">
        <v>85</v>
      </c>
      <c r="V270" s="11" t="s">
        <v>85</v>
      </c>
      <c r="W270" s="107" t="s">
        <v>85</v>
      </c>
      <c r="X270" s="11" t="s">
        <v>2493</v>
      </c>
      <c r="Y270" s="63" t="s">
        <v>2487</v>
      </c>
      <c r="Z270" s="63" t="s">
        <v>152</v>
      </c>
      <c r="AA270" s="132" t="s">
        <v>828</v>
      </c>
      <c r="AB270" s="133">
        <v>52451248</v>
      </c>
      <c r="AC270" s="133">
        <v>3</v>
      </c>
      <c r="AD270" s="119" t="s">
        <v>20</v>
      </c>
      <c r="AE270" s="119"/>
      <c r="AF270" s="119"/>
      <c r="AG270" s="119">
        <v>46208</v>
      </c>
      <c r="AH270" s="134">
        <f t="shared" si="53"/>
        <v>46209</v>
      </c>
      <c r="AI270" s="30">
        <v>0</v>
      </c>
      <c r="AJ270" s="63" t="s">
        <v>85</v>
      </c>
      <c r="AK270" s="135" t="s">
        <v>85</v>
      </c>
      <c r="AL270" s="63" t="s">
        <v>85</v>
      </c>
      <c r="AM270" s="63" t="s">
        <v>85</v>
      </c>
      <c r="AN270" s="119" t="s">
        <v>85</v>
      </c>
      <c r="AO270" s="63" t="s">
        <v>85</v>
      </c>
      <c r="AP270" s="63" t="s">
        <v>66</v>
      </c>
      <c r="AQ270" s="63" t="s">
        <v>85</v>
      </c>
      <c r="AR270" s="63" t="s">
        <v>85</v>
      </c>
      <c r="AS270" s="128" t="s">
        <v>25</v>
      </c>
      <c r="AT270" s="11"/>
      <c r="AU270" s="11" t="s">
        <v>17</v>
      </c>
      <c r="AV270" s="8"/>
      <c r="AW270" s="128"/>
      <c r="AX270" s="63"/>
      <c r="AY270" s="11"/>
      <c r="AZ270" s="63" t="s">
        <v>85</v>
      </c>
      <c r="BA270" s="63" t="s">
        <v>85</v>
      </c>
      <c r="BB270" s="63" t="s">
        <v>133</v>
      </c>
      <c r="BC270" s="63" t="s">
        <v>85</v>
      </c>
      <c r="BD270" s="128" t="s">
        <v>70</v>
      </c>
      <c r="BE270" s="136">
        <v>0</v>
      </c>
      <c r="BF270" s="63" t="s">
        <v>85</v>
      </c>
      <c r="BG270" s="136">
        <v>0</v>
      </c>
      <c r="BH270" s="63">
        <v>0</v>
      </c>
      <c r="BI270" s="63" t="s">
        <v>85</v>
      </c>
      <c r="BJ270" s="63">
        <v>0</v>
      </c>
      <c r="BK270" s="135">
        <v>0</v>
      </c>
      <c r="BL270" s="63" t="s">
        <v>85</v>
      </c>
      <c r="BM270" s="63" t="s">
        <v>85</v>
      </c>
      <c r="BN270" s="136">
        <v>0</v>
      </c>
      <c r="BO270" s="63">
        <v>0</v>
      </c>
      <c r="BP270" s="63" t="s">
        <v>85</v>
      </c>
      <c r="BQ270" s="63" t="s">
        <v>85</v>
      </c>
      <c r="BR270" s="63">
        <v>0</v>
      </c>
      <c r="BS270" s="63">
        <v>0</v>
      </c>
      <c r="BT270" s="63" t="s">
        <v>85</v>
      </c>
      <c r="BU270" s="63" t="s">
        <v>85</v>
      </c>
      <c r="BV270" s="63">
        <v>0</v>
      </c>
      <c r="BW270" s="63" t="s">
        <v>85</v>
      </c>
      <c r="BX270" s="63" t="s">
        <v>85</v>
      </c>
      <c r="BY270" s="63" t="s">
        <v>85</v>
      </c>
      <c r="BZ270" s="63" t="s">
        <v>85</v>
      </c>
      <c r="CA270" s="63" t="s">
        <v>85</v>
      </c>
      <c r="CB270" s="63" t="s">
        <v>85</v>
      </c>
      <c r="CC270" s="63" t="s">
        <v>85</v>
      </c>
      <c r="CD270" s="63" t="s">
        <v>85</v>
      </c>
      <c r="CE270" s="63">
        <v>0</v>
      </c>
      <c r="CF270" s="63" t="s">
        <v>85</v>
      </c>
      <c r="CG270" s="63" t="s">
        <v>85</v>
      </c>
      <c r="CH270" s="63">
        <v>0</v>
      </c>
      <c r="CI270" s="119">
        <f t="shared" si="54"/>
        <v>46208</v>
      </c>
      <c r="CJ270" s="63" t="s">
        <v>85</v>
      </c>
      <c r="CK270" s="63" t="s">
        <v>85</v>
      </c>
      <c r="CL270" s="137">
        <f t="shared" si="55"/>
        <v>0</v>
      </c>
      <c r="CM270" s="11">
        <v>93131501</v>
      </c>
      <c r="CN270" s="11" t="s">
        <v>2494</v>
      </c>
      <c r="CO270" s="114" t="s">
        <v>2495</v>
      </c>
      <c r="CP270" s="63" t="s">
        <v>80</v>
      </c>
      <c r="CQ270" s="128"/>
      <c r="CR270" s="128"/>
      <c r="CS270" s="63"/>
    </row>
    <row r="271" spans="1:97" ht="17.25" hidden="1" customHeight="1" x14ac:dyDescent="0.15">
      <c r="A271" s="107">
        <v>271</v>
      </c>
      <c r="B271" s="107" t="s">
        <v>72</v>
      </c>
      <c r="C271" s="63" t="s">
        <v>2496</v>
      </c>
      <c r="D271" s="140" t="s">
        <v>134</v>
      </c>
      <c r="E271" s="107" t="s">
        <v>16</v>
      </c>
      <c r="F271" s="63" t="s">
        <v>2285</v>
      </c>
      <c r="G271" s="63" t="s">
        <v>31</v>
      </c>
      <c r="H271" s="63">
        <v>890399045</v>
      </c>
      <c r="I271" s="63">
        <v>3</v>
      </c>
      <c r="J271" s="107" t="s">
        <v>32</v>
      </c>
      <c r="K271" s="63" t="s">
        <v>79</v>
      </c>
      <c r="L271" s="119">
        <v>0</v>
      </c>
      <c r="M271" s="119" t="e">
        <f t="shared" ca="1" si="50"/>
        <v>#NAME?</v>
      </c>
      <c r="N271" s="134" t="e">
        <f t="shared" ca="1" si="52"/>
        <v>#NAME?</v>
      </c>
      <c r="O271" s="63" t="s">
        <v>85</v>
      </c>
      <c r="P271" s="63" t="s">
        <v>85</v>
      </c>
      <c r="Q271" s="63" t="s">
        <v>245</v>
      </c>
      <c r="R271" s="63" t="s">
        <v>246</v>
      </c>
      <c r="S271" s="131" t="s">
        <v>2286</v>
      </c>
      <c r="T271" s="63">
        <v>22405401</v>
      </c>
      <c r="U271" s="63" t="s">
        <v>85</v>
      </c>
      <c r="V271" s="63" t="s">
        <v>85</v>
      </c>
      <c r="W271" s="107" t="s">
        <v>85</v>
      </c>
      <c r="X271" s="63" t="s">
        <v>2497</v>
      </c>
      <c r="Y271" s="63" t="s">
        <v>2487</v>
      </c>
      <c r="Z271" s="63" t="s">
        <v>152</v>
      </c>
      <c r="AA271" s="141" t="s">
        <v>828</v>
      </c>
      <c r="AB271" s="133">
        <v>52451248</v>
      </c>
      <c r="AC271" s="133">
        <v>3</v>
      </c>
      <c r="AD271" s="119" t="s">
        <v>20</v>
      </c>
      <c r="AE271" s="119"/>
      <c r="AF271" s="119"/>
      <c r="AG271" s="119">
        <v>46208</v>
      </c>
      <c r="AH271" s="134">
        <f t="shared" si="53"/>
        <v>46209</v>
      </c>
      <c r="AI271" s="135">
        <v>0</v>
      </c>
      <c r="AJ271" s="63" t="s">
        <v>85</v>
      </c>
      <c r="AK271" s="135" t="s">
        <v>85</v>
      </c>
      <c r="AL271" s="63" t="s">
        <v>85</v>
      </c>
      <c r="AM271" s="63" t="s">
        <v>85</v>
      </c>
      <c r="AN271" s="119" t="s">
        <v>85</v>
      </c>
      <c r="AO271" s="63" t="s">
        <v>85</v>
      </c>
      <c r="AP271" s="63" t="s">
        <v>66</v>
      </c>
      <c r="AQ271" s="63" t="s">
        <v>85</v>
      </c>
      <c r="AR271" s="63" t="s">
        <v>85</v>
      </c>
      <c r="AS271" s="107" t="s">
        <v>25</v>
      </c>
      <c r="AT271" s="63" t="s">
        <v>1073</v>
      </c>
      <c r="AU271" s="63" t="s">
        <v>17</v>
      </c>
      <c r="AV271" s="63">
        <v>2000013959</v>
      </c>
      <c r="AW271" s="107">
        <v>6</v>
      </c>
      <c r="AX271" s="63" t="s">
        <v>1074</v>
      </c>
      <c r="AY271" s="63" t="s">
        <v>152</v>
      </c>
      <c r="AZ271" s="63" t="s">
        <v>85</v>
      </c>
      <c r="BA271" s="63" t="s">
        <v>85</v>
      </c>
      <c r="BB271" s="63" t="s">
        <v>133</v>
      </c>
      <c r="BC271" s="63" t="s">
        <v>85</v>
      </c>
      <c r="BD271" s="107" t="s">
        <v>70</v>
      </c>
      <c r="BE271" s="136">
        <v>0</v>
      </c>
      <c r="BF271" s="63" t="s">
        <v>85</v>
      </c>
      <c r="BG271" s="136">
        <v>0</v>
      </c>
      <c r="BH271" s="63">
        <v>0</v>
      </c>
      <c r="BI271" s="63" t="s">
        <v>85</v>
      </c>
      <c r="BJ271" s="63">
        <v>0</v>
      </c>
      <c r="BK271" s="135">
        <v>0</v>
      </c>
      <c r="BL271" s="63" t="s">
        <v>85</v>
      </c>
      <c r="BM271" s="63" t="s">
        <v>85</v>
      </c>
      <c r="BN271" s="136">
        <v>0</v>
      </c>
      <c r="BO271" s="63">
        <v>0</v>
      </c>
      <c r="BP271" s="63" t="s">
        <v>85</v>
      </c>
      <c r="BQ271" s="63" t="s">
        <v>85</v>
      </c>
      <c r="BR271" s="63">
        <v>0</v>
      </c>
      <c r="BS271" s="63">
        <v>0</v>
      </c>
      <c r="BT271" s="63" t="s">
        <v>85</v>
      </c>
      <c r="BU271" s="63" t="s">
        <v>85</v>
      </c>
      <c r="BV271" s="63">
        <v>0</v>
      </c>
      <c r="BW271" s="63" t="s">
        <v>85</v>
      </c>
      <c r="BX271" s="63" t="s">
        <v>85</v>
      </c>
      <c r="BY271" s="63" t="s">
        <v>85</v>
      </c>
      <c r="BZ271" s="63" t="s">
        <v>85</v>
      </c>
      <c r="CA271" s="63" t="s">
        <v>85</v>
      </c>
      <c r="CB271" s="63" t="s">
        <v>85</v>
      </c>
      <c r="CC271" s="63" t="s">
        <v>85</v>
      </c>
      <c r="CD271" s="63" t="s">
        <v>85</v>
      </c>
      <c r="CE271" s="63">
        <v>0</v>
      </c>
      <c r="CF271" s="63" t="s">
        <v>85</v>
      </c>
      <c r="CG271" s="63" t="s">
        <v>85</v>
      </c>
      <c r="CH271" s="63">
        <v>0</v>
      </c>
      <c r="CI271" s="119">
        <f t="shared" si="54"/>
        <v>46208</v>
      </c>
      <c r="CJ271" s="63" t="s">
        <v>85</v>
      </c>
      <c r="CK271" s="63" t="s">
        <v>85</v>
      </c>
      <c r="CL271" s="137">
        <f t="shared" si="55"/>
        <v>0</v>
      </c>
      <c r="CM271" s="63">
        <v>93131501</v>
      </c>
      <c r="CN271" s="63" t="s">
        <v>2498</v>
      </c>
      <c r="CO271" s="143" t="s">
        <v>2499</v>
      </c>
      <c r="CP271" s="63" t="s">
        <v>61</v>
      </c>
      <c r="CQ271" s="7"/>
      <c r="CR271" s="11"/>
      <c r="CS271" s="41"/>
    </row>
    <row r="272" spans="1:97" ht="17.25" hidden="1" customHeight="1" x14ac:dyDescent="0.15">
      <c r="A272" s="107">
        <v>272</v>
      </c>
      <c r="B272" s="107" t="s">
        <v>72</v>
      </c>
      <c r="C272" s="63" t="s">
        <v>2500</v>
      </c>
      <c r="D272" s="140" t="s">
        <v>134</v>
      </c>
      <c r="E272" s="107" t="s">
        <v>16</v>
      </c>
      <c r="F272" s="63" t="s">
        <v>2294</v>
      </c>
      <c r="G272" s="63" t="s">
        <v>31</v>
      </c>
      <c r="H272" s="63">
        <v>890201222</v>
      </c>
      <c r="I272" s="63">
        <v>0</v>
      </c>
      <c r="J272" s="107" t="s">
        <v>32</v>
      </c>
      <c r="K272" s="63" t="s">
        <v>79</v>
      </c>
      <c r="L272" s="119">
        <v>0</v>
      </c>
      <c r="M272" s="119" t="e">
        <f t="shared" ca="1" si="50"/>
        <v>#NAME?</v>
      </c>
      <c r="N272" s="134" t="e">
        <f t="shared" ca="1" si="52"/>
        <v>#NAME?</v>
      </c>
      <c r="O272" s="63" t="s">
        <v>85</v>
      </c>
      <c r="P272" s="63" t="s">
        <v>85</v>
      </c>
      <c r="Q272" s="63" t="s">
        <v>245</v>
      </c>
      <c r="R272" s="63" t="s">
        <v>246</v>
      </c>
      <c r="S272" s="131" t="s">
        <v>2295</v>
      </c>
      <c r="T272" s="63">
        <v>6337000</v>
      </c>
      <c r="U272" s="63" t="s">
        <v>85</v>
      </c>
      <c r="V272" s="63" t="s">
        <v>85</v>
      </c>
      <c r="W272" s="107" t="s">
        <v>85</v>
      </c>
      <c r="X272" s="63" t="s">
        <v>2501</v>
      </c>
      <c r="Y272" s="63" t="s">
        <v>2487</v>
      </c>
      <c r="Z272" s="63" t="s">
        <v>152</v>
      </c>
      <c r="AA272" s="141" t="s">
        <v>828</v>
      </c>
      <c r="AB272" s="133">
        <v>52451248</v>
      </c>
      <c r="AC272" s="133">
        <v>3</v>
      </c>
      <c r="AD272" s="119" t="s">
        <v>20</v>
      </c>
      <c r="AE272" s="119"/>
      <c r="AF272" s="119"/>
      <c r="AG272" s="119">
        <v>46208</v>
      </c>
      <c r="AH272" s="134">
        <f t="shared" si="53"/>
        <v>46209</v>
      </c>
      <c r="AI272" s="135">
        <v>0</v>
      </c>
      <c r="AJ272" s="63" t="s">
        <v>85</v>
      </c>
      <c r="AK272" s="135" t="s">
        <v>85</v>
      </c>
      <c r="AL272" s="63" t="s">
        <v>85</v>
      </c>
      <c r="AM272" s="63" t="s">
        <v>85</v>
      </c>
      <c r="AN272" s="119" t="s">
        <v>85</v>
      </c>
      <c r="AO272" s="63" t="s">
        <v>85</v>
      </c>
      <c r="AP272" s="63" t="s">
        <v>66</v>
      </c>
      <c r="AQ272" s="63" t="s">
        <v>85</v>
      </c>
      <c r="AR272" s="63" t="s">
        <v>85</v>
      </c>
      <c r="AS272" s="107" t="s">
        <v>25</v>
      </c>
      <c r="AT272" s="63" t="s">
        <v>1073</v>
      </c>
      <c r="AU272" s="63" t="s">
        <v>17</v>
      </c>
      <c r="AV272" s="63">
        <v>2000013959</v>
      </c>
      <c r="AW272" s="107">
        <v>6</v>
      </c>
      <c r="AX272" s="63" t="s">
        <v>1074</v>
      </c>
      <c r="AY272" s="63" t="s">
        <v>152</v>
      </c>
      <c r="AZ272" s="63" t="s">
        <v>85</v>
      </c>
      <c r="BA272" s="63" t="s">
        <v>85</v>
      </c>
      <c r="BB272" s="63" t="s">
        <v>133</v>
      </c>
      <c r="BC272" s="63" t="s">
        <v>85</v>
      </c>
      <c r="BD272" s="107" t="s">
        <v>70</v>
      </c>
      <c r="BE272" s="136">
        <v>0</v>
      </c>
      <c r="BF272" s="63" t="s">
        <v>85</v>
      </c>
      <c r="BG272" s="136">
        <v>0</v>
      </c>
      <c r="BH272" s="63">
        <v>0</v>
      </c>
      <c r="BI272" s="63" t="s">
        <v>85</v>
      </c>
      <c r="BJ272" s="63">
        <v>0</v>
      </c>
      <c r="BK272" s="135">
        <v>0</v>
      </c>
      <c r="BL272" s="63" t="s">
        <v>85</v>
      </c>
      <c r="BM272" s="63" t="s">
        <v>85</v>
      </c>
      <c r="BN272" s="136">
        <v>0</v>
      </c>
      <c r="BO272" s="63">
        <v>0</v>
      </c>
      <c r="BP272" s="63" t="s">
        <v>85</v>
      </c>
      <c r="BQ272" s="63" t="s">
        <v>85</v>
      </c>
      <c r="BR272" s="63">
        <v>0</v>
      </c>
      <c r="BS272" s="63">
        <v>0</v>
      </c>
      <c r="BT272" s="63" t="s">
        <v>85</v>
      </c>
      <c r="BU272" s="63" t="s">
        <v>85</v>
      </c>
      <c r="BV272" s="63">
        <v>0</v>
      </c>
      <c r="BW272" s="63" t="s">
        <v>85</v>
      </c>
      <c r="BX272" s="63" t="s">
        <v>85</v>
      </c>
      <c r="BY272" s="63" t="s">
        <v>85</v>
      </c>
      <c r="BZ272" s="63" t="s">
        <v>85</v>
      </c>
      <c r="CA272" s="63" t="s">
        <v>85</v>
      </c>
      <c r="CB272" s="63" t="s">
        <v>85</v>
      </c>
      <c r="CC272" s="63" t="s">
        <v>85</v>
      </c>
      <c r="CD272" s="63" t="s">
        <v>85</v>
      </c>
      <c r="CE272" s="63">
        <v>0</v>
      </c>
      <c r="CF272" s="63" t="s">
        <v>85</v>
      </c>
      <c r="CG272" s="63" t="s">
        <v>85</v>
      </c>
      <c r="CH272" s="63">
        <v>0</v>
      </c>
      <c r="CI272" s="119">
        <f t="shared" si="54"/>
        <v>46208</v>
      </c>
      <c r="CJ272" s="63" t="s">
        <v>85</v>
      </c>
      <c r="CK272" s="63" t="s">
        <v>85</v>
      </c>
      <c r="CL272" s="137">
        <f t="shared" si="55"/>
        <v>0</v>
      </c>
      <c r="CM272" s="63">
        <v>93131501</v>
      </c>
      <c r="CN272" s="63" t="s">
        <v>2502</v>
      </c>
      <c r="CO272" s="143" t="s">
        <v>2503</v>
      </c>
      <c r="CP272" s="63" t="s">
        <v>61</v>
      </c>
      <c r="CQ272" s="7"/>
      <c r="CR272" s="11"/>
      <c r="CS272" s="41"/>
    </row>
    <row r="273" spans="1:97" ht="17.25" hidden="1" customHeight="1" x14ac:dyDescent="0.15">
      <c r="A273" s="128">
        <v>273</v>
      </c>
      <c r="B273" s="128" t="s">
        <v>72</v>
      </c>
      <c r="C273" s="63" t="s">
        <v>2504</v>
      </c>
      <c r="D273" s="129" t="s">
        <v>134</v>
      </c>
      <c r="E273" s="128" t="s">
        <v>16</v>
      </c>
      <c r="F273" s="128" t="s">
        <v>2505</v>
      </c>
      <c r="G273" s="63" t="s">
        <v>31</v>
      </c>
      <c r="H273" s="63">
        <v>891680402</v>
      </c>
      <c r="I273" s="63">
        <v>7</v>
      </c>
      <c r="J273" s="128" t="s">
        <v>32</v>
      </c>
      <c r="K273" s="63" t="s">
        <v>79</v>
      </c>
      <c r="L273" s="119">
        <v>0</v>
      </c>
      <c r="M273" s="119" t="e">
        <f t="shared" ca="1" si="50"/>
        <v>#NAME?</v>
      </c>
      <c r="N273" s="130" t="e">
        <f t="shared" ca="1" si="52"/>
        <v>#NAME?</v>
      </c>
      <c r="O273" s="63" t="s">
        <v>85</v>
      </c>
      <c r="P273" s="63" t="s">
        <v>85</v>
      </c>
      <c r="Q273" s="63" t="s">
        <v>245</v>
      </c>
      <c r="R273" s="63" t="s">
        <v>246</v>
      </c>
      <c r="S273" s="131" t="s">
        <v>2506</v>
      </c>
      <c r="T273" s="63">
        <v>3125316056</v>
      </c>
      <c r="U273" s="11" t="s">
        <v>85</v>
      </c>
      <c r="V273" s="11" t="s">
        <v>85</v>
      </c>
      <c r="W273" s="107" t="s">
        <v>85</v>
      </c>
      <c r="X273" s="11" t="s">
        <v>2507</v>
      </c>
      <c r="Y273" s="63" t="s">
        <v>2487</v>
      </c>
      <c r="Z273" s="63" t="s">
        <v>152</v>
      </c>
      <c r="AA273" s="132" t="s">
        <v>828</v>
      </c>
      <c r="AB273" s="133">
        <v>52451248</v>
      </c>
      <c r="AC273" s="133">
        <v>3</v>
      </c>
      <c r="AD273" s="119" t="s">
        <v>20</v>
      </c>
      <c r="AE273" s="119"/>
      <c r="AF273" s="119"/>
      <c r="AG273" s="119">
        <v>46208</v>
      </c>
      <c r="AH273" s="134">
        <f t="shared" si="53"/>
        <v>46209</v>
      </c>
      <c r="AI273" s="30">
        <v>0</v>
      </c>
      <c r="AJ273" s="63" t="s">
        <v>85</v>
      </c>
      <c r="AK273" s="135" t="s">
        <v>85</v>
      </c>
      <c r="AL273" s="63" t="s">
        <v>85</v>
      </c>
      <c r="AM273" s="63" t="s">
        <v>85</v>
      </c>
      <c r="AN273" s="119" t="s">
        <v>85</v>
      </c>
      <c r="AO273" s="63" t="s">
        <v>85</v>
      </c>
      <c r="AP273" s="63" t="s">
        <v>66</v>
      </c>
      <c r="AQ273" s="63" t="s">
        <v>85</v>
      </c>
      <c r="AR273" s="63" t="s">
        <v>85</v>
      </c>
      <c r="AS273" s="128" t="s">
        <v>25</v>
      </c>
      <c r="AT273" s="11"/>
      <c r="AU273" s="11" t="s">
        <v>17</v>
      </c>
      <c r="AW273" s="128"/>
      <c r="AX273" s="63"/>
      <c r="AY273" s="11"/>
      <c r="AZ273" s="63" t="s">
        <v>85</v>
      </c>
      <c r="BA273" s="63" t="s">
        <v>85</v>
      </c>
      <c r="BB273" s="63" t="s">
        <v>133</v>
      </c>
      <c r="BC273" s="63" t="s">
        <v>85</v>
      </c>
      <c r="BD273" s="128" t="s">
        <v>70</v>
      </c>
      <c r="BE273" s="136">
        <v>0</v>
      </c>
      <c r="BF273" s="63" t="s">
        <v>85</v>
      </c>
      <c r="BG273" s="136">
        <v>0</v>
      </c>
      <c r="BH273" s="63">
        <v>0</v>
      </c>
      <c r="BI273" s="63" t="s">
        <v>85</v>
      </c>
      <c r="BJ273" s="63">
        <v>0</v>
      </c>
      <c r="BK273" s="135">
        <v>0</v>
      </c>
      <c r="BL273" s="63" t="s">
        <v>85</v>
      </c>
      <c r="BM273" s="63" t="s">
        <v>85</v>
      </c>
      <c r="BN273" s="136">
        <v>0</v>
      </c>
      <c r="BO273" s="63">
        <v>0</v>
      </c>
      <c r="BP273" s="63" t="s">
        <v>85</v>
      </c>
      <c r="BQ273" s="63" t="s">
        <v>85</v>
      </c>
      <c r="BR273" s="63">
        <v>0</v>
      </c>
      <c r="BS273" s="63">
        <v>0</v>
      </c>
      <c r="BT273" s="63" t="s">
        <v>85</v>
      </c>
      <c r="BU273" s="63" t="s">
        <v>85</v>
      </c>
      <c r="BV273" s="63">
        <v>0</v>
      </c>
      <c r="BW273" s="63" t="s">
        <v>85</v>
      </c>
      <c r="BX273" s="63" t="s">
        <v>85</v>
      </c>
      <c r="BY273" s="63" t="s">
        <v>85</v>
      </c>
      <c r="BZ273" s="63" t="s">
        <v>85</v>
      </c>
      <c r="CA273" s="63" t="s">
        <v>85</v>
      </c>
      <c r="CB273" s="63" t="s">
        <v>85</v>
      </c>
      <c r="CC273" s="63" t="s">
        <v>85</v>
      </c>
      <c r="CD273" s="63" t="s">
        <v>85</v>
      </c>
      <c r="CE273" s="63">
        <v>0</v>
      </c>
      <c r="CF273" s="63" t="s">
        <v>85</v>
      </c>
      <c r="CG273" s="63" t="s">
        <v>85</v>
      </c>
      <c r="CH273" s="63">
        <v>0</v>
      </c>
      <c r="CI273" s="119">
        <f t="shared" si="54"/>
        <v>46208</v>
      </c>
      <c r="CJ273" s="63" t="s">
        <v>85</v>
      </c>
      <c r="CK273" s="63" t="s">
        <v>85</v>
      </c>
      <c r="CL273" s="137">
        <f t="shared" si="55"/>
        <v>0</v>
      </c>
      <c r="CM273" s="11">
        <v>93131501</v>
      </c>
      <c r="CN273" s="11" t="s">
        <v>2508</v>
      </c>
      <c r="CO273" s="114"/>
      <c r="CP273" s="63" t="s">
        <v>80</v>
      </c>
      <c r="CQ273" s="128"/>
      <c r="CR273" s="128"/>
      <c r="CS273" s="63"/>
    </row>
    <row r="274" spans="1:97" ht="17.25" hidden="1" customHeight="1" x14ac:dyDescent="0.15">
      <c r="A274" s="128">
        <v>274</v>
      </c>
      <c r="B274" s="128" t="s">
        <v>72</v>
      </c>
      <c r="C274" s="63" t="s">
        <v>2509</v>
      </c>
      <c r="D274" s="129" t="s">
        <v>134</v>
      </c>
      <c r="E274" s="128" t="s">
        <v>16</v>
      </c>
      <c r="F274" s="128" t="s">
        <v>2300</v>
      </c>
      <c r="G274" s="63" t="s">
        <v>31</v>
      </c>
      <c r="H274" s="63">
        <v>890501434</v>
      </c>
      <c r="I274" s="63">
        <v>2</v>
      </c>
      <c r="J274" s="128" t="s">
        <v>32</v>
      </c>
      <c r="K274" s="63" t="s">
        <v>79</v>
      </c>
      <c r="L274" s="119">
        <v>0</v>
      </c>
      <c r="M274" s="119" t="e">
        <f t="shared" ca="1" si="50"/>
        <v>#NAME?</v>
      </c>
      <c r="N274" s="130" t="e">
        <f t="shared" ca="1" si="52"/>
        <v>#NAME?</v>
      </c>
      <c r="O274" s="63" t="s">
        <v>85</v>
      </c>
      <c r="P274" s="63" t="s">
        <v>85</v>
      </c>
      <c r="Q274" s="63" t="s">
        <v>245</v>
      </c>
      <c r="R274" s="63" t="s">
        <v>246</v>
      </c>
      <c r="S274" s="131" t="s">
        <v>2301</v>
      </c>
      <c r="T274" s="63" t="s">
        <v>2302</v>
      </c>
      <c r="U274" s="11" t="s">
        <v>85</v>
      </c>
      <c r="V274" s="11" t="s">
        <v>85</v>
      </c>
      <c r="W274" s="107" t="s">
        <v>85</v>
      </c>
      <c r="X274" s="11" t="s">
        <v>2510</v>
      </c>
      <c r="Y274" s="63" t="s">
        <v>2487</v>
      </c>
      <c r="Z274" s="63" t="s">
        <v>152</v>
      </c>
      <c r="AA274" s="132" t="s">
        <v>828</v>
      </c>
      <c r="AB274" s="133">
        <v>52451248</v>
      </c>
      <c r="AC274" s="133">
        <v>3</v>
      </c>
      <c r="AD274" s="119" t="s">
        <v>20</v>
      </c>
      <c r="AE274" s="119"/>
      <c r="AF274" s="119"/>
      <c r="AG274" s="119">
        <v>46208</v>
      </c>
      <c r="AH274" s="134">
        <f t="shared" si="53"/>
        <v>46209</v>
      </c>
      <c r="AI274" s="30">
        <v>0</v>
      </c>
      <c r="AJ274" s="63" t="s">
        <v>85</v>
      </c>
      <c r="AK274" s="135" t="s">
        <v>85</v>
      </c>
      <c r="AL274" s="63" t="s">
        <v>85</v>
      </c>
      <c r="AM274" s="63" t="s">
        <v>85</v>
      </c>
      <c r="AN274" s="119" t="s">
        <v>85</v>
      </c>
      <c r="AO274" s="63" t="s">
        <v>85</v>
      </c>
      <c r="AP274" s="63" t="s">
        <v>66</v>
      </c>
      <c r="AQ274" s="63" t="s">
        <v>85</v>
      </c>
      <c r="AR274" s="63" t="s">
        <v>85</v>
      </c>
      <c r="AS274" s="128" t="s">
        <v>25</v>
      </c>
      <c r="AT274" s="11"/>
      <c r="AU274" s="11" t="s">
        <v>17</v>
      </c>
      <c r="AW274" s="128"/>
      <c r="AX274" s="63"/>
      <c r="AY274" s="11"/>
      <c r="AZ274" s="63" t="s">
        <v>85</v>
      </c>
      <c r="BA274" s="63" t="s">
        <v>85</v>
      </c>
      <c r="BB274" s="63" t="s">
        <v>133</v>
      </c>
      <c r="BC274" s="63" t="s">
        <v>85</v>
      </c>
      <c r="BD274" s="128" t="s">
        <v>70</v>
      </c>
      <c r="BE274" s="136">
        <v>0</v>
      </c>
      <c r="BF274" s="63" t="s">
        <v>85</v>
      </c>
      <c r="BG274" s="136">
        <v>0</v>
      </c>
      <c r="BH274" s="63">
        <v>0</v>
      </c>
      <c r="BI274" s="63" t="s">
        <v>85</v>
      </c>
      <c r="BJ274" s="63">
        <v>0</v>
      </c>
      <c r="BK274" s="135">
        <v>0</v>
      </c>
      <c r="BL274" s="63" t="s">
        <v>85</v>
      </c>
      <c r="BM274" s="63" t="s">
        <v>85</v>
      </c>
      <c r="BN274" s="136">
        <v>0</v>
      </c>
      <c r="BO274" s="63">
        <v>0</v>
      </c>
      <c r="BP274" s="63" t="s">
        <v>85</v>
      </c>
      <c r="BQ274" s="63" t="s">
        <v>85</v>
      </c>
      <c r="BR274" s="63">
        <v>0</v>
      </c>
      <c r="BS274" s="63">
        <v>0</v>
      </c>
      <c r="BT274" s="63" t="s">
        <v>85</v>
      </c>
      <c r="BU274" s="63" t="s">
        <v>85</v>
      </c>
      <c r="BV274" s="63">
        <v>0</v>
      </c>
      <c r="BW274" s="63" t="s">
        <v>85</v>
      </c>
      <c r="BX274" s="63" t="s">
        <v>85</v>
      </c>
      <c r="BY274" s="63" t="s">
        <v>85</v>
      </c>
      <c r="BZ274" s="63" t="s">
        <v>85</v>
      </c>
      <c r="CA274" s="63" t="s">
        <v>85</v>
      </c>
      <c r="CB274" s="63" t="s">
        <v>85</v>
      </c>
      <c r="CC274" s="63" t="s">
        <v>85</v>
      </c>
      <c r="CD274" s="63" t="s">
        <v>85</v>
      </c>
      <c r="CE274" s="63">
        <v>0</v>
      </c>
      <c r="CF274" s="63" t="s">
        <v>85</v>
      </c>
      <c r="CG274" s="63" t="s">
        <v>85</v>
      </c>
      <c r="CH274" s="63">
        <v>0</v>
      </c>
      <c r="CI274" s="119">
        <f t="shared" si="54"/>
        <v>46208</v>
      </c>
      <c r="CJ274" s="63" t="s">
        <v>85</v>
      </c>
      <c r="CK274" s="63" t="s">
        <v>85</v>
      </c>
      <c r="CL274" s="137">
        <f t="shared" si="55"/>
        <v>0</v>
      </c>
      <c r="CM274" s="11">
        <v>93131501</v>
      </c>
      <c r="CN274" s="11" t="s">
        <v>2511</v>
      </c>
      <c r="CO274" s="114" t="s">
        <v>2512</v>
      </c>
      <c r="CP274" s="63" t="s">
        <v>80</v>
      </c>
      <c r="CQ274" s="128"/>
      <c r="CR274" s="128"/>
      <c r="CS274" s="63"/>
    </row>
    <row r="275" spans="1:97" ht="17.25" hidden="1" customHeight="1" x14ac:dyDescent="0.15">
      <c r="A275" s="128">
        <v>275</v>
      </c>
      <c r="B275" s="128" t="s">
        <v>72</v>
      </c>
      <c r="C275" s="63" t="s">
        <v>2513</v>
      </c>
      <c r="D275" s="129" t="s">
        <v>134</v>
      </c>
      <c r="E275" s="128" t="s">
        <v>16</v>
      </c>
      <c r="F275" s="128" t="s">
        <v>2514</v>
      </c>
      <c r="G275" s="63" t="s">
        <v>31</v>
      </c>
      <c r="H275" s="63">
        <v>891680050</v>
      </c>
      <c r="I275" s="63">
        <v>8</v>
      </c>
      <c r="J275" s="128" t="s">
        <v>32</v>
      </c>
      <c r="K275" s="63" t="s">
        <v>79</v>
      </c>
      <c r="L275" s="119">
        <v>0</v>
      </c>
      <c r="M275" s="119" t="e">
        <f t="shared" ca="1" si="50"/>
        <v>#NAME?</v>
      </c>
      <c r="N275" s="130" t="e">
        <f t="shared" ca="1" si="52"/>
        <v>#NAME?</v>
      </c>
      <c r="O275" s="63" t="s">
        <v>85</v>
      </c>
      <c r="P275" s="63" t="s">
        <v>85</v>
      </c>
      <c r="Q275" s="63" t="s">
        <v>245</v>
      </c>
      <c r="R275" s="63" t="s">
        <v>246</v>
      </c>
      <c r="S275" s="131"/>
      <c r="T275" s="63"/>
      <c r="U275" s="11" t="s">
        <v>85</v>
      </c>
      <c r="V275" s="11" t="s">
        <v>85</v>
      </c>
      <c r="W275" s="107" t="s">
        <v>85</v>
      </c>
      <c r="X275" s="11" t="s">
        <v>2515</v>
      </c>
      <c r="Y275" s="63" t="s">
        <v>2487</v>
      </c>
      <c r="Z275" s="63" t="s">
        <v>152</v>
      </c>
      <c r="AA275" s="132" t="s">
        <v>828</v>
      </c>
      <c r="AB275" s="133">
        <v>52451248</v>
      </c>
      <c r="AC275" s="133">
        <v>3</v>
      </c>
      <c r="AD275" s="119" t="s">
        <v>20</v>
      </c>
      <c r="AE275" s="119"/>
      <c r="AF275" s="119"/>
      <c r="AG275" s="119">
        <v>46208</v>
      </c>
      <c r="AH275" s="134">
        <f t="shared" si="53"/>
        <v>46209</v>
      </c>
      <c r="AI275" s="30">
        <v>0</v>
      </c>
      <c r="AJ275" s="63" t="s">
        <v>85</v>
      </c>
      <c r="AK275" s="135" t="s">
        <v>85</v>
      </c>
      <c r="AL275" s="63" t="s">
        <v>85</v>
      </c>
      <c r="AM275" s="63" t="s">
        <v>85</v>
      </c>
      <c r="AN275" s="119" t="s">
        <v>85</v>
      </c>
      <c r="AO275" s="63" t="s">
        <v>85</v>
      </c>
      <c r="AP275" s="63" t="s">
        <v>66</v>
      </c>
      <c r="AQ275" s="63" t="s">
        <v>85</v>
      </c>
      <c r="AR275" s="63" t="s">
        <v>85</v>
      </c>
      <c r="AS275" s="128" t="s">
        <v>25</v>
      </c>
      <c r="AT275" s="11"/>
      <c r="AU275" s="11" t="s">
        <v>17</v>
      </c>
      <c r="AW275" s="128"/>
      <c r="AX275" s="63"/>
      <c r="AY275" s="11"/>
      <c r="AZ275" s="63" t="s">
        <v>85</v>
      </c>
      <c r="BA275" s="63" t="s">
        <v>85</v>
      </c>
      <c r="BB275" s="63" t="s">
        <v>133</v>
      </c>
      <c r="BC275" s="63" t="s">
        <v>85</v>
      </c>
      <c r="BD275" s="128" t="s">
        <v>70</v>
      </c>
      <c r="BE275" s="136">
        <v>0</v>
      </c>
      <c r="BF275" s="63" t="s">
        <v>85</v>
      </c>
      <c r="BG275" s="136">
        <v>0</v>
      </c>
      <c r="BH275" s="63">
        <v>0</v>
      </c>
      <c r="BI275" s="63" t="s">
        <v>85</v>
      </c>
      <c r="BJ275" s="63">
        <v>0</v>
      </c>
      <c r="BK275" s="135">
        <v>0</v>
      </c>
      <c r="BL275" s="63" t="s">
        <v>85</v>
      </c>
      <c r="BM275" s="63" t="s">
        <v>85</v>
      </c>
      <c r="BN275" s="136">
        <v>0</v>
      </c>
      <c r="BO275" s="63">
        <v>0</v>
      </c>
      <c r="BP275" s="63" t="s">
        <v>85</v>
      </c>
      <c r="BQ275" s="63" t="s">
        <v>85</v>
      </c>
      <c r="BR275" s="63">
        <v>0</v>
      </c>
      <c r="BS275" s="63">
        <v>0</v>
      </c>
      <c r="BT275" s="63" t="s">
        <v>85</v>
      </c>
      <c r="BU275" s="63" t="s">
        <v>85</v>
      </c>
      <c r="BV275" s="63">
        <v>0</v>
      </c>
      <c r="BW275" s="63" t="s">
        <v>85</v>
      </c>
      <c r="BX275" s="63" t="s">
        <v>85</v>
      </c>
      <c r="BY275" s="63" t="s">
        <v>85</v>
      </c>
      <c r="BZ275" s="63" t="s">
        <v>85</v>
      </c>
      <c r="CA275" s="63" t="s">
        <v>85</v>
      </c>
      <c r="CB275" s="63" t="s">
        <v>85</v>
      </c>
      <c r="CC275" s="63" t="s">
        <v>85</v>
      </c>
      <c r="CD275" s="63" t="s">
        <v>85</v>
      </c>
      <c r="CE275" s="63">
        <v>0</v>
      </c>
      <c r="CF275" s="63" t="s">
        <v>85</v>
      </c>
      <c r="CG275" s="63" t="s">
        <v>85</v>
      </c>
      <c r="CH275" s="63">
        <v>0</v>
      </c>
      <c r="CI275" s="119">
        <f t="shared" si="54"/>
        <v>46208</v>
      </c>
      <c r="CJ275" s="63" t="s">
        <v>85</v>
      </c>
      <c r="CK275" s="63" t="s">
        <v>85</v>
      </c>
      <c r="CL275" s="137">
        <f t="shared" si="55"/>
        <v>0</v>
      </c>
      <c r="CM275" s="11">
        <v>93131501</v>
      </c>
      <c r="CN275" s="11" t="s">
        <v>2516</v>
      </c>
      <c r="CO275" s="114" t="s">
        <v>2517</v>
      </c>
      <c r="CP275" s="63" t="s">
        <v>80</v>
      </c>
      <c r="CQ275" s="128"/>
      <c r="CR275" s="128"/>
      <c r="CS275" s="63"/>
    </row>
    <row r="276" spans="1:97" ht="17.25" hidden="1" customHeight="1" x14ac:dyDescent="0.15">
      <c r="A276" s="107">
        <v>276</v>
      </c>
      <c r="B276" s="107" t="s">
        <v>72</v>
      </c>
      <c r="C276" s="107" t="s">
        <v>2518</v>
      </c>
      <c r="D276" s="140" t="s">
        <v>134</v>
      </c>
      <c r="E276" s="107" t="s">
        <v>16</v>
      </c>
      <c r="F276" s="63"/>
      <c r="G276" s="63" t="s">
        <v>31</v>
      </c>
      <c r="H276" s="63"/>
      <c r="I276" s="63"/>
      <c r="J276" s="107" t="s">
        <v>32</v>
      </c>
      <c r="K276" s="63" t="s">
        <v>79</v>
      </c>
      <c r="L276" s="119">
        <v>0</v>
      </c>
      <c r="M276" s="119" t="e">
        <f t="shared" ca="1" si="50"/>
        <v>#NAME?</v>
      </c>
      <c r="N276" s="134" t="e">
        <f t="shared" ca="1" si="52"/>
        <v>#NAME?</v>
      </c>
      <c r="O276" s="63" t="s">
        <v>85</v>
      </c>
      <c r="P276" s="63" t="s">
        <v>85</v>
      </c>
      <c r="Q276" s="63" t="s">
        <v>245</v>
      </c>
      <c r="R276" s="63" t="s">
        <v>246</v>
      </c>
      <c r="S276" s="131"/>
      <c r="T276" s="63"/>
      <c r="U276" s="63" t="s">
        <v>85</v>
      </c>
      <c r="V276" s="63" t="s">
        <v>85</v>
      </c>
      <c r="W276" s="107" t="s">
        <v>85</v>
      </c>
      <c r="X276" s="63" t="s">
        <v>2519</v>
      </c>
      <c r="Y276" s="63" t="s">
        <v>2487</v>
      </c>
      <c r="Z276" s="63" t="s">
        <v>152</v>
      </c>
      <c r="AA276" s="141" t="s">
        <v>828</v>
      </c>
      <c r="AB276" s="133">
        <v>52451248</v>
      </c>
      <c r="AC276" s="133">
        <v>3</v>
      </c>
      <c r="AD276" s="119" t="s">
        <v>20</v>
      </c>
      <c r="AE276" s="119"/>
      <c r="AF276" s="119"/>
      <c r="AG276" s="119">
        <v>46208</v>
      </c>
      <c r="AH276" s="134">
        <f t="shared" si="53"/>
        <v>46209</v>
      </c>
      <c r="AI276" s="135">
        <v>0</v>
      </c>
      <c r="AJ276" s="63" t="s">
        <v>85</v>
      </c>
      <c r="AK276" s="135" t="s">
        <v>85</v>
      </c>
      <c r="AL276" s="63" t="s">
        <v>85</v>
      </c>
      <c r="AM276" s="63" t="s">
        <v>85</v>
      </c>
      <c r="AN276" s="119" t="s">
        <v>85</v>
      </c>
      <c r="AO276" s="63" t="s">
        <v>85</v>
      </c>
      <c r="AP276" s="63" t="s">
        <v>66</v>
      </c>
      <c r="AQ276" s="63" t="s">
        <v>85</v>
      </c>
      <c r="AR276" s="63" t="s">
        <v>85</v>
      </c>
      <c r="AS276" s="107" t="s">
        <v>25</v>
      </c>
      <c r="AT276" s="63"/>
      <c r="AU276" s="63" t="s">
        <v>17</v>
      </c>
      <c r="AV276" s="142"/>
      <c r="AW276" s="107"/>
      <c r="AX276" s="63"/>
      <c r="AY276" s="63"/>
      <c r="AZ276" s="63" t="s">
        <v>85</v>
      </c>
      <c r="BA276" s="63" t="s">
        <v>85</v>
      </c>
      <c r="BB276" s="63" t="s">
        <v>133</v>
      </c>
      <c r="BC276" s="63" t="s">
        <v>85</v>
      </c>
      <c r="BD276" s="107" t="s">
        <v>70</v>
      </c>
      <c r="BE276" s="136">
        <v>0</v>
      </c>
      <c r="BF276" s="63" t="s">
        <v>85</v>
      </c>
      <c r="BG276" s="136">
        <v>0</v>
      </c>
      <c r="BH276" s="63">
        <v>0</v>
      </c>
      <c r="BI276" s="63" t="s">
        <v>85</v>
      </c>
      <c r="BJ276" s="63">
        <v>0</v>
      </c>
      <c r="BK276" s="135">
        <v>0</v>
      </c>
      <c r="BL276" s="63" t="s">
        <v>85</v>
      </c>
      <c r="BM276" s="63" t="s">
        <v>85</v>
      </c>
      <c r="BN276" s="136">
        <v>0</v>
      </c>
      <c r="BO276" s="63">
        <v>0</v>
      </c>
      <c r="BP276" s="63" t="s">
        <v>85</v>
      </c>
      <c r="BQ276" s="63" t="s">
        <v>85</v>
      </c>
      <c r="BR276" s="63">
        <v>0</v>
      </c>
      <c r="BS276" s="63">
        <v>0</v>
      </c>
      <c r="BT276" s="63" t="s">
        <v>85</v>
      </c>
      <c r="BU276" s="63" t="s">
        <v>85</v>
      </c>
      <c r="BV276" s="63">
        <v>0</v>
      </c>
      <c r="BW276" s="63" t="s">
        <v>85</v>
      </c>
      <c r="BX276" s="63" t="s">
        <v>85</v>
      </c>
      <c r="BY276" s="63" t="s">
        <v>85</v>
      </c>
      <c r="BZ276" s="63" t="s">
        <v>85</v>
      </c>
      <c r="CA276" s="63" t="s">
        <v>85</v>
      </c>
      <c r="CB276" s="63" t="s">
        <v>85</v>
      </c>
      <c r="CC276" s="63" t="s">
        <v>85</v>
      </c>
      <c r="CD276" s="63" t="s">
        <v>85</v>
      </c>
      <c r="CE276" s="63">
        <v>0</v>
      </c>
      <c r="CF276" s="63" t="s">
        <v>85</v>
      </c>
      <c r="CG276" s="63" t="s">
        <v>85</v>
      </c>
      <c r="CH276" s="63">
        <v>0</v>
      </c>
      <c r="CI276" s="119">
        <f t="shared" si="54"/>
        <v>46208</v>
      </c>
      <c r="CJ276" s="63" t="s">
        <v>85</v>
      </c>
      <c r="CK276" s="63" t="s">
        <v>85</v>
      </c>
      <c r="CL276" s="137">
        <f t="shared" si="55"/>
        <v>0</v>
      </c>
      <c r="CM276" s="63">
        <v>93131501</v>
      </c>
      <c r="CN276" s="63"/>
      <c r="CO276" s="143"/>
      <c r="CP276" s="63" t="s">
        <v>61</v>
      </c>
      <c r="CQ276" s="7"/>
      <c r="CR276" s="11"/>
      <c r="CS276" s="41"/>
    </row>
    <row r="277" spans="1:97" ht="17.25" hidden="1" customHeight="1" x14ac:dyDescent="0.15">
      <c r="A277" s="128">
        <v>277</v>
      </c>
      <c r="B277" s="128" t="s">
        <v>72</v>
      </c>
      <c r="C277" s="63" t="s">
        <v>2520</v>
      </c>
      <c r="D277" s="129" t="s">
        <v>134</v>
      </c>
      <c r="E277" s="128" t="s">
        <v>16</v>
      </c>
      <c r="F277" s="128" t="s">
        <v>85</v>
      </c>
      <c r="G277" s="63" t="s">
        <v>31</v>
      </c>
      <c r="H277" s="63"/>
      <c r="I277" s="63"/>
      <c r="J277" s="128" t="s">
        <v>32</v>
      </c>
      <c r="K277" s="63" t="s">
        <v>79</v>
      </c>
      <c r="L277" s="119">
        <v>0</v>
      </c>
      <c r="M277" s="119" t="e">
        <f t="shared" ca="1" si="50"/>
        <v>#NAME?</v>
      </c>
      <c r="N277" s="130" t="e">
        <f t="shared" ca="1" si="52"/>
        <v>#NAME?</v>
      </c>
      <c r="O277" s="63" t="s">
        <v>85</v>
      </c>
      <c r="P277" s="63" t="s">
        <v>85</v>
      </c>
      <c r="Q277" s="63" t="s">
        <v>245</v>
      </c>
      <c r="R277" s="63" t="s">
        <v>246</v>
      </c>
      <c r="S277" s="131"/>
      <c r="T277" s="63"/>
      <c r="U277" s="11" t="s">
        <v>85</v>
      </c>
      <c r="V277" s="11" t="s">
        <v>85</v>
      </c>
      <c r="W277" s="107" t="s">
        <v>85</v>
      </c>
      <c r="X277" s="11" t="s">
        <v>2521</v>
      </c>
      <c r="Y277" s="63" t="s">
        <v>2487</v>
      </c>
      <c r="Z277" s="63" t="s">
        <v>152</v>
      </c>
      <c r="AA277" s="132" t="s">
        <v>828</v>
      </c>
      <c r="AB277" s="133">
        <v>52451248</v>
      </c>
      <c r="AC277" s="133">
        <v>3</v>
      </c>
      <c r="AD277" s="119" t="s">
        <v>20</v>
      </c>
      <c r="AE277" s="119"/>
      <c r="AF277" s="119"/>
      <c r="AG277" s="119">
        <v>46208</v>
      </c>
      <c r="AH277" s="134">
        <f t="shared" si="53"/>
        <v>46209</v>
      </c>
      <c r="AI277" s="30">
        <v>0</v>
      </c>
      <c r="AJ277" s="63" t="s">
        <v>85</v>
      </c>
      <c r="AK277" s="135" t="s">
        <v>85</v>
      </c>
      <c r="AL277" s="63" t="s">
        <v>85</v>
      </c>
      <c r="AM277" s="63" t="s">
        <v>85</v>
      </c>
      <c r="AN277" s="119" t="s">
        <v>85</v>
      </c>
      <c r="AO277" s="63" t="s">
        <v>85</v>
      </c>
      <c r="AP277" s="63" t="s">
        <v>66</v>
      </c>
      <c r="AQ277" s="63" t="s">
        <v>85</v>
      </c>
      <c r="AR277" s="63" t="s">
        <v>85</v>
      </c>
      <c r="AS277" s="128" t="s">
        <v>25</v>
      </c>
      <c r="AT277" s="11"/>
      <c r="AU277" s="11" t="s">
        <v>17</v>
      </c>
      <c r="AW277" s="128"/>
      <c r="AX277" s="63"/>
      <c r="AY277" s="11"/>
      <c r="AZ277" s="63" t="s">
        <v>85</v>
      </c>
      <c r="BA277" s="63" t="s">
        <v>85</v>
      </c>
      <c r="BB277" s="63" t="s">
        <v>133</v>
      </c>
      <c r="BC277" s="63" t="s">
        <v>85</v>
      </c>
      <c r="BD277" s="128" t="s">
        <v>70</v>
      </c>
      <c r="BE277" s="136">
        <v>0</v>
      </c>
      <c r="BF277" s="63" t="s">
        <v>85</v>
      </c>
      <c r="BG277" s="136">
        <v>0</v>
      </c>
      <c r="BH277" s="63">
        <v>0</v>
      </c>
      <c r="BI277" s="63" t="s">
        <v>85</v>
      </c>
      <c r="BJ277" s="63">
        <v>0</v>
      </c>
      <c r="BK277" s="135">
        <v>0</v>
      </c>
      <c r="BL277" s="63" t="s">
        <v>85</v>
      </c>
      <c r="BM277" s="63" t="s">
        <v>85</v>
      </c>
      <c r="BN277" s="136">
        <v>0</v>
      </c>
      <c r="BO277" s="63">
        <v>0</v>
      </c>
      <c r="BP277" s="63" t="s">
        <v>85</v>
      </c>
      <c r="BQ277" s="63" t="s">
        <v>85</v>
      </c>
      <c r="BR277" s="63">
        <v>0</v>
      </c>
      <c r="BS277" s="63">
        <v>0</v>
      </c>
      <c r="BT277" s="63" t="s">
        <v>85</v>
      </c>
      <c r="BU277" s="63" t="s">
        <v>85</v>
      </c>
      <c r="BV277" s="63">
        <v>0</v>
      </c>
      <c r="BW277" s="63" t="s">
        <v>85</v>
      </c>
      <c r="BX277" s="63" t="s">
        <v>85</v>
      </c>
      <c r="BY277" s="63" t="s">
        <v>85</v>
      </c>
      <c r="BZ277" s="63" t="s">
        <v>85</v>
      </c>
      <c r="CA277" s="63" t="s">
        <v>85</v>
      </c>
      <c r="CB277" s="63" t="s">
        <v>85</v>
      </c>
      <c r="CC277" s="63" t="s">
        <v>85</v>
      </c>
      <c r="CD277" s="63" t="s">
        <v>85</v>
      </c>
      <c r="CE277" s="63">
        <v>0</v>
      </c>
      <c r="CF277" s="63" t="s">
        <v>85</v>
      </c>
      <c r="CG277" s="63" t="s">
        <v>85</v>
      </c>
      <c r="CH277" s="63">
        <v>0</v>
      </c>
      <c r="CI277" s="119">
        <f t="shared" si="54"/>
        <v>46208</v>
      </c>
      <c r="CJ277" s="63" t="s">
        <v>85</v>
      </c>
      <c r="CK277" s="63" t="s">
        <v>85</v>
      </c>
      <c r="CL277" s="137">
        <f t="shared" si="55"/>
        <v>0</v>
      </c>
      <c r="CM277" s="11">
        <v>93131501</v>
      </c>
      <c r="CN277" s="11"/>
      <c r="CO277" s="114" t="s">
        <v>2522</v>
      </c>
      <c r="CP277" s="63" t="s">
        <v>80</v>
      </c>
      <c r="CQ277" s="128"/>
      <c r="CR277" s="128"/>
      <c r="CS277" s="63"/>
    </row>
    <row r="278" spans="1:97" ht="17.25" hidden="1" customHeight="1" x14ac:dyDescent="0.15">
      <c r="A278" s="128">
        <v>278</v>
      </c>
      <c r="B278" s="128" t="s">
        <v>72</v>
      </c>
      <c r="C278" s="107" t="s">
        <v>2523</v>
      </c>
      <c r="D278" s="129" t="s">
        <v>144</v>
      </c>
      <c r="E278" s="128" t="s">
        <v>16</v>
      </c>
      <c r="F278" s="63" t="s">
        <v>2524</v>
      </c>
      <c r="G278" s="63" t="s">
        <v>31</v>
      </c>
      <c r="H278" s="63">
        <v>890983873</v>
      </c>
      <c r="I278" s="63">
        <v>1</v>
      </c>
      <c r="J278" s="128" t="s">
        <v>32</v>
      </c>
      <c r="K278" s="63" t="s">
        <v>79</v>
      </c>
      <c r="L278" s="119">
        <v>0</v>
      </c>
      <c r="M278" s="119" t="e">
        <f t="shared" ca="1" si="50"/>
        <v>#NAME?</v>
      </c>
      <c r="N278" s="130" t="e">
        <f t="shared" ca="1" si="52"/>
        <v>#NAME?</v>
      </c>
      <c r="O278" s="63" t="s">
        <v>85</v>
      </c>
      <c r="P278" s="63" t="s">
        <v>85</v>
      </c>
      <c r="Q278" s="63" t="s">
        <v>245</v>
      </c>
      <c r="R278" s="63" t="s">
        <v>246</v>
      </c>
      <c r="S278" s="143" t="s">
        <v>2525</v>
      </c>
      <c r="T278" s="63">
        <v>8214616</v>
      </c>
      <c r="U278" s="63" t="s">
        <v>85</v>
      </c>
      <c r="V278" s="63" t="s">
        <v>85</v>
      </c>
      <c r="W278" s="107" t="s">
        <v>85</v>
      </c>
      <c r="X278" s="63" t="s">
        <v>2526</v>
      </c>
      <c r="Y278" s="63" t="s">
        <v>2487</v>
      </c>
      <c r="Z278" s="63" t="s">
        <v>152</v>
      </c>
      <c r="AA278" s="132" t="s">
        <v>828</v>
      </c>
      <c r="AB278" s="133">
        <v>52451248</v>
      </c>
      <c r="AC278" s="133">
        <v>3</v>
      </c>
      <c r="AD278" s="119" t="s">
        <v>20</v>
      </c>
      <c r="AE278" s="119">
        <v>45967</v>
      </c>
      <c r="AF278" s="119"/>
      <c r="AG278" s="119">
        <v>46209</v>
      </c>
      <c r="AH278" s="134">
        <f t="shared" si="53"/>
        <v>46210</v>
      </c>
      <c r="AI278" s="135">
        <v>0</v>
      </c>
      <c r="AJ278" s="63" t="s">
        <v>85</v>
      </c>
      <c r="AK278" s="135" t="s">
        <v>85</v>
      </c>
      <c r="AL278" s="63" t="s">
        <v>85</v>
      </c>
      <c r="AM278" s="63" t="s">
        <v>85</v>
      </c>
      <c r="AN278" s="119" t="s">
        <v>85</v>
      </c>
      <c r="AO278" s="63" t="s">
        <v>85</v>
      </c>
      <c r="AP278" s="63" t="s">
        <v>66</v>
      </c>
      <c r="AQ278" s="63" t="s">
        <v>85</v>
      </c>
      <c r="AR278" s="63" t="s">
        <v>85</v>
      </c>
      <c r="AS278" s="128" t="s">
        <v>25</v>
      </c>
      <c r="AT278" s="63" t="s">
        <v>1073</v>
      </c>
      <c r="AU278" s="63" t="s">
        <v>17</v>
      </c>
      <c r="AV278" s="63">
        <v>2000013959</v>
      </c>
      <c r="AW278" s="128">
        <v>6</v>
      </c>
      <c r="AX278" s="63" t="s">
        <v>1074</v>
      </c>
      <c r="AY278" s="63" t="s">
        <v>152</v>
      </c>
      <c r="AZ278" s="63" t="s">
        <v>85</v>
      </c>
      <c r="BA278" s="63" t="s">
        <v>85</v>
      </c>
      <c r="BB278" s="63" t="s">
        <v>133</v>
      </c>
      <c r="BC278" s="63" t="s">
        <v>85</v>
      </c>
      <c r="BD278" s="128" t="s">
        <v>70</v>
      </c>
      <c r="BE278" s="136">
        <v>0</v>
      </c>
      <c r="BF278" s="63" t="s">
        <v>85</v>
      </c>
      <c r="BG278" s="136">
        <v>0</v>
      </c>
      <c r="BH278" s="63">
        <v>0</v>
      </c>
      <c r="BI278" s="63" t="s">
        <v>85</v>
      </c>
      <c r="BJ278" s="63">
        <v>0</v>
      </c>
      <c r="BK278" s="135">
        <v>0</v>
      </c>
      <c r="BL278" s="63" t="s">
        <v>85</v>
      </c>
      <c r="BM278" s="63" t="s">
        <v>85</v>
      </c>
      <c r="BN278" s="136">
        <v>0</v>
      </c>
      <c r="BO278" s="63">
        <v>0</v>
      </c>
      <c r="BP278" s="63" t="s">
        <v>85</v>
      </c>
      <c r="BQ278" s="63" t="s">
        <v>85</v>
      </c>
      <c r="BR278" s="63">
        <v>0</v>
      </c>
      <c r="BS278" s="63">
        <v>0</v>
      </c>
      <c r="BT278" s="63" t="s">
        <v>85</v>
      </c>
      <c r="BU278" s="63" t="s">
        <v>85</v>
      </c>
      <c r="BV278" s="63">
        <v>0</v>
      </c>
      <c r="BW278" s="63" t="s">
        <v>85</v>
      </c>
      <c r="BX278" s="63" t="s">
        <v>85</v>
      </c>
      <c r="BY278" s="63" t="s">
        <v>85</v>
      </c>
      <c r="BZ278" s="63" t="s">
        <v>85</v>
      </c>
      <c r="CA278" s="63" t="s">
        <v>85</v>
      </c>
      <c r="CB278" s="63" t="s">
        <v>85</v>
      </c>
      <c r="CC278" s="63" t="s">
        <v>85</v>
      </c>
      <c r="CD278" s="63" t="s">
        <v>85</v>
      </c>
      <c r="CE278" s="63">
        <v>0</v>
      </c>
      <c r="CF278" s="63" t="s">
        <v>85</v>
      </c>
      <c r="CG278" s="63" t="s">
        <v>85</v>
      </c>
      <c r="CH278" s="63">
        <v>0</v>
      </c>
      <c r="CI278" s="119">
        <f t="shared" si="54"/>
        <v>46209</v>
      </c>
      <c r="CJ278" s="63" t="s">
        <v>85</v>
      </c>
      <c r="CK278" s="63" t="s">
        <v>85</v>
      </c>
      <c r="CL278" s="137">
        <f t="shared" si="55"/>
        <v>0</v>
      </c>
      <c r="CM278" s="63">
        <v>93131501</v>
      </c>
      <c r="CN278" s="63" t="s">
        <v>2527</v>
      </c>
      <c r="CO278" s="143" t="s">
        <v>2528</v>
      </c>
      <c r="CP278" s="63" t="s">
        <v>41</v>
      </c>
      <c r="CQ278" s="7"/>
      <c r="CR278" s="11"/>
      <c r="CS278" s="41"/>
    </row>
    <row r="279" spans="1:97" ht="17.25" hidden="1" customHeight="1" x14ac:dyDescent="0.15">
      <c r="A279" s="107">
        <v>279</v>
      </c>
      <c r="B279" s="107" t="s">
        <v>72</v>
      </c>
      <c r="C279" s="63" t="s">
        <v>2529</v>
      </c>
      <c r="D279" s="140" t="s">
        <v>134</v>
      </c>
      <c r="E279" s="107" t="s">
        <v>16</v>
      </c>
      <c r="F279" s="63" t="s">
        <v>2530</v>
      </c>
      <c r="G279" s="63" t="s">
        <v>31</v>
      </c>
      <c r="H279" s="63">
        <v>800094755</v>
      </c>
      <c r="I279" s="63">
        <v>7</v>
      </c>
      <c r="J279" s="107" t="s">
        <v>32</v>
      </c>
      <c r="K279" s="63" t="s">
        <v>79</v>
      </c>
      <c r="L279" s="119">
        <v>0</v>
      </c>
      <c r="M279" s="119" t="e">
        <f t="shared" ca="1" si="50"/>
        <v>#NAME?</v>
      </c>
      <c r="N279" s="134" t="e">
        <f t="shared" ca="1" si="52"/>
        <v>#NAME?</v>
      </c>
      <c r="O279" s="63" t="s">
        <v>85</v>
      </c>
      <c r="P279" s="63" t="s">
        <v>85</v>
      </c>
      <c r="Q279" s="63" t="s">
        <v>245</v>
      </c>
      <c r="R279" s="63" t="s">
        <v>246</v>
      </c>
      <c r="S279" s="143" t="s">
        <v>2379</v>
      </c>
      <c r="T279" s="63">
        <v>7305500</v>
      </c>
      <c r="U279" s="63" t="s">
        <v>85</v>
      </c>
      <c r="V279" s="63" t="s">
        <v>85</v>
      </c>
      <c r="W279" s="107" t="s">
        <v>85</v>
      </c>
      <c r="X279" s="63" t="s">
        <v>2531</v>
      </c>
      <c r="Y279" s="63" t="s">
        <v>2487</v>
      </c>
      <c r="Z279" s="63" t="s">
        <v>152</v>
      </c>
      <c r="AA279" s="141" t="s">
        <v>828</v>
      </c>
      <c r="AB279" s="133">
        <v>52451248</v>
      </c>
      <c r="AC279" s="133">
        <v>3</v>
      </c>
      <c r="AD279" s="119" t="s">
        <v>20</v>
      </c>
      <c r="AE279" s="119"/>
      <c r="AF279" s="119"/>
      <c r="AG279" s="119">
        <v>46208</v>
      </c>
      <c r="AH279" s="134">
        <f t="shared" si="53"/>
        <v>46209</v>
      </c>
      <c r="AI279" s="135">
        <v>0</v>
      </c>
      <c r="AJ279" s="63" t="s">
        <v>85</v>
      </c>
      <c r="AK279" s="135" t="s">
        <v>85</v>
      </c>
      <c r="AL279" s="63" t="s">
        <v>85</v>
      </c>
      <c r="AM279" s="63" t="s">
        <v>85</v>
      </c>
      <c r="AN279" s="119" t="s">
        <v>85</v>
      </c>
      <c r="AO279" s="63" t="s">
        <v>85</v>
      </c>
      <c r="AP279" s="63" t="s">
        <v>66</v>
      </c>
      <c r="AQ279" s="63" t="s">
        <v>85</v>
      </c>
      <c r="AR279" s="63" t="s">
        <v>85</v>
      </c>
      <c r="AS279" s="107" t="s">
        <v>25</v>
      </c>
      <c r="AT279" s="63" t="s">
        <v>1073</v>
      </c>
      <c r="AU279" s="63" t="s">
        <v>17</v>
      </c>
      <c r="AV279" s="63">
        <v>2000013959</v>
      </c>
      <c r="AW279" s="107">
        <v>6</v>
      </c>
      <c r="AX279" s="63" t="s">
        <v>1074</v>
      </c>
      <c r="AY279" s="63" t="s">
        <v>152</v>
      </c>
      <c r="AZ279" s="63" t="s">
        <v>85</v>
      </c>
      <c r="BA279" s="63" t="s">
        <v>85</v>
      </c>
      <c r="BB279" s="63" t="s">
        <v>133</v>
      </c>
      <c r="BC279" s="63" t="s">
        <v>85</v>
      </c>
      <c r="BD279" s="107" t="s">
        <v>70</v>
      </c>
      <c r="BE279" s="136">
        <v>0</v>
      </c>
      <c r="BF279" s="63" t="s">
        <v>85</v>
      </c>
      <c r="BG279" s="136">
        <v>0</v>
      </c>
      <c r="BH279" s="63">
        <v>0</v>
      </c>
      <c r="BI279" s="63" t="s">
        <v>85</v>
      </c>
      <c r="BJ279" s="63">
        <v>0</v>
      </c>
      <c r="BK279" s="135">
        <v>0</v>
      </c>
      <c r="BL279" s="63" t="s">
        <v>85</v>
      </c>
      <c r="BM279" s="63" t="s">
        <v>85</v>
      </c>
      <c r="BN279" s="136">
        <v>0</v>
      </c>
      <c r="BO279" s="63">
        <v>0</v>
      </c>
      <c r="BP279" s="63" t="s">
        <v>85</v>
      </c>
      <c r="BQ279" s="63" t="s">
        <v>85</v>
      </c>
      <c r="BR279" s="63">
        <v>0</v>
      </c>
      <c r="BS279" s="63">
        <v>0</v>
      </c>
      <c r="BT279" s="63" t="s">
        <v>85</v>
      </c>
      <c r="BU279" s="63" t="s">
        <v>85</v>
      </c>
      <c r="BV279" s="63">
        <v>0</v>
      </c>
      <c r="BW279" s="63" t="s">
        <v>85</v>
      </c>
      <c r="BX279" s="63" t="s">
        <v>85</v>
      </c>
      <c r="BY279" s="63" t="s">
        <v>85</v>
      </c>
      <c r="BZ279" s="63" t="s">
        <v>85</v>
      </c>
      <c r="CA279" s="63" t="s">
        <v>85</v>
      </c>
      <c r="CB279" s="63" t="s">
        <v>85</v>
      </c>
      <c r="CC279" s="63" t="s">
        <v>85</v>
      </c>
      <c r="CD279" s="63" t="s">
        <v>85</v>
      </c>
      <c r="CE279" s="63">
        <v>0</v>
      </c>
      <c r="CF279" s="63" t="s">
        <v>85</v>
      </c>
      <c r="CG279" s="63" t="s">
        <v>85</v>
      </c>
      <c r="CH279" s="63">
        <v>0</v>
      </c>
      <c r="CI279" s="119">
        <f t="shared" si="54"/>
        <v>46208</v>
      </c>
      <c r="CJ279" s="63" t="s">
        <v>85</v>
      </c>
      <c r="CK279" s="63" t="s">
        <v>85</v>
      </c>
      <c r="CL279" s="137">
        <f t="shared" si="55"/>
        <v>0</v>
      </c>
      <c r="CM279" s="63">
        <v>93131501</v>
      </c>
      <c r="CN279" s="63" t="s">
        <v>2532</v>
      </c>
      <c r="CO279" s="143" t="s">
        <v>2533</v>
      </c>
      <c r="CP279" s="63" t="s">
        <v>61</v>
      </c>
      <c r="CQ279" s="7"/>
      <c r="CR279" s="11"/>
      <c r="CS279" s="41"/>
    </row>
    <row r="280" spans="1:97" ht="17.25" hidden="1" customHeight="1" x14ac:dyDescent="0.15">
      <c r="A280" s="128">
        <v>280</v>
      </c>
      <c r="B280" s="128" t="s">
        <v>72</v>
      </c>
      <c r="C280" s="63" t="s">
        <v>2534</v>
      </c>
      <c r="D280" s="129" t="s">
        <v>134</v>
      </c>
      <c r="E280" s="128" t="s">
        <v>16</v>
      </c>
      <c r="F280" s="63" t="s">
        <v>85</v>
      </c>
      <c r="G280" s="63" t="s">
        <v>31</v>
      </c>
      <c r="H280" s="63"/>
      <c r="I280" s="63"/>
      <c r="J280" s="128" t="s">
        <v>32</v>
      </c>
      <c r="K280" s="63" t="s">
        <v>79</v>
      </c>
      <c r="L280" s="119">
        <v>0</v>
      </c>
      <c r="M280" s="119" t="e">
        <f t="shared" ca="1" si="50"/>
        <v>#NAME?</v>
      </c>
      <c r="N280" s="130" t="e">
        <f t="shared" ca="1" si="52"/>
        <v>#NAME?</v>
      </c>
      <c r="O280" s="63" t="s">
        <v>85</v>
      </c>
      <c r="P280" s="63" t="s">
        <v>85</v>
      </c>
      <c r="Q280" s="63" t="s">
        <v>245</v>
      </c>
      <c r="R280" s="63" t="s">
        <v>246</v>
      </c>
      <c r="S280" s="131"/>
      <c r="T280" s="63"/>
      <c r="U280" s="11" t="s">
        <v>85</v>
      </c>
      <c r="V280" s="11" t="s">
        <v>85</v>
      </c>
      <c r="W280" s="107" t="s">
        <v>85</v>
      </c>
      <c r="X280" s="11" t="s">
        <v>2535</v>
      </c>
      <c r="Y280" s="63" t="s">
        <v>2487</v>
      </c>
      <c r="Z280" s="63" t="s">
        <v>152</v>
      </c>
      <c r="AA280" s="132" t="s">
        <v>828</v>
      </c>
      <c r="AB280" s="133">
        <v>52451248</v>
      </c>
      <c r="AC280" s="133">
        <v>3</v>
      </c>
      <c r="AD280" s="119" t="s">
        <v>20</v>
      </c>
      <c r="AE280" s="119"/>
      <c r="AF280" s="119"/>
      <c r="AG280" s="119">
        <v>46208</v>
      </c>
      <c r="AH280" s="134">
        <f t="shared" si="53"/>
        <v>46209</v>
      </c>
      <c r="AI280" s="30">
        <v>0</v>
      </c>
      <c r="AJ280" s="63" t="s">
        <v>85</v>
      </c>
      <c r="AK280" s="135" t="s">
        <v>85</v>
      </c>
      <c r="AL280" s="63" t="s">
        <v>85</v>
      </c>
      <c r="AM280" s="63" t="s">
        <v>85</v>
      </c>
      <c r="AN280" s="119" t="s">
        <v>85</v>
      </c>
      <c r="AO280" s="63" t="s">
        <v>85</v>
      </c>
      <c r="AP280" s="63" t="s">
        <v>66</v>
      </c>
      <c r="AQ280" s="63" t="s">
        <v>85</v>
      </c>
      <c r="AR280" s="63" t="s">
        <v>85</v>
      </c>
      <c r="AS280" s="128" t="s">
        <v>25</v>
      </c>
      <c r="AT280" s="11"/>
      <c r="AU280" s="11" t="s">
        <v>17</v>
      </c>
      <c r="AW280" s="128"/>
      <c r="AX280" s="63"/>
      <c r="AY280" s="11"/>
      <c r="AZ280" s="63" t="s">
        <v>85</v>
      </c>
      <c r="BA280" s="63" t="s">
        <v>85</v>
      </c>
      <c r="BB280" s="63" t="s">
        <v>133</v>
      </c>
      <c r="BC280" s="63" t="s">
        <v>85</v>
      </c>
      <c r="BD280" s="128" t="s">
        <v>70</v>
      </c>
      <c r="BE280" s="136">
        <v>0</v>
      </c>
      <c r="BF280" s="63" t="s">
        <v>85</v>
      </c>
      <c r="BG280" s="136">
        <v>0</v>
      </c>
      <c r="BH280" s="63">
        <v>0</v>
      </c>
      <c r="BI280" s="63" t="s">
        <v>85</v>
      </c>
      <c r="BJ280" s="63">
        <v>0</v>
      </c>
      <c r="BK280" s="135">
        <v>0</v>
      </c>
      <c r="BL280" s="63" t="s">
        <v>85</v>
      </c>
      <c r="BM280" s="63" t="s">
        <v>85</v>
      </c>
      <c r="BN280" s="136">
        <v>0</v>
      </c>
      <c r="BO280" s="63">
        <v>0</v>
      </c>
      <c r="BP280" s="63" t="s">
        <v>85</v>
      </c>
      <c r="BQ280" s="63" t="s">
        <v>85</v>
      </c>
      <c r="BR280" s="63">
        <v>0</v>
      </c>
      <c r="BS280" s="63">
        <v>0</v>
      </c>
      <c r="BT280" s="63" t="s">
        <v>85</v>
      </c>
      <c r="BU280" s="63" t="s">
        <v>85</v>
      </c>
      <c r="BV280" s="63">
        <v>0</v>
      </c>
      <c r="BW280" s="63" t="s">
        <v>85</v>
      </c>
      <c r="BX280" s="63" t="s">
        <v>85</v>
      </c>
      <c r="BY280" s="63" t="s">
        <v>85</v>
      </c>
      <c r="BZ280" s="63" t="s">
        <v>85</v>
      </c>
      <c r="CA280" s="63" t="s">
        <v>85</v>
      </c>
      <c r="CB280" s="63" t="s">
        <v>85</v>
      </c>
      <c r="CC280" s="63" t="s">
        <v>85</v>
      </c>
      <c r="CD280" s="63" t="s">
        <v>85</v>
      </c>
      <c r="CE280" s="63">
        <v>0</v>
      </c>
      <c r="CF280" s="63" t="s">
        <v>85</v>
      </c>
      <c r="CG280" s="63" t="s">
        <v>85</v>
      </c>
      <c r="CH280" s="63">
        <v>0</v>
      </c>
      <c r="CI280" s="119">
        <f t="shared" si="54"/>
        <v>46208</v>
      </c>
      <c r="CJ280" s="63" t="s">
        <v>85</v>
      </c>
      <c r="CK280" s="63" t="s">
        <v>85</v>
      </c>
      <c r="CL280" s="137">
        <f t="shared" si="55"/>
        <v>0</v>
      </c>
      <c r="CM280" s="11">
        <v>93131501</v>
      </c>
      <c r="CN280" s="11" t="s">
        <v>2536</v>
      </c>
      <c r="CO280" s="114" t="s">
        <v>2537</v>
      </c>
      <c r="CP280" s="63" t="s">
        <v>80</v>
      </c>
      <c r="CQ280" s="128"/>
      <c r="CR280" s="128"/>
      <c r="CS280" s="63"/>
    </row>
    <row r="281" spans="1:97" ht="17.25" hidden="1" customHeight="1" x14ac:dyDescent="0.15">
      <c r="A281" s="107">
        <v>281</v>
      </c>
      <c r="B281" s="107" t="s">
        <v>72</v>
      </c>
      <c r="C281" s="63" t="s">
        <v>2538</v>
      </c>
      <c r="D281" s="140" t="s">
        <v>134</v>
      </c>
      <c r="E281" s="107" t="s">
        <v>16</v>
      </c>
      <c r="F281" s="63" t="s">
        <v>2539</v>
      </c>
      <c r="G281" s="63" t="s">
        <v>31</v>
      </c>
      <c r="H281" s="63">
        <v>890905211</v>
      </c>
      <c r="I281" s="63">
        <v>1</v>
      </c>
      <c r="J281" s="107" t="s">
        <v>32</v>
      </c>
      <c r="K281" s="63" t="s">
        <v>79</v>
      </c>
      <c r="L281" s="119">
        <v>0</v>
      </c>
      <c r="M281" s="119" t="e">
        <f t="shared" ca="1" si="50"/>
        <v>#NAME?</v>
      </c>
      <c r="N281" s="134" t="e">
        <f t="shared" ca="1" si="52"/>
        <v>#NAME?</v>
      </c>
      <c r="O281" s="63" t="s">
        <v>85</v>
      </c>
      <c r="P281" s="63" t="s">
        <v>85</v>
      </c>
      <c r="Q281" s="63" t="s">
        <v>245</v>
      </c>
      <c r="R281" s="63" t="s">
        <v>246</v>
      </c>
      <c r="S281" s="143" t="s">
        <v>2540</v>
      </c>
      <c r="T281" s="63">
        <v>6043855555</v>
      </c>
      <c r="U281" s="63" t="s">
        <v>85</v>
      </c>
      <c r="V281" s="63" t="s">
        <v>85</v>
      </c>
      <c r="W281" s="107" t="s">
        <v>85</v>
      </c>
      <c r="X281" s="63" t="s">
        <v>2541</v>
      </c>
      <c r="Y281" s="63" t="s">
        <v>2487</v>
      </c>
      <c r="Z281" s="63" t="s">
        <v>152</v>
      </c>
      <c r="AA281" s="141" t="s">
        <v>828</v>
      </c>
      <c r="AB281" s="133">
        <v>52451248</v>
      </c>
      <c r="AC281" s="133">
        <v>3</v>
      </c>
      <c r="AD281" s="119" t="s">
        <v>20</v>
      </c>
      <c r="AE281" s="119"/>
      <c r="AF281" s="119"/>
      <c r="AG281" s="119">
        <v>46208</v>
      </c>
      <c r="AH281" s="134">
        <f t="shared" si="53"/>
        <v>46209</v>
      </c>
      <c r="AI281" s="135">
        <v>0</v>
      </c>
      <c r="AJ281" s="63" t="s">
        <v>85</v>
      </c>
      <c r="AK281" s="135" t="s">
        <v>85</v>
      </c>
      <c r="AL281" s="63" t="s">
        <v>85</v>
      </c>
      <c r="AM281" s="63" t="s">
        <v>85</v>
      </c>
      <c r="AN281" s="119" t="s">
        <v>85</v>
      </c>
      <c r="AO281" s="63" t="s">
        <v>85</v>
      </c>
      <c r="AP281" s="63" t="s">
        <v>66</v>
      </c>
      <c r="AQ281" s="63" t="s">
        <v>85</v>
      </c>
      <c r="AR281" s="63" t="s">
        <v>85</v>
      </c>
      <c r="AS281" s="107" t="s">
        <v>25</v>
      </c>
      <c r="AT281" s="63" t="s">
        <v>1073</v>
      </c>
      <c r="AU281" s="63" t="s">
        <v>17</v>
      </c>
      <c r="AV281" s="63">
        <v>2000013959</v>
      </c>
      <c r="AW281" s="107">
        <v>6</v>
      </c>
      <c r="AX281" s="63" t="s">
        <v>1074</v>
      </c>
      <c r="AY281" s="63" t="s">
        <v>152</v>
      </c>
      <c r="AZ281" s="63" t="s">
        <v>85</v>
      </c>
      <c r="BA281" s="63" t="s">
        <v>85</v>
      </c>
      <c r="BB281" s="63" t="s">
        <v>133</v>
      </c>
      <c r="BC281" s="63" t="s">
        <v>85</v>
      </c>
      <c r="BD281" s="107" t="s">
        <v>70</v>
      </c>
      <c r="BE281" s="136">
        <v>0</v>
      </c>
      <c r="BF281" s="63" t="s">
        <v>85</v>
      </c>
      <c r="BG281" s="136">
        <v>0</v>
      </c>
      <c r="BH281" s="63">
        <v>0</v>
      </c>
      <c r="BI281" s="63" t="s">
        <v>85</v>
      </c>
      <c r="BJ281" s="63">
        <v>0</v>
      </c>
      <c r="BK281" s="135">
        <v>0</v>
      </c>
      <c r="BL281" s="63" t="s">
        <v>85</v>
      </c>
      <c r="BM281" s="63" t="s">
        <v>85</v>
      </c>
      <c r="BN281" s="136">
        <v>0</v>
      </c>
      <c r="BO281" s="63">
        <v>0</v>
      </c>
      <c r="BP281" s="63" t="s">
        <v>85</v>
      </c>
      <c r="BQ281" s="63" t="s">
        <v>85</v>
      </c>
      <c r="BR281" s="63">
        <v>0</v>
      </c>
      <c r="BS281" s="63">
        <v>0</v>
      </c>
      <c r="BT281" s="63" t="s">
        <v>85</v>
      </c>
      <c r="BU281" s="63" t="s">
        <v>85</v>
      </c>
      <c r="BV281" s="63">
        <v>0</v>
      </c>
      <c r="BW281" s="63" t="s">
        <v>85</v>
      </c>
      <c r="BX281" s="63" t="s">
        <v>85</v>
      </c>
      <c r="BY281" s="63" t="s">
        <v>85</v>
      </c>
      <c r="BZ281" s="63" t="s">
        <v>85</v>
      </c>
      <c r="CA281" s="63" t="s">
        <v>85</v>
      </c>
      <c r="CB281" s="63" t="s">
        <v>85</v>
      </c>
      <c r="CC281" s="63" t="s">
        <v>85</v>
      </c>
      <c r="CD281" s="63" t="s">
        <v>85</v>
      </c>
      <c r="CE281" s="63">
        <v>0</v>
      </c>
      <c r="CF281" s="63" t="s">
        <v>85</v>
      </c>
      <c r="CG281" s="63" t="s">
        <v>85</v>
      </c>
      <c r="CH281" s="63">
        <v>0</v>
      </c>
      <c r="CI281" s="119">
        <f t="shared" si="54"/>
        <v>46208</v>
      </c>
      <c r="CJ281" s="63" t="s">
        <v>85</v>
      </c>
      <c r="CK281" s="63" t="s">
        <v>85</v>
      </c>
      <c r="CL281" s="137">
        <f t="shared" si="55"/>
        <v>0</v>
      </c>
      <c r="CM281" s="63">
        <v>93131501</v>
      </c>
      <c r="CN281" s="63" t="s">
        <v>2542</v>
      </c>
      <c r="CO281" s="143" t="s">
        <v>2543</v>
      </c>
      <c r="CP281" s="63" t="s">
        <v>61</v>
      </c>
      <c r="CQ281" s="7"/>
      <c r="CR281" s="11"/>
      <c r="CS281" s="41"/>
    </row>
    <row r="282" spans="1:97" ht="17.25" hidden="1" customHeight="1" x14ac:dyDescent="0.15">
      <c r="A282" s="128">
        <v>282</v>
      </c>
      <c r="B282" s="128" t="s">
        <v>28</v>
      </c>
      <c r="C282" s="63" t="s">
        <v>2544</v>
      </c>
      <c r="D282" s="129" t="s">
        <v>144</v>
      </c>
      <c r="E282" s="128" t="s">
        <v>16</v>
      </c>
      <c r="F282" s="63" t="s">
        <v>2346</v>
      </c>
      <c r="G282" s="63" t="s">
        <v>31</v>
      </c>
      <c r="H282" s="63">
        <v>891800498</v>
      </c>
      <c r="I282" s="63">
        <v>1</v>
      </c>
      <c r="J282" s="128" t="s">
        <v>32</v>
      </c>
      <c r="K282" s="63" t="s">
        <v>79</v>
      </c>
      <c r="L282" s="119">
        <v>0</v>
      </c>
      <c r="M282" s="119" t="e">
        <f t="shared" ca="1" si="50"/>
        <v>#NAME?</v>
      </c>
      <c r="N282" s="130" t="e">
        <f t="shared" ca="1" si="52"/>
        <v>#NAME?</v>
      </c>
      <c r="O282" s="63" t="s">
        <v>85</v>
      </c>
      <c r="P282" s="63" t="s">
        <v>85</v>
      </c>
      <c r="Q282" s="63" t="s">
        <v>245</v>
      </c>
      <c r="R282" s="63" t="s">
        <v>246</v>
      </c>
      <c r="S282" s="143" t="s">
        <v>2347</v>
      </c>
      <c r="T282" s="63">
        <v>7420150</v>
      </c>
      <c r="U282" s="63" t="s">
        <v>85</v>
      </c>
      <c r="V282" s="63" t="s">
        <v>85</v>
      </c>
      <c r="W282" s="107" t="s">
        <v>85</v>
      </c>
      <c r="X282" s="63" t="s">
        <v>2545</v>
      </c>
      <c r="Y282" s="63" t="s">
        <v>2546</v>
      </c>
      <c r="Z282" s="63" t="s">
        <v>812</v>
      </c>
      <c r="AA282" s="132" t="s">
        <v>828</v>
      </c>
      <c r="AB282" s="133">
        <v>52451248</v>
      </c>
      <c r="AC282" s="133">
        <v>3</v>
      </c>
      <c r="AD282" s="119" t="s">
        <v>20</v>
      </c>
      <c r="AE282" s="119">
        <v>45968</v>
      </c>
      <c r="AF282" s="119"/>
      <c r="AG282" s="119">
        <v>46203</v>
      </c>
      <c r="AH282" s="134">
        <f t="shared" si="53"/>
        <v>46204</v>
      </c>
      <c r="AI282" s="135">
        <v>0</v>
      </c>
      <c r="AJ282" s="63" t="s">
        <v>85</v>
      </c>
      <c r="AK282" s="135" t="s">
        <v>85</v>
      </c>
      <c r="AL282" s="63" t="s">
        <v>85</v>
      </c>
      <c r="AM282" s="63" t="s">
        <v>85</v>
      </c>
      <c r="AN282" s="119" t="s">
        <v>85</v>
      </c>
      <c r="AO282" s="63" t="s">
        <v>85</v>
      </c>
      <c r="AP282" s="63" t="s">
        <v>66</v>
      </c>
      <c r="AQ282" s="63" t="s">
        <v>85</v>
      </c>
      <c r="AR282" s="63" t="s">
        <v>85</v>
      </c>
      <c r="AS282" s="128" t="s">
        <v>25</v>
      </c>
      <c r="AT282" s="63" t="s">
        <v>1790</v>
      </c>
      <c r="AU282" s="63" t="s">
        <v>17</v>
      </c>
      <c r="AV282" s="63">
        <v>80097915</v>
      </c>
      <c r="AW282" s="128">
        <v>1</v>
      </c>
      <c r="AX282" s="63" t="s">
        <v>1791</v>
      </c>
      <c r="AY282" s="63" t="s">
        <v>812</v>
      </c>
      <c r="AZ282" s="63" t="s">
        <v>85</v>
      </c>
      <c r="BA282" s="63" t="s">
        <v>85</v>
      </c>
      <c r="BB282" s="63" t="s">
        <v>133</v>
      </c>
      <c r="BC282" s="63" t="s">
        <v>85</v>
      </c>
      <c r="BD282" s="128" t="s">
        <v>70</v>
      </c>
      <c r="BE282" s="136">
        <v>0</v>
      </c>
      <c r="BF282" s="63" t="s">
        <v>85</v>
      </c>
      <c r="BG282" s="136">
        <v>0</v>
      </c>
      <c r="BH282" s="63">
        <v>0</v>
      </c>
      <c r="BI282" s="63" t="s">
        <v>85</v>
      </c>
      <c r="BJ282" s="63">
        <v>0</v>
      </c>
      <c r="BK282" s="135">
        <v>0</v>
      </c>
      <c r="BL282" s="63" t="s">
        <v>85</v>
      </c>
      <c r="BM282" s="63" t="s">
        <v>85</v>
      </c>
      <c r="BN282" s="136">
        <v>0</v>
      </c>
      <c r="BO282" s="63">
        <v>0</v>
      </c>
      <c r="BP282" s="63" t="s">
        <v>85</v>
      </c>
      <c r="BQ282" s="63" t="s">
        <v>85</v>
      </c>
      <c r="BR282" s="63">
        <v>0</v>
      </c>
      <c r="BS282" s="63">
        <v>0</v>
      </c>
      <c r="BT282" s="63" t="s">
        <v>85</v>
      </c>
      <c r="BU282" s="63" t="s">
        <v>85</v>
      </c>
      <c r="BV282" s="63">
        <v>0</v>
      </c>
      <c r="BW282" s="63" t="s">
        <v>85</v>
      </c>
      <c r="BX282" s="63" t="s">
        <v>85</v>
      </c>
      <c r="BY282" s="63" t="s">
        <v>85</v>
      </c>
      <c r="BZ282" s="63" t="s">
        <v>85</v>
      </c>
      <c r="CA282" s="63" t="s">
        <v>85</v>
      </c>
      <c r="CB282" s="63" t="s">
        <v>85</v>
      </c>
      <c r="CC282" s="63" t="s">
        <v>85</v>
      </c>
      <c r="CD282" s="63" t="s">
        <v>85</v>
      </c>
      <c r="CE282" s="63">
        <v>0</v>
      </c>
      <c r="CF282" s="63" t="s">
        <v>85</v>
      </c>
      <c r="CG282" s="63" t="s">
        <v>85</v>
      </c>
      <c r="CH282" s="63">
        <v>0</v>
      </c>
      <c r="CI282" s="119">
        <f t="shared" si="54"/>
        <v>46203</v>
      </c>
      <c r="CJ282" s="63" t="s">
        <v>85</v>
      </c>
      <c r="CK282" s="63" t="s">
        <v>85</v>
      </c>
      <c r="CL282" s="137">
        <f t="shared" si="55"/>
        <v>0</v>
      </c>
      <c r="CM282" s="63">
        <v>93151512</v>
      </c>
      <c r="CN282" s="63" t="s">
        <v>2547</v>
      </c>
      <c r="CO282" s="143" t="s">
        <v>2548</v>
      </c>
      <c r="CP282" s="63" t="s">
        <v>41</v>
      </c>
      <c r="CQ282" s="7"/>
      <c r="CR282" s="11"/>
      <c r="CS282" s="41"/>
    </row>
    <row r="283" spans="1:97" ht="17.25" hidden="1" customHeight="1" x14ac:dyDescent="0.15">
      <c r="A283" s="128">
        <v>283</v>
      </c>
      <c r="B283" s="128" t="s">
        <v>28</v>
      </c>
      <c r="C283" s="63" t="s">
        <v>2549</v>
      </c>
      <c r="D283" s="129" t="s">
        <v>144</v>
      </c>
      <c r="E283" s="128" t="s">
        <v>16</v>
      </c>
      <c r="F283" s="63" t="s">
        <v>2550</v>
      </c>
      <c r="G283" s="63" t="s">
        <v>31</v>
      </c>
      <c r="H283" s="63">
        <v>899999336</v>
      </c>
      <c r="I283" s="63">
        <v>9</v>
      </c>
      <c r="J283" s="128" t="s">
        <v>32</v>
      </c>
      <c r="K283" s="63" t="s">
        <v>79</v>
      </c>
      <c r="L283" s="119">
        <v>0</v>
      </c>
      <c r="M283" s="119" t="e">
        <f t="shared" ca="1" si="50"/>
        <v>#NAME?</v>
      </c>
      <c r="N283" s="130" t="e">
        <f t="shared" ca="1" si="52"/>
        <v>#NAME?</v>
      </c>
      <c r="O283" s="63" t="s">
        <v>85</v>
      </c>
      <c r="P283" s="63" t="s">
        <v>85</v>
      </c>
      <c r="Q283" s="63" t="s">
        <v>245</v>
      </c>
      <c r="R283" s="63" t="s">
        <v>246</v>
      </c>
      <c r="S283" s="143" t="s">
        <v>2551</v>
      </c>
      <c r="T283" s="63">
        <v>5926629</v>
      </c>
      <c r="U283" s="63" t="s">
        <v>85</v>
      </c>
      <c r="V283" s="63" t="s">
        <v>85</v>
      </c>
      <c r="W283" s="107" t="s">
        <v>85</v>
      </c>
      <c r="X283" s="63" t="s">
        <v>2552</v>
      </c>
      <c r="Y283" s="63" t="s">
        <v>2546</v>
      </c>
      <c r="Z283" s="63" t="s">
        <v>812</v>
      </c>
      <c r="AA283" s="132" t="s">
        <v>828</v>
      </c>
      <c r="AB283" s="133">
        <v>52451248</v>
      </c>
      <c r="AC283" s="133">
        <v>3</v>
      </c>
      <c r="AD283" s="119" t="s">
        <v>20</v>
      </c>
      <c r="AE283" s="119">
        <v>45968</v>
      </c>
      <c r="AF283" s="119"/>
      <c r="AG283" s="119">
        <v>46203</v>
      </c>
      <c r="AH283" s="134">
        <f t="shared" si="53"/>
        <v>46204</v>
      </c>
      <c r="AI283" s="135">
        <v>0</v>
      </c>
      <c r="AJ283" s="63" t="s">
        <v>85</v>
      </c>
      <c r="AK283" s="135" t="s">
        <v>85</v>
      </c>
      <c r="AL283" s="63" t="s">
        <v>85</v>
      </c>
      <c r="AM283" s="63" t="s">
        <v>85</v>
      </c>
      <c r="AN283" s="119" t="s">
        <v>85</v>
      </c>
      <c r="AO283" s="63" t="s">
        <v>85</v>
      </c>
      <c r="AP283" s="63" t="s">
        <v>66</v>
      </c>
      <c r="AQ283" s="63" t="s">
        <v>85</v>
      </c>
      <c r="AR283" s="63" t="s">
        <v>85</v>
      </c>
      <c r="AS283" s="128" t="s">
        <v>25</v>
      </c>
      <c r="AT283" s="63" t="s">
        <v>1790</v>
      </c>
      <c r="AU283" s="63" t="s">
        <v>17</v>
      </c>
      <c r="AV283" s="63">
        <v>80097915</v>
      </c>
      <c r="AW283" s="128">
        <v>1</v>
      </c>
      <c r="AX283" s="63" t="s">
        <v>1791</v>
      </c>
      <c r="AY283" s="63" t="s">
        <v>812</v>
      </c>
      <c r="AZ283" s="63" t="s">
        <v>85</v>
      </c>
      <c r="BA283" s="63" t="s">
        <v>85</v>
      </c>
      <c r="BB283" s="63" t="s">
        <v>133</v>
      </c>
      <c r="BC283" s="63" t="s">
        <v>85</v>
      </c>
      <c r="BD283" s="128" t="s">
        <v>70</v>
      </c>
      <c r="BE283" s="136">
        <v>0</v>
      </c>
      <c r="BF283" s="63" t="s">
        <v>85</v>
      </c>
      <c r="BG283" s="136">
        <v>0</v>
      </c>
      <c r="BH283" s="63">
        <v>0</v>
      </c>
      <c r="BI283" s="63" t="s">
        <v>85</v>
      </c>
      <c r="BJ283" s="63">
        <v>0</v>
      </c>
      <c r="BK283" s="135">
        <v>0</v>
      </c>
      <c r="BL283" s="63" t="s">
        <v>85</v>
      </c>
      <c r="BM283" s="63" t="s">
        <v>85</v>
      </c>
      <c r="BN283" s="136">
        <v>0</v>
      </c>
      <c r="BO283" s="63">
        <v>0</v>
      </c>
      <c r="BP283" s="63" t="s">
        <v>85</v>
      </c>
      <c r="BQ283" s="63" t="s">
        <v>85</v>
      </c>
      <c r="BR283" s="63">
        <v>0</v>
      </c>
      <c r="BS283" s="63">
        <v>0</v>
      </c>
      <c r="BT283" s="63" t="s">
        <v>85</v>
      </c>
      <c r="BU283" s="63" t="s">
        <v>85</v>
      </c>
      <c r="BV283" s="63">
        <v>0</v>
      </c>
      <c r="BW283" s="63" t="s">
        <v>85</v>
      </c>
      <c r="BX283" s="63" t="s">
        <v>85</v>
      </c>
      <c r="BY283" s="63" t="s">
        <v>85</v>
      </c>
      <c r="BZ283" s="63" t="s">
        <v>85</v>
      </c>
      <c r="CA283" s="63" t="s">
        <v>85</v>
      </c>
      <c r="CB283" s="63" t="s">
        <v>85</v>
      </c>
      <c r="CC283" s="63" t="s">
        <v>85</v>
      </c>
      <c r="CD283" s="63" t="s">
        <v>85</v>
      </c>
      <c r="CE283" s="63">
        <v>0</v>
      </c>
      <c r="CF283" s="63" t="s">
        <v>85</v>
      </c>
      <c r="CG283" s="63" t="s">
        <v>85</v>
      </c>
      <c r="CH283" s="63">
        <v>0</v>
      </c>
      <c r="CI283" s="119">
        <f t="shared" si="54"/>
        <v>46203</v>
      </c>
      <c r="CJ283" s="63" t="s">
        <v>85</v>
      </c>
      <c r="CK283" s="63" t="s">
        <v>85</v>
      </c>
      <c r="CL283" s="137">
        <f t="shared" si="55"/>
        <v>0</v>
      </c>
      <c r="CM283" s="63">
        <v>93151512</v>
      </c>
      <c r="CN283" s="63" t="s">
        <v>2553</v>
      </c>
      <c r="CO283" s="143" t="s">
        <v>2554</v>
      </c>
      <c r="CP283" s="63" t="s">
        <v>41</v>
      </c>
      <c r="CQ283" s="7"/>
      <c r="CR283" s="11"/>
      <c r="CS283" s="41"/>
    </row>
    <row r="284" spans="1:97" ht="17.25" customHeight="1" x14ac:dyDescent="0.15">
      <c r="A284" s="7">
        <v>284</v>
      </c>
      <c r="B284" s="7" t="s">
        <v>28</v>
      </c>
      <c r="C284" s="11" t="s">
        <v>2555</v>
      </c>
      <c r="D284" s="41" t="s">
        <v>144</v>
      </c>
      <c r="E284" s="7" t="s">
        <v>16</v>
      </c>
      <c r="F284" s="11" t="s">
        <v>2307</v>
      </c>
      <c r="G284" s="11" t="s">
        <v>31</v>
      </c>
      <c r="H284" s="11">
        <v>890480184</v>
      </c>
      <c r="I284" s="11">
        <v>4</v>
      </c>
      <c r="J284" s="7" t="s">
        <v>32</v>
      </c>
      <c r="K284" s="11" t="s">
        <v>79</v>
      </c>
      <c r="L284" s="16">
        <v>0</v>
      </c>
      <c r="M284" s="16" t="e">
        <f t="shared" ca="1" si="50"/>
        <v>#NAME?</v>
      </c>
      <c r="N284" s="9" t="e">
        <f t="shared" ca="1" si="52"/>
        <v>#NAME?</v>
      </c>
      <c r="O284" s="11" t="s">
        <v>85</v>
      </c>
      <c r="P284" s="11" t="s">
        <v>85</v>
      </c>
      <c r="Q284" s="11" t="s">
        <v>245</v>
      </c>
      <c r="R284" s="11" t="s">
        <v>246</v>
      </c>
      <c r="S284" s="17" t="s">
        <v>2308</v>
      </c>
      <c r="T284" s="11">
        <v>6501092</v>
      </c>
      <c r="U284" s="11" t="s">
        <v>85</v>
      </c>
      <c r="V284" s="11" t="s">
        <v>85</v>
      </c>
      <c r="W284" s="10" t="s">
        <v>85</v>
      </c>
      <c r="X284" s="11" t="s">
        <v>2556</v>
      </c>
      <c r="Y284" s="11" t="s">
        <v>2546</v>
      </c>
      <c r="Z284" s="11" t="s">
        <v>812</v>
      </c>
      <c r="AA284" s="26" t="s">
        <v>828</v>
      </c>
      <c r="AB284" s="25">
        <v>52451248</v>
      </c>
      <c r="AC284" s="25">
        <v>3</v>
      </c>
      <c r="AD284" s="16" t="s">
        <v>20</v>
      </c>
      <c r="AE284" s="16">
        <v>45968</v>
      </c>
      <c r="AF284" s="16"/>
      <c r="AG284" s="16">
        <v>46148</v>
      </c>
      <c r="AH284" s="49">
        <f t="shared" si="53"/>
        <v>46149</v>
      </c>
      <c r="AI284" s="30">
        <v>0</v>
      </c>
      <c r="AJ284" s="11" t="s">
        <v>85</v>
      </c>
      <c r="AK284" s="30" t="s">
        <v>85</v>
      </c>
      <c r="AL284" s="11" t="s">
        <v>85</v>
      </c>
      <c r="AM284" s="11" t="s">
        <v>85</v>
      </c>
      <c r="AN284" s="16" t="s">
        <v>85</v>
      </c>
      <c r="AO284" s="11" t="s">
        <v>85</v>
      </c>
      <c r="AP284" s="11" t="s">
        <v>66</v>
      </c>
      <c r="AQ284" s="11" t="s">
        <v>85</v>
      </c>
      <c r="AR284" s="11" t="s">
        <v>85</v>
      </c>
      <c r="AS284" s="7" t="s">
        <v>25</v>
      </c>
      <c r="AT284" s="11" t="s">
        <v>1790</v>
      </c>
      <c r="AU284" s="11" t="s">
        <v>17</v>
      </c>
      <c r="AV284" s="11">
        <v>80097915</v>
      </c>
      <c r="AW284" s="7">
        <v>1</v>
      </c>
      <c r="AX284" s="11" t="s">
        <v>1791</v>
      </c>
      <c r="AY284" s="11" t="s">
        <v>812</v>
      </c>
      <c r="AZ284" s="11" t="s">
        <v>85</v>
      </c>
      <c r="BA284" s="11" t="s">
        <v>85</v>
      </c>
      <c r="BB284" s="11" t="s">
        <v>133</v>
      </c>
      <c r="BC284" s="11" t="s">
        <v>85</v>
      </c>
      <c r="BD284" s="7" t="s">
        <v>70</v>
      </c>
      <c r="BE284" s="68">
        <v>0</v>
      </c>
      <c r="BF284" s="11" t="s">
        <v>85</v>
      </c>
      <c r="BG284" s="68">
        <v>0</v>
      </c>
      <c r="BH284" s="11">
        <v>0</v>
      </c>
      <c r="BI284" s="11" t="s">
        <v>85</v>
      </c>
      <c r="BJ284" s="11">
        <v>0</v>
      </c>
      <c r="BK284" s="30">
        <v>0</v>
      </c>
      <c r="BL284" s="11" t="s">
        <v>85</v>
      </c>
      <c r="BM284" s="11" t="s">
        <v>85</v>
      </c>
      <c r="BN284" s="68">
        <v>0</v>
      </c>
      <c r="BO284" s="11">
        <v>0</v>
      </c>
      <c r="BP284" s="11" t="s">
        <v>85</v>
      </c>
      <c r="BQ284" s="11" t="s">
        <v>85</v>
      </c>
      <c r="BR284" s="11">
        <v>0</v>
      </c>
      <c r="BS284" s="11">
        <v>0</v>
      </c>
      <c r="BT284" s="11" t="s">
        <v>85</v>
      </c>
      <c r="BU284" s="11" t="s">
        <v>85</v>
      </c>
      <c r="BV284" s="11">
        <v>0</v>
      </c>
      <c r="BW284" s="11" t="s">
        <v>85</v>
      </c>
      <c r="BX284" s="11" t="s">
        <v>85</v>
      </c>
      <c r="BY284" s="11" t="s">
        <v>85</v>
      </c>
      <c r="BZ284" s="11" t="s">
        <v>85</v>
      </c>
      <c r="CA284" s="11" t="s">
        <v>85</v>
      </c>
      <c r="CB284" s="11" t="s">
        <v>85</v>
      </c>
      <c r="CC284" s="11" t="s">
        <v>85</v>
      </c>
      <c r="CD284" s="11" t="s">
        <v>85</v>
      </c>
      <c r="CE284" s="11">
        <v>0</v>
      </c>
      <c r="CF284" s="11" t="s">
        <v>85</v>
      </c>
      <c r="CG284" s="11" t="s">
        <v>85</v>
      </c>
      <c r="CH284" s="11">
        <v>0</v>
      </c>
      <c r="CI284" s="16">
        <f t="shared" si="54"/>
        <v>46148</v>
      </c>
      <c r="CJ284" s="11" t="s">
        <v>85</v>
      </c>
      <c r="CK284" s="11" t="s">
        <v>85</v>
      </c>
      <c r="CL284" s="19">
        <f t="shared" si="55"/>
        <v>0</v>
      </c>
      <c r="CM284" s="11">
        <v>93151512</v>
      </c>
      <c r="CN284" s="11" t="s">
        <v>2557</v>
      </c>
      <c r="CO284" s="48" t="s">
        <v>2558</v>
      </c>
      <c r="CP284" s="11" t="s">
        <v>27</v>
      </c>
      <c r="CQ284" s="7"/>
      <c r="CR284" s="11"/>
      <c r="CS284" s="41"/>
    </row>
    <row r="285" spans="1:97" ht="17.25" hidden="1" customHeight="1" x14ac:dyDescent="0.15">
      <c r="A285" s="107">
        <v>286</v>
      </c>
      <c r="B285" s="107"/>
      <c r="C285" s="63" t="s">
        <v>2559</v>
      </c>
      <c r="D285" s="140"/>
      <c r="E285" s="107"/>
      <c r="F285" s="63" t="s">
        <v>85</v>
      </c>
      <c r="G285" s="63"/>
      <c r="H285" s="63"/>
      <c r="I285" s="63"/>
      <c r="J285" s="107"/>
      <c r="K285" s="63"/>
      <c r="L285" s="119"/>
      <c r="M285" s="119" t="e">
        <f t="shared" ca="1" si="50"/>
        <v>#NAME?</v>
      </c>
      <c r="N285" s="134" t="e">
        <f t="shared" ca="1" si="52"/>
        <v>#NAME?</v>
      </c>
      <c r="O285" s="63"/>
      <c r="P285" s="63"/>
      <c r="Q285" s="63"/>
      <c r="R285" s="63"/>
      <c r="S285" s="131"/>
      <c r="T285" s="63"/>
      <c r="U285" s="63"/>
      <c r="V285" s="63"/>
      <c r="W285" s="107"/>
      <c r="X285" s="63"/>
      <c r="Y285" s="63"/>
      <c r="Z285" s="63"/>
      <c r="AA285" s="141"/>
      <c r="AB285" s="133"/>
      <c r="AC285" s="133"/>
      <c r="AD285" s="119"/>
      <c r="AE285" s="119"/>
      <c r="AF285" s="119"/>
      <c r="AG285" s="119"/>
      <c r="AH285" s="134">
        <f t="shared" si="53"/>
        <v>1</v>
      </c>
      <c r="AI285" s="135"/>
      <c r="AJ285" s="63"/>
      <c r="AK285" s="135"/>
      <c r="AL285" s="63"/>
      <c r="AM285" s="63"/>
      <c r="AN285" s="119"/>
      <c r="AO285" s="63"/>
      <c r="AP285" s="63"/>
      <c r="AQ285" s="63"/>
      <c r="AR285" s="63"/>
      <c r="AS285" s="107"/>
      <c r="AT285" s="63"/>
      <c r="AU285" s="63"/>
      <c r="AV285" s="142"/>
      <c r="AW285" s="107"/>
      <c r="AX285" s="63"/>
      <c r="AY285" s="63"/>
      <c r="AZ285" s="63"/>
      <c r="BA285" s="63"/>
      <c r="BB285" s="63"/>
      <c r="BC285" s="63" t="s">
        <v>85</v>
      </c>
      <c r="BD285" s="107" t="s">
        <v>70</v>
      </c>
      <c r="BE285" s="136">
        <v>0</v>
      </c>
      <c r="BF285" s="63" t="s">
        <v>85</v>
      </c>
      <c r="BG285" s="136">
        <v>0</v>
      </c>
      <c r="BH285" s="63">
        <v>0</v>
      </c>
      <c r="BI285" s="63" t="s">
        <v>85</v>
      </c>
      <c r="BJ285" s="63">
        <v>0</v>
      </c>
      <c r="BK285" s="135">
        <v>0</v>
      </c>
      <c r="BL285" s="63" t="s">
        <v>85</v>
      </c>
      <c r="BM285" s="63" t="s">
        <v>85</v>
      </c>
      <c r="BN285" s="136">
        <v>0</v>
      </c>
      <c r="BO285" s="63">
        <v>0</v>
      </c>
      <c r="BP285" s="63" t="s">
        <v>85</v>
      </c>
      <c r="BQ285" s="63" t="s">
        <v>85</v>
      </c>
      <c r="BR285" s="63">
        <v>0</v>
      </c>
      <c r="BS285" s="63">
        <v>0</v>
      </c>
      <c r="BT285" s="63" t="s">
        <v>85</v>
      </c>
      <c r="BU285" s="63" t="s">
        <v>85</v>
      </c>
      <c r="BV285" s="63">
        <v>0</v>
      </c>
      <c r="BW285" s="63" t="s">
        <v>85</v>
      </c>
      <c r="BX285" s="63" t="s">
        <v>85</v>
      </c>
      <c r="BY285" s="63" t="s">
        <v>85</v>
      </c>
      <c r="BZ285" s="63" t="s">
        <v>85</v>
      </c>
      <c r="CA285" s="63" t="s">
        <v>85</v>
      </c>
      <c r="CB285" s="63" t="s">
        <v>85</v>
      </c>
      <c r="CC285" s="63" t="s">
        <v>85</v>
      </c>
      <c r="CD285" s="63" t="s">
        <v>85</v>
      </c>
      <c r="CE285" s="63">
        <v>0</v>
      </c>
      <c r="CF285" s="63" t="s">
        <v>85</v>
      </c>
      <c r="CG285" s="63" t="s">
        <v>85</v>
      </c>
      <c r="CH285" s="63">
        <v>0</v>
      </c>
      <c r="CI285" s="119">
        <f t="shared" si="54"/>
        <v>0</v>
      </c>
      <c r="CJ285" s="63" t="s">
        <v>85</v>
      </c>
      <c r="CK285" s="63" t="s">
        <v>85</v>
      </c>
      <c r="CL285" s="137">
        <f t="shared" si="55"/>
        <v>0</v>
      </c>
      <c r="CM285" s="63"/>
      <c r="CN285" s="63"/>
      <c r="CO285" s="143"/>
      <c r="CP285" s="63" t="s">
        <v>61</v>
      </c>
      <c r="CQ285" s="7"/>
      <c r="CR285" s="11"/>
      <c r="CS285" s="41"/>
    </row>
    <row r="286" spans="1:97" ht="17.25" hidden="1" customHeight="1" x14ac:dyDescent="0.15">
      <c r="A286" s="107">
        <v>287</v>
      </c>
      <c r="B286" s="107"/>
      <c r="C286" s="63" t="s">
        <v>2560</v>
      </c>
      <c r="D286" s="140"/>
      <c r="E286" s="107"/>
      <c r="F286" s="63" t="s">
        <v>85</v>
      </c>
      <c r="G286" s="63"/>
      <c r="H286" s="63"/>
      <c r="I286" s="63"/>
      <c r="J286" s="107"/>
      <c r="K286" s="63"/>
      <c r="L286" s="119"/>
      <c r="M286" s="119" t="e">
        <f t="shared" ca="1" si="50"/>
        <v>#NAME?</v>
      </c>
      <c r="N286" s="134" t="e">
        <f t="shared" ca="1" si="52"/>
        <v>#NAME?</v>
      </c>
      <c r="O286" s="63"/>
      <c r="P286" s="63"/>
      <c r="Q286" s="63"/>
      <c r="R286" s="63"/>
      <c r="S286" s="131"/>
      <c r="T286" s="63"/>
      <c r="U286" s="63"/>
      <c r="V286" s="63"/>
      <c r="W286" s="107"/>
      <c r="X286" s="63"/>
      <c r="Y286" s="63"/>
      <c r="Z286" s="63"/>
      <c r="AA286" s="141"/>
      <c r="AB286" s="133"/>
      <c r="AC286" s="133"/>
      <c r="AD286" s="119"/>
      <c r="AE286" s="119"/>
      <c r="AF286" s="119"/>
      <c r="AG286" s="119"/>
      <c r="AH286" s="134">
        <f t="shared" si="53"/>
        <v>1</v>
      </c>
      <c r="AI286" s="135"/>
      <c r="AJ286" s="63"/>
      <c r="AK286" s="135"/>
      <c r="AL286" s="63"/>
      <c r="AM286" s="63"/>
      <c r="AN286" s="119"/>
      <c r="AO286" s="63"/>
      <c r="AP286" s="63"/>
      <c r="AQ286" s="63"/>
      <c r="AR286" s="63"/>
      <c r="AS286" s="107"/>
      <c r="AT286" s="63"/>
      <c r="AU286" s="63"/>
      <c r="AV286" s="142"/>
      <c r="AW286" s="107"/>
      <c r="AX286" s="63"/>
      <c r="AY286" s="63"/>
      <c r="AZ286" s="63"/>
      <c r="BA286" s="63"/>
      <c r="BB286" s="63"/>
      <c r="BC286" s="63" t="s">
        <v>85</v>
      </c>
      <c r="BD286" s="107" t="s">
        <v>70</v>
      </c>
      <c r="BE286" s="136">
        <v>0</v>
      </c>
      <c r="BF286" s="63" t="s">
        <v>85</v>
      </c>
      <c r="BG286" s="136">
        <v>0</v>
      </c>
      <c r="BH286" s="63">
        <v>0</v>
      </c>
      <c r="BI286" s="63" t="s">
        <v>85</v>
      </c>
      <c r="BJ286" s="63">
        <v>0</v>
      </c>
      <c r="BK286" s="135">
        <v>0</v>
      </c>
      <c r="BL286" s="63" t="s">
        <v>85</v>
      </c>
      <c r="BM286" s="63" t="s">
        <v>85</v>
      </c>
      <c r="BN286" s="136">
        <v>0</v>
      </c>
      <c r="BO286" s="63">
        <v>0</v>
      </c>
      <c r="BP286" s="63" t="s">
        <v>85</v>
      </c>
      <c r="BQ286" s="63" t="s">
        <v>85</v>
      </c>
      <c r="BR286" s="63">
        <v>0</v>
      </c>
      <c r="BS286" s="63">
        <v>0</v>
      </c>
      <c r="BT286" s="63" t="s">
        <v>85</v>
      </c>
      <c r="BU286" s="63" t="s">
        <v>85</v>
      </c>
      <c r="BV286" s="63">
        <v>0</v>
      </c>
      <c r="BW286" s="63" t="s">
        <v>85</v>
      </c>
      <c r="BX286" s="63" t="s">
        <v>85</v>
      </c>
      <c r="BY286" s="63" t="s">
        <v>85</v>
      </c>
      <c r="BZ286" s="63" t="s">
        <v>85</v>
      </c>
      <c r="CA286" s="63" t="s">
        <v>85</v>
      </c>
      <c r="CB286" s="63" t="s">
        <v>85</v>
      </c>
      <c r="CC286" s="63" t="s">
        <v>85</v>
      </c>
      <c r="CD286" s="63" t="s">
        <v>85</v>
      </c>
      <c r="CE286" s="63">
        <v>0</v>
      </c>
      <c r="CF286" s="63" t="s">
        <v>85</v>
      </c>
      <c r="CG286" s="63" t="s">
        <v>85</v>
      </c>
      <c r="CH286" s="63">
        <v>0</v>
      </c>
      <c r="CI286" s="119">
        <f t="shared" si="54"/>
        <v>0</v>
      </c>
      <c r="CJ286" s="63" t="s">
        <v>85</v>
      </c>
      <c r="CK286" s="63" t="s">
        <v>85</v>
      </c>
      <c r="CL286" s="137">
        <f t="shared" si="55"/>
        <v>0</v>
      </c>
      <c r="CM286" s="63"/>
      <c r="CN286" s="63"/>
      <c r="CO286" s="143"/>
      <c r="CP286" s="63" t="s">
        <v>61</v>
      </c>
      <c r="CQ286" s="7"/>
      <c r="CR286" s="11"/>
      <c r="CS286" s="41"/>
    </row>
    <row r="287" spans="1:97" ht="17.25" hidden="1" customHeight="1" x14ac:dyDescent="0.15">
      <c r="A287" s="7">
        <v>288</v>
      </c>
      <c r="B287" s="7" t="s">
        <v>42</v>
      </c>
      <c r="C287" s="11" t="s">
        <v>2561</v>
      </c>
      <c r="D287" s="41" t="s">
        <v>15</v>
      </c>
      <c r="E287" s="7" t="s">
        <v>16</v>
      </c>
      <c r="F287" s="11" t="s">
        <v>2562</v>
      </c>
      <c r="G287" s="11" t="s">
        <v>17</v>
      </c>
      <c r="H287" s="11">
        <v>1140819917</v>
      </c>
      <c r="I287" s="11">
        <v>4</v>
      </c>
      <c r="J287" s="7" t="s">
        <v>18</v>
      </c>
      <c r="K287" s="11" t="s">
        <v>79</v>
      </c>
      <c r="L287" s="16">
        <v>32579</v>
      </c>
      <c r="M287" s="16" t="e">
        <f t="shared" ref="M287:M349" ca="1" si="56">HOY()</f>
        <v>#NAME?</v>
      </c>
      <c r="N287" s="9" t="e">
        <f t="shared" ca="1" si="52"/>
        <v>#NAME?</v>
      </c>
      <c r="O287" s="11" t="s">
        <v>286</v>
      </c>
      <c r="P287" s="11" t="s">
        <v>2563</v>
      </c>
      <c r="Q287" s="11" t="s">
        <v>245</v>
      </c>
      <c r="R287" s="11" t="s">
        <v>246</v>
      </c>
      <c r="S287" s="17" t="s">
        <v>2564</v>
      </c>
      <c r="T287" s="11">
        <v>3103677688</v>
      </c>
      <c r="U287" s="11" t="s">
        <v>85</v>
      </c>
      <c r="V287" s="11" t="s">
        <v>85</v>
      </c>
      <c r="W287" s="10" t="s">
        <v>85</v>
      </c>
      <c r="X287" s="11" t="s">
        <v>2256</v>
      </c>
      <c r="Y287" s="11" t="s">
        <v>2565</v>
      </c>
      <c r="Z287" s="11" t="s">
        <v>33</v>
      </c>
      <c r="AA287" s="26" t="s">
        <v>828</v>
      </c>
      <c r="AB287" s="25">
        <v>52451248</v>
      </c>
      <c r="AC287" s="25">
        <v>3</v>
      </c>
      <c r="AD287" s="16" t="s">
        <v>20</v>
      </c>
      <c r="AE287" s="16">
        <v>45965</v>
      </c>
      <c r="AF287" s="16">
        <v>45965</v>
      </c>
      <c r="AG287" s="16">
        <v>46022</v>
      </c>
      <c r="AH287" s="49">
        <f t="shared" si="53"/>
        <v>58</v>
      </c>
      <c r="AI287" s="30">
        <v>26000000</v>
      </c>
      <c r="AJ287" s="11" t="s">
        <v>85</v>
      </c>
      <c r="AK287" s="30">
        <v>13000000</v>
      </c>
      <c r="AL287" s="11">
        <v>33625</v>
      </c>
      <c r="AM287" s="11">
        <v>172625</v>
      </c>
      <c r="AN287" s="16">
        <v>45965</v>
      </c>
      <c r="AO287" s="11" t="s">
        <v>266</v>
      </c>
      <c r="AP287" s="11" t="s">
        <v>66</v>
      </c>
      <c r="AQ287" s="11" t="s">
        <v>85</v>
      </c>
      <c r="AR287" s="11" t="s">
        <v>85</v>
      </c>
      <c r="AS287" s="7" t="s">
        <v>25</v>
      </c>
      <c r="AT287" s="11" t="s">
        <v>1099</v>
      </c>
      <c r="AU287" s="11" t="s">
        <v>17</v>
      </c>
      <c r="AV287" s="8">
        <v>92640488</v>
      </c>
      <c r="AW287" s="7">
        <v>0</v>
      </c>
      <c r="AX287" s="11" t="s">
        <v>1100</v>
      </c>
      <c r="AY287" s="11" t="s">
        <v>33</v>
      </c>
      <c r="AZ287" s="11" t="s">
        <v>85</v>
      </c>
      <c r="BA287" s="11" t="s">
        <v>85</v>
      </c>
      <c r="BB287" s="11" t="s">
        <v>133</v>
      </c>
      <c r="BC287" s="11" t="s">
        <v>85</v>
      </c>
      <c r="BD287" s="7" t="s">
        <v>70</v>
      </c>
      <c r="BE287" s="68">
        <v>0</v>
      </c>
      <c r="BF287" s="11" t="s">
        <v>85</v>
      </c>
      <c r="BG287" s="68">
        <v>0</v>
      </c>
      <c r="BH287" s="11">
        <v>0</v>
      </c>
      <c r="BI287" s="11" t="s">
        <v>85</v>
      </c>
      <c r="BJ287" s="11">
        <v>0</v>
      </c>
      <c r="BK287" s="30">
        <v>0</v>
      </c>
      <c r="BL287" s="11" t="s">
        <v>85</v>
      </c>
      <c r="BM287" s="11" t="s">
        <v>85</v>
      </c>
      <c r="BN287" s="68">
        <v>0</v>
      </c>
      <c r="BO287" s="11">
        <v>0</v>
      </c>
      <c r="BP287" s="11" t="s">
        <v>85</v>
      </c>
      <c r="BQ287" s="11" t="s">
        <v>85</v>
      </c>
      <c r="BR287" s="11">
        <v>0</v>
      </c>
      <c r="BS287" s="11">
        <v>0</v>
      </c>
      <c r="BT287" s="11" t="s">
        <v>85</v>
      </c>
      <c r="BU287" s="11" t="s">
        <v>85</v>
      </c>
      <c r="BV287" s="11">
        <v>0</v>
      </c>
      <c r="BW287" s="11" t="s">
        <v>85</v>
      </c>
      <c r="BX287" s="11" t="s">
        <v>85</v>
      </c>
      <c r="BY287" s="11" t="s">
        <v>85</v>
      </c>
      <c r="BZ287" s="11" t="s">
        <v>85</v>
      </c>
      <c r="CA287" s="11" t="s">
        <v>85</v>
      </c>
      <c r="CB287" s="11" t="s">
        <v>85</v>
      </c>
      <c r="CC287" s="11" t="s">
        <v>85</v>
      </c>
      <c r="CD287" s="11" t="s">
        <v>85</v>
      </c>
      <c r="CE287" s="11">
        <v>0</v>
      </c>
      <c r="CF287" s="11" t="s">
        <v>85</v>
      </c>
      <c r="CG287" s="11" t="s">
        <v>85</v>
      </c>
      <c r="CH287" s="11">
        <v>0</v>
      </c>
      <c r="CI287" s="16">
        <f t="shared" si="54"/>
        <v>46022</v>
      </c>
      <c r="CJ287" s="16" t="s">
        <v>85</v>
      </c>
      <c r="CK287" s="11" t="s">
        <v>85</v>
      </c>
      <c r="CL287" s="19">
        <f t="shared" si="55"/>
        <v>26000000</v>
      </c>
      <c r="CM287" s="11">
        <v>80111600</v>
      </c>
      <c r="CN287" s="11" t="s">
        <v>2566</v>
      </c>
      <c r="CO287" s="48" t="s">
        <v>2567</v>
      </c>
      <c r="CP287" s="11" t="s">
        <v>41</v>
      </c>
      <c r="CQ287" s="7"/>
      <c r="CR287" s="11"/>
      <c r="CS287" s="41"/>
    </row>
    <row r="288" spans="1:97" ht="17.25" hidden="1" customHeight="1" x14ac:dyDescent="0.15">
      <c r="A288" s="7">
        <v>289</v>
      </c>
      <c r="B288" s="7" t="s">
        <v>42</v>
      </c>
      <c r="C288" s="23" t="s">
        <v>2568</v>
      </c>
      <c r="D288" s="41" t="s">
        <v>15</v>
      </c>
      <c r="E288" s="7" t="s">
        <v>16</v>
      </c>
      <c r="F288" s="11" t="s">
        <v>2569</v>
      </c>
      <c r="G288" s="11" t="s">
        <v>17</v>
      </c>
      <c r="H288" s="11">
        <v>1073240557</v>
      </c>
      <c r="I288" s="11">
        <v>6</v>
      </c>
      <c r="J288" s="7" t="s">
        <v>18</v>
      </c>
      <c r="K288" s="11" t="s">
        <v>79</v>
      </c>
      <c r="L288" s="16">
        <v>34082</v>
      </c>
      <c r="M288" s="16" t="e">
        <f t="shared" ca="1" si="56"/>
        <v>#NAME?</v>
      </c>
      <c r="N288" s="9" t="e">
        <f t="shared" ca="1" si="52"/>
        <v>#NAME?</v>
      </c>
      <c r="O288" s="11" t="s">
        <v>361</v>
      </c>
      <c r="P288" s="11" t="s">
        <v>2570</v>
      </c>
      <c r="Q288" s="11" t="s">
        <v>245</v>
      </c>
      <c r="R288" s="11" t="s">
        <v>246</v>
      </c>
      <c r="S288" s="114" t="s">
        <v>2571</v>
      </c>
      <c r="T288" s="11">
        <v>3152199680</v>
      </c>
      <c r="U288" s="11" t="s">
        <v>85</v>
      </c>
      <c r="V288" s="11" t="s">
        <v>85</v>
      </c>
      <c r="W288" s="10" t="s">
        <v>85</v>
      </c>
      <c r="X288" s="11" t="s">
        <v>2572</v>
      </c>
      <c r="Y288" s="11" t="s">
        <v>2573</v>
      </c>
      <c r="Z288" s="11" t="s">
        <v>47</v>
      </c>
      <c r="AA288" s="26" t="s">
        <v>828</v>
      </c>
      <c r="AB288" s="25">
        <v>52451248</v>
      </c>
      <c r="AC288" s="25">
        <v>3</v>
      </c>
      <c r="AD288" s="16" t="s">
        <v>20</v>
      </c>
      <c r="AE288" s="16">
        <v>45966</v>
      </c>
      <c r="AF288" s="16">
        <v>45966</v>
      </c>
      <c r="AG288" s="16">
        <v>46022</v>
      </c>
      <c r="AH288" s="49">
        <f t="shared" si="53"/>
        <v>57</v>
      </c>
      <c r="AI288" s="30">
        <v>18000000</v>
      </c>
      <c r="AJ288" s="11" t="s">
        <v>85</v>
      </c>
      <c r="AK288" s="30">
        <v>9000000</v>
      </c>
      <c r="AL288" s="11">
        <v>33125</v>
      </c>
      <c r="AM288" s="11">
        <v>173925</v>
      </c>
      <c r="AN288" s="16">
        <v>45966</v>
      </c>
      <c r="AO288" s="11" t="s">
        <v>279</v>
      </c>
      <c r="AP288" s="11" t="s">
        <v>66</v>
      </c>
      <c r="AQ288" s="11" t="s">
        <v>85</v>
      </c>
      <c r="AR288" s="11" t="s">
        <v>85</v>
      </c>
      <c r="AS288" s="7" t="s">
        <v>25</v>
      </c>
      <c r="AT288" s="11" t="s">
        <v>846</v>
      </c>
      <c r="AU288" s="11" t="s">
        <v>17</v>
      </c>
      <c r="AV288" s="8">
        <v>52717116</v>
      </c>
      <c r="AW288" s="7">
        <v>3</v>
      </c>
      <c r="AX288" s="11" t="s">
        <v>847</v>
      </c>
      <c r="AY288" s="11" t="s">
        <v>368</v>
      </c>
      <c r="AZ288" s="11" t="s">
        <v>85</v>
      </c>
      <c r="BA288" s="11" t="s">
        <v>85</v>
      </c>
      <c r="BB288" s="11" t="s">
        <v>133</v>
      </c>
      <c r="BC288" s="11" t="s">
        <v>85</v>
      </c>
      <c r="BD288" s="7" t="s">
        <v>70</v>
      </c>
      <c r="BE288" s="68">
        <v>0</v>
      </c>
      <c r="BF288" s="11" t="s">
        <v>85</v>
      </c>
      <c r="BG288" s="68">
        <v>0</v>
      </c>
      <c r="BH288" s="11">
        <v>0</v>
      </c>
      <c r="BI288" s="11" t="s">
        <v>85</v>
      </c>
      <c r="BJ288" s="11">
        <v>0</v>
      </c>
      <c r="BK288" s="30">
        <v>0</v>
      </c>
      <c r="BL288" s="11" t="s">
        <v>85</v>
      </c>
      <c r="BM288" s="11" t="s">
        <v>85</v>
      </c>
      <c r="BN288" s="68">
        <v>0</v>
      </c>
      <c r="BO288" s="11">
        <v>0</v>
      </c>
      <c r="BP288" s="11" t="s">
        <v>85</v>
      </c>
      <c r="BQ288" s="11" t="s">
        <v>85</v>
      </c>
      <c r="BR288" s="11">
        <v>0</v>
      </c>
      <c r="BS288" s="11">
        <v>0</v>
      </c>
      <c r="BT288" s="11" t="s">
        <v>85</v>
      </c>
      <c r="BU288" s="11" t="s">
        <v>85</v>
      </c>
      <c r="BV288" s="11">
        <v>0</v>
      </c>
      <c r="BW288" s="11" t="s">
        <v>85</v>
      </c>
      <c r="BX288" s="11" t="s">
        <v>85</v>
      </c>
      <c r="BY288" s="11" t="s">
        <v>85</v>
      </c>
      <c r="BZ288" s="11" t="s">
        <v>85</v>
      </c>
      <c r="CA288" s="11" t="s">
        <v>85</v>
      </c>
      <c r="CB288" s="11" t="s">
        <v>85</v>
      </c>
      <c r="CC288" s="11" t="s">
        <v>85</v>
      </c>
      <c r="CD288" s="11" t="s">
        <v>85</v>
      </c>
      <c r="CE288" s="11">
        <v>0</v>
      </c>
      <c r="CF288" s="11" t="s">
        <v>85</v>
      </c>
      <c r="CG288" s="11" t="s">
        <v>85</v>
      </c>
      <c r="CH288" s="11">
        <v>0</v>
      </c>
      <c r="CI288" s="16">
        <f t="shared" si="54"/>
        <v>46022</v>
      </c>
      <c r="CJ288" s="16" t="s">
        <v>85</v>
      </c>
      <c r="CK288" s="11" t="s">
        <v>85</v>
      </c>
      <c r="CL288" s="19">
        <f t="shared" si="55"/>
        <v>18000000</v>
      </c>
      <c r="CM288" s="11">
        <v>80111600</v>
      </c>
      <c r="CN288" s="11" t="s">
        <v>2574</v>
      </c>
      <c r="CO288" s="48" t="s">
        <v>2575</v>
      </c>
      <c r="CP288" s="11" t="s">
        <v>41</v>
      </c>
      <c r="CQ288" s="7"/>
      <c r="CR288" s="11"/>
      <c r="CS288" s="41"/>
    </row>
    <row r="289" spans="1:97" ht="17.25" hidden="1" customHeight="1" x14ac:dyDescent="0.15">
      <c r="A289" s="7">
        <v>290</v>
      </c>
      <c r="B289" s="7" t="s">
        <v>72</v>
      </c>
      <c r="C289" s="11" t="s">
        <v>2576</v>
      </c>
      <c r="D289" s="41" t="s">
        <v>15</v>
      </c>
      <c r="E289" s="7" t="s">
        <v>16</v>
      </c>
      <c r="F289" s="11" t="s">
        <v>2577</v>
      </c>
      <c r="G289" s="11" t="s">
        <v>17</v>
      </c>
      <c r="H289" s="11">
        <v>1013664786</v>
      </c>
      <c r="I289" s="11">
        <v>8</v>
      </c>
      <c r="J289" s="7" t="s">
        <v>18</v>
      </c>
      <c r="K289" s="11" t="s">
        <v>79</v>
      </c>
      <c r="L289" s="16">
        <v>35085</v>
      </c>
      <c r="M289" s="16" t="e">
        <f t="shared" ca="1" si="56"/>
        <v>#NAME?</v>
      </c>
      <c r="N289" s="9" t="e">
        <f t="shared" ca="1" si="52"/>
        <v>#NAME?</v>
      </c>
      <c r="O289" s="11" t="s">
        <v>2189</v>
      </c>
      <c r="P289" s="11" t="s">
        <v>2578</v>
      </c>
      <c r="Q289" s="11" t="s">
        <v>245</v>
      </c>
      <c r="R289" s="11" t="s">
        <v>246</v>
      </c>
      <c r="S289" s="114" t="s">
        <v>2579</v>
      </c>
      <c r="T289" s="11">
        <v>3105569964</v>
      </c>
      <c r="U289" s="11" t="s">
        <v>85</v>
      </c>
      <c r="V289" s="11" t="s">
        <v>85</v>
      </c>
      <c r="W289" s="10" t="s">
        <v>85</v>
      </c>
      <c r="X289" s="11" t="s">
        <v>2580</v>
      </c>
      <c r="Y289" s="11" t="s">
        <v>2581</v>
      </c>
      <c r="Z289" s="11" t="s">
        <v>147</v>
      </c>
      <c r="AA289" s="26" t="s">
        <v>828</v>
      </c>
      <c r="AB289" s="25">
        <v>52451248</v>
      </c>
      <c r="AC289" s="25">
        <v>3</v>
      </c>
      <c r="AD289" s="16" t="s">
        <v>20</v>
      </c>
      <c r="AE289" s="16">
        <v>45967</v>
      </c>
      <c r="AF289" s="16">
        <v>45967</v>
      </c>
      <c r="AG289" s="16">
        <v>46022</v>
      </c>
      <c r="AH289" s="49">
        <f t="shared" si="53"/>
        <v>56</v>
      </c>
      <c r="AI289" s="30">
        <v>23000000</v>
      </c>
      <c r="AJ289" s="11" t="s">
        <v>85</v>
      </c>
      <c r="AK289" s="30">
        <v>11500000</v>
      </c>
      <c r="AL289" s="11">
        <v>25625</v>
      </c>
      <c r="AM289" s="11">
        <v>174625</v>
      </c>
      <c r="AN289" s="16">
        <v>45967</v>
      </c>
      <c r="AO289" s="11" t="s">
        <v>1901</v>
      </c>
      <c r="AP289" s="11" t="s">
        <v>76</v>
      </c>
      <c r="AQ289" s="11" t="s">
        <v>85</v>
      </c>
      <c r="AR289" s="11" t="s">
        <v>85</v>
      </c>
      <c r="AS289" s="7" t="s">
        <v>25</v>
      </c>
      <c r="AT289" s="11" t="s">
        <v>1037</v>
      </c>
      <c r="AU289" s="11" t="s">
        <v>17</v>
      </c>
      <c r="AV289" s="23">
        <v>86076998</v>
      </c>
      <c r="AW289" s="7">
        <v>5</v>
      </c>
      <c r="AX289" s="23" t="s">
        <v>410</v>
      </c>
      <c r="AY289" s="11" t="s">
        <v>91</v>
      </c>
      <c r="AZ289" s="11" t="s">
        <v>85</v>
      </c>
      <c r="BA289" s="11" t="s">
        <v>85</v>
      </c>
      <c r="BB289" s="11" t="s">
        <v>133</v>
      </c>
      <c r="BC289" s="11" t="s">
        <v>85</v>
      </c>
      <c r="BD289" s="7" t="s">
        <v>70</v>
      </c>
      <c r="BE289" s="68">
        <v>0</v>
      </c>
      <c r="BF289" s="11" t="s">
        <v>85</v>
      </c>
      <c r="BG289" s="68">
        <v>0</v>
      </c>
      <c r="BH289" s="11">
        <v>0</v>
      </c>
      <c r="BI289" s="11" t="s">
        <v>85</v>
      </c>
      <c r="BJ289" s="11">
        <v>0</v>
      </c>
      <c r="BK289" s="30">
        <v>0</v>
      </c>
      <c r="BL289" s="11" t="s">
        <v>85</v>
      </c>
      <c r="BM289" s="11" t="s">
        <v>85</v>
      </c>
      <c r="BN289" s="68">
        <v>0</v>
      </c>
      <c r="BO289" s="11">
        <v>0</v>
      </c>
      <c r="BP289" s="11" t="s">
        <v>85</v>
      </c>
      <c r="BQ289" s="11" t="s">
        <v>85</v>
      </c>
      <c r="BR289" s="11">
        <v>0</v>
      </c>
      <c r="BS289" s="11">
        <v>0</v>
      </c>
      <c r="BT289" s="11" t="s">
        <v>85</v>
      </c>
      <c r="BU289" s="11" t="s">
        <v>85</v>
      </c>
      <c r="BV289" s="11">
        <v>0</v>
      </c>
      <c r="BW289" s="11" t="s">
        <v>85</v>
      </c>
      <c r="BX289" s="11" t="s">
        <v>85</v>
      </c>
      <c r="BY289" s="11" t="s">
        <v>85</v>
      </c>
      <c r="BZ289" s="11" t="s">
        <v>85</v>
      </c>
      <c r="CA289" s="11" t="s">
        <v>85</v>
      </c>
      <c r="CB289" s="11" t="s">
        <v>85</v>
      </c>
      <c r="CC289" s="11" t="s">
        <v>85</v>
      </c>
      <c r="CD289" s="11" t="s">
        <v>85</v>
      </c>
      <c r="CE289" s="11">
        <v>0</v>
      </c>
      <c r="CF289" s="11" t="s">
        <v>85</v>
      </c>
      <c r="CG289" s="11" t="s">
        <v>85</v>
      </c>
      <c r="CH289" s="11">
        <v>0</v>
      </c>
      <c r="CI289" s="16">
        <f t="shared" si="54"/>
        <v>46022</v>
      </c>
      <c r="CJ289" s="16" t="s">
        <v>85</v>
      </c>
      <c r="CK289" s="11" t="s">
        <v>85</v>
      </c>
      <c r="CL289" s="19">
        <f t="shared" si="55"/>
        <v>23000000</v>
      </c>
      <c r="CM289" s="11">
        <v>80111600</v>
      </c>
      <c r="CN289" s="11" t="s">
        <v>2582</v>
      </c>
      <c r="CO289" s="48" t="s">
        <v>2583</v>
      </c>
      <c r="CP289" s="11" t="s">
        <v>41</v>
      </c>
      <c r="CQ289" s="7"/>
      <c r="CR289" s="11"/>
      <c r="CS289" s="41"/>
    </row>
    <row r="290" spans="1:97" ht="17.25" hidden="1" customHeight="1" x14ac:dyDescent="0.15">
      <c r="A290" s="7">
        <v>291</v>
      </c>
      <c r="B290" s="7" t="s">
        <v>28</v>
      </c>
      <c r="C290" s="11" t="s">
        <v>2584</v>
      </c>
      <c r="D290" s="41" t="s">
        <v>15</v>
      </c>
      <c r="E290" s="7" t="s">
        <v>16</v>
      </c>
      <c r="F290" s="11" t="s">
        <v>2585</v>
      </c>
      <c r="G290" s="11" t="s">
        <v>17</v>
      </c>
      <c r="H290" s="11">
        <v>52853422</v>
      </c>
      <c r="I290" s="11">
        <v>4</v>
      </c>
      <c r="J290" s="7" t="s">
        <v>18</v>
      </c>
      <c r="K290" s="11" t="s">
        <v>79</v>
      </c>
      <c r="L290" s="16">
        <v>29321</v>
      </c>
      <c r="M290" s="16" t="e">
        <f t="shared" ca="1" si="56"/>
        <v>#NAME?</v>
      </c>
      <c r="N290" s="9" t="e">
        <f t="shared" ca="1" si="52"/>
        <v>#NAME?</v>
      </c>
      <c r="O290" s="11" t="s">
        <v>286</v>
      </c>
      <c r="P290" s="11" t="s">
        <v>2586</v>
      </c>
      <c r="Q290" s="11" t="s">
        <v>245</v>
      </c>
      <c r="R290" s="11" t="s">
        <v>246</v>
      </c>
      <c r="S290" s="114" t="s">
        <v>2587</v>
      </c>
      <c r="T290" s="11">
        <v>7579988</v>
      </c>
      <c r="U290" s="11" t="s">
        <v>85</v>
      </c>
      <c r="V290" s="11" t="s">
        <v>85</v>
      </c>
      <c r="W290" s="10" t="s">
        <v>85</v>
      </c>
      <c r="X290" s="11" t="s">
        <v>2588</v>
      </c>
      <c r="Y290" s="11" t="s">
        <v>2589</v>
      </c>
      <c r="Z290" s="11" t="s">
        <v>108</v>
      </c>
      <c r="AA290" s="26" t="s">
        <v>828</v>
      </c>
      <c r="AB290" s="25">
        <v>52451248</v>
      </c>
      <c r="AC290" s="25">
        <v>3</v>
      </c>
      <c r="AD290" s="16" t="s">
        <v>20</v>
      </c>
      <c r="AE290" s="16">
        <v>45965</v>
      </c>
      <c r="AF290" s="16">
        <v>45965</v>
      </c>
      <c r="AG290" s="16">
        <v>46022</v>
      </c>
      <c r="AH290" s="49">
        <f t="shared" si="53"/>
        <v>58</v>
      </c>
      <c r="AI290" s="30">
        <v>32800000</v>
      </c>
      <c r="AJ290" s="11" t="s">
        <v>85</v>
      </c>
      <c r="AK290" s="30">
        <v>16400000</v>
      </c>
      <c r="AL290" s="11">
        <v>34825</v>
      </c>
      <c r="AM290" s="11">
        <v>172725</v>
      </c>
      <c r="AN290" s="16">
        <v>45965</v>
      </c>
      <c r="AO290" s="11" t="s">
        <v>266</v>
      </c>
      <c r="AP290" s="11" t="s">
        <v>66</v>
      </c>
      <c r="AQ290" s="11" t="s">
        <v>85</v>
      </c>
      <c r="AR290" s="11" t="s">
        <v>85</v>
      </c>
      <c r="AS290" s="7" t="s">
        <v>25</v>
      </c>
      <c r="AT290" s="11" t="s">
        <v>2084</v>
      </c>
      <c r="AU290" s="11" t="s">
        <v>17</v>
      </c>
      <c r="AV290" s="8">
        <v>94073808</v>
      </c>
      <c r="AW290" s="7">
        <v>9</v>
      </c>
      <c r="AX290" s="11" t="s">
        <v>2015</v>
      </c>
      <c r="AY290" s="11" t="s">
        <v>2016</v>
      </c>
      <c r="AZ290" s="11" t="s">
        <v>85</v>
      </c>
      <c r="BA290" s="11" t="s">
        <v>85</v>
      </c>
      <c r="BB290" s="11" t="s">
        <v>133</v>
      </c>
      <c r="BC290" s="11" t="s">
        <v>85</v>
      </c>
      <c r="BD290" s="7" t="s">
        <v>70</v>
      </c>
      <c r="BE290" s="68">
        <v>0</v>
      </c>
      <c r="BF290" s="11" t="s">
        <v>85</v>
      </c>
      <c r="BG290" s="68">
        <v>0</v>
      </c>
      <c r="BH290" s="11">
        <v>0</v>
      </c>
      <c r="BI290" s="11" t="s">
        <v>85</v>
      </c>
      <c r="BJ290" s="11">
        <v>0</v>
      </c>
      <c r="BK290" s="30">
        <v>0</v>
      </c>
      <c r="BL290" s="11" t="s">
        <v>85</v>
      </c>
      <c r="BM290" s="11" t="s">
        <v>85</v>
      </c>
      <c r="BN290" s="68">
        <v>0</v>
      </c>
      <c r="BO290" s="11">
        <v>0</v>
      </c>
      <c r="BP290" s="11" t="s">
        <v>85</v>
      </c>
      <c r="BQ290" s="11" t="s">
        <v>85</v>
      </c>
      <c r="BR290" s="11">
        <v>0</v>
      </c>
      <c r="BS290" s="11">
        <v>0</v>
      </c>
      <c r="BT290" s="11" t="s">
        <v>85</v>
      </c>
      <c r="BU290" s="11" t="s">
        <v>85</v>
      </c>
      <c r="BV290" s="11">
        <v>0</v>
      </c>
      <c r="BW290" s="11" t="s">
        <v>85</v>
      </c>
      <c r="BX290" s="11" t="s">
        <v>85</v>
      </c>
      <c r="BY290" s="11" t="s">
        <v>85</v>
      </c>
      <c r="BZ290" s="11" t="s">
        <v>85</v>
      </c>
      <c r="CA290" s="11" t="s">
        <v>85</v>
      </c>
      <c r="CB290" s="11" t="s">
        <v>85</v>
      </c>
      <c r="CC290" s="11" t="s">
        <v>85</v>
      </c>
      <c r="CD290" s="11" t="s">
        <v>85</v>
      </c>
      <c r="CE290" s="11">
        <v>0</v>
      </c>
      <c r="CF290" s="11" t="s">
        <v>85</v>
      </c>
      <c r="CG290" s="11" t="s">
        <v>85</v>
      </c>
      <c r="CH290" s="11">
        <v>0</v>
      </c>
      <c r="CI290" s="16">
        <f t="shared" si="54"/>
        <v>46022</v>
      </c>
      <c r="CJ290" s="16" t="s">
        <v>85</v>
      </c>
      <c r="CK290" s="11" t="s">
        <v>85</v>
      </c>
      <c r="CL290" s="19">
        <f t="shared" si="55"/>
        <v>32800000</v>
      </c>
      <c r="CM290" s="11">
        <v>80111600</v>
      </c>
      <c r="CN290" s="11" t="s">
        <v>2590</v>
      </c>
      <c r="CO290" s="48" t="s">
        <v>2591</v>
      </c>
      <c r="CP290" s="11" t="s">
        <v>41</v>
      </c>
      <c r="CQ290" s="7"/>
      <c r="CR290" s="11"/>
      <c r="CS290" s="41"/>
    </row>
    <row r="291" spans="1:97" ht="17.25" hidden="1" customHeight="1" x14ac:dyDescent="0.15">
      <c r="A291" s="7">
        <v>292</v>
      </c>
      <c r="B291" s="7" t="s">
        <v>72</v>
      </c>
      <c r="C291" s="11" t="s">
        <v>2592</v>
      </c>
      <c r="D291" s="41" t="s">
        <v>15</v>
      </c>
      <c r="E291" s="7" t="s">
        <v>16</v>
      </c>
      <c r="F291" s="11" t="s">
        <v>2593</v>
      </c>
      <c r="G291" s="11" t="s">
        <v>17</v>
      </c>
      <c r="H291" s="11">
        <v>79724150</v>
      </c>
      <c r="I291" s="11">
        <v>1</v>
      </c>
      <c r="J291" s="7" t="s">
        <v>18</v>
      </c>
      <c r="K291" s="11" t="s">
        <v>79</v>
      </c>
      <c r="L291" s="16">
        <v>26750</v>
      </c>
      <c r="M291" s="16" t="e">
        <f t="shared" ca="1" si="56"/>
        <v>#NAME?</v>
      </c>
      <c r="N291" s="9" t="e">
        <f t="shared" ca="1" si="52"/>
        <v>#NAME?</v>
      </c>
      <c r="O291" s="11" t="s">
        <v>677</v>
      </c>
      <c r="P291" s="11" t="s">
        <v>2594</v>
      </c>
      <c r="Q291" s="11" t="s">
        <v>245</v>
      </c>
      <c r="R291" s="11" t="s">
        <v>246</v>
      </c>
      <c r="S291" s="114" t="s">
        <v>2595</v>
      </c>
      <c r="T291" s="11">
        <v>3152487029</v>
      </c>
      <c r="U291" s="11" t="s">
        <v>85</v>
      </c>
      <c r="V291" s="11" t="s">
        <v>85</v>
      </c>
      <c r="W291" s="10" t="s">
        <v>85</v>
      </c>
      <c r="X291" s="11" t="s">
        <v>2596</v>
      </c>
      <c r="Y291" s="11" t="s">
        <v>2597</v>
      </c>
      <c r="Z291" s="11" t="s">
        <v>152</v>
      </c>
      <c r="AA291" s="26" t="s">
        <v>828</v>
      </c>
      <c r="AB291" s="25">
        <v>52451248</v>
      </c>
      <c r="AC291" s="25">
        <v>3</v>
      </c>
      <c r="AD291" s="16" t="s">
        <v>20</v>
      </c>
      <c r="AE291" s="16">
        <v>45974</v>
      </c>
      <c r="AF291" s="16">
        <v>45974</v>
      </c>
      <c r="AG291" s="16">
        <v>46022</v>
      </c>
      <c r="AH291" s="49">
        <f t="shared" si="53"/>
        <v>49</v>
      </c>
      <c r="AI291" s="30">
        <v>32800000</v>
      </c>
      <c r="AJ291" s="11" t="s">
        <v>85</v>
      </c>
      <c r="AK291" s="30">
        <v>16400000</v>
      </c>
      <c r="AL291" s="11">
        <v>32625</v>
      </c>
      <c r="AM291" s="11">
        <v>182325</v>
      </c>
      <c r="AN291" s="16">
        <v>45974</v>
      </c>
      <c r="AO291" s="11" t="s">
        <v>1072</v>
      </c>
      <c r="AP291" s="11" t="s">
        <v>76</v>
      </c>
      <c r="AQ291" s="11" t="s">
        <v>85</v>
      </c>
      <c r="AR291" s="11" t="s">
        <v>85</v>
      </c>
      <c r="AS291" s="7" t="s">
        <v>25</v>
      </c>
      <c r="AT291" s="11" t="s">
        <v>1073</v>
      </c>
      <c r="AU291" s="10" t="s">
        <v>17</v>
      </c>
      <c r="AV291" s="10">
        <v>2000013959</v>
      </c>
      <c r="AW291" s="7">
        <v>6</v>
      </c>
      <c r="AX291" s="11" t="s">
        <v>2598</v>
      </c>
      <c r="AY291" s="10" t="s">
        <v>152</v>
      </c>
      <c r="AZ291" s="10" t="s">
        <v>85</v>
      </c>
      <c r="BA291" s="10" t="s">
        <v>85</v>
      </c>
      <c r="BB291" s="10" t="s">
        <v>133</v>
      </c>
      <c r="BC291" s="11" t="s">
        <v>85</v>
      </c>
      <c r="BD291" s="7" t="s">
        <v>70</v>
      </c>
      <c r="BE291" s="68">
        <v>0</v>
      </c>
      <c r="BF291" s="11" t="s">
        <v>85</v>
      </c>
      <c r="BG291" s="68">
        <v>0</v>
      </c>
      <c r="BH291" s="11">
        <v>0</v>
      </c>
      <c r="BI291" s="11" t="s">
        <v>85</v>
      </c>
      <c r="BJ291" s="11">
        <v>0</v>
      </c>
      <c r="BK291" s="30">
        <v>0</v>
      </c>
      <c r="BL291" s="11" t="s">
        <v>85</v>
      </c>
      <c r="BM291" s="11" t="s">
        <v>85</v>
      </c>
      <c r="BN291" s="68">
        <v>0</v>
      </c>
      <c r="BO291" s="11">
        <v>0</v>
      </c>
      <c r="BP291" s="11" t="s">
        <v>85</v>
      </c>
      <c r="BQ291" s="11" t="s">
        <v>85</v>
      </c>
      <c r="BR291" s="11">
        <v>0</v>
      </c>
      <c r="BS291" s="11">
        <v>0</v>
      </c>
      <c r="BT291" s="11" t="s">
        <v>85</v>
      </c>
      <c r="BU291" s="11" t="s">
        <v>85</v>
      </c>
      <c r="BV291" s="11">
        <v>0</v>
      </c>
      <c r="BW291" s="11" t="s">
        <v>85</v>
      </c>
      <c r="BX291" s="11" t="s">
        <v>85</v>
      </c>
      <c r="BY291" s="11" t="s">
        <v>85</v>
      </c>
      <c r="BZ291" s="11" t="s">
        <v>85</v>
      </c>
      <c r="CA291" s="11" t="s">
        <v>85</v>
      </c>
      <c r="CB291" s="11" t="s">
        <v>85</v>
      </c>
      <c r="CC291" s="11" t="s">
        <v>85</v>
      </c>
      <c r="CD291" s="11" t="s">
        <v>85</v>
      </c>
      <c r="CE291" s="11">
        <v>0</v>
      </c>
      <c r="CF291" s="11" t="s">
        <v>85</v>
      </c>
      <c r="CG291" s="11" t="s">
        <v>85</v>
      </c>
      <c r="CH291" s="11">
        <v>0</v>
      </c>
      <c r="CI291" s="16">
        <f t="shared" si="54"/>
        <v>46022</v>
      </c>
      <c r="CJ291" s="16" t="s">
        <v>85</v>
      </c>
      <c r="CK291" s="11" t="s">
        <v>85</v>
      </c>
      <c r="CL291" s="19">
        <f t="shared" si="55"/>
        <v>32800000</v>
      </c>
      <c r="CM291" s="11">
        <v>80111600</v>
      </c>
      <c r="CN291" s="11" t="s">
        <v>2599</v>
      </c>
      <c r="CO291" s="48" t="s">
        <v>2600</v>
      </c>
      <c r="CP291" s="11" t="s">
        <v>41</v>
      </c>
      <c r="CQ291" s="7"/>
      <c r="CR291" s="11"/>
      <c r="CS291" s="41"/>
    </row>
    <row r="292" spans="1:97" ht="17.25" hidden="1" customHeight="1" x14ac:dyDescent="0.15">
      <c r="A292" s="7">
        <v>293</v>
      </c>
      <c r="B292" s="7" t="s">
        <v>28</v>
      </c>
      <c r="C292" s="11" t="s">
        <v>2601</v>
      </c>
      <c r="D292" s="41" t="s">
        <v>15</v>
      </c>
      <c r="E292" s="7" t="s">
        <v>16</v>
      </c>
      <c r="F292" s="11" t="s">
        <v>2602</v>
      </c>
      <c r="G292" s="11" t="s">
        <v>17</v>
      </c>
      <c r="H292" s="11">
        <v>1014282095</v>
      </c>
      <c r="I292" s="11">
        <v>0</v>
      </c>
      <c r="J292" s="7" t="s">
        <v>18</v>
      </c>
      <c r="K292" s="11" t="s">
        <v>79</v>
      </c>
      <c r="L292" s="16">
        <v>35316</v>
      </c>
      <c r="M292" s="16" t="e">
        <f t="shared" ca="1" si="56"/>
        <v>#NAME?</v>
      </c>
      <c r="N292" s="9" t="e">
        <f t="shared" ca="1" si="52"/>
        <v>#NAME?</v>
      </c>
      <c r="O292" s="11" t="s">
        <v>677</v>
      </c>
      <c r="P292" s="11" t="s">
        <v>2603</v>
      </c>
      <c r="Q292" s="11" t="s">
        <v>245</v>
      </c>
      <c r="R292" s="11" t="s">
        <v>246</v>
      </c>
      <c r="S292" s="114" t="s">
        <v>2604</v>
      </c>
      <c r="T292" s="11">
        <v>3102775575</v>
      </c>
      <c r="U292" s="11" t="s">
        <v>85</v>
      </c>
      <c r="V292" s="11" t="s">
        <v>85</v>
      </c>
      <c r="W292" s="10" t="s">
        <v>85</v>
      </c>
      <c r="X292" s="11" t="s">
        <v>2605</v>
      </c>
      <c r="Y292" s="11" t="s">
        <v>2606</v>
      </c>
      <c r="Z292" s="11" t="s">
        <v>100</v>
      </c>
      <c r="AA292" s="26" t="s">
        <v>828</v>
      </c>
      <c r="AB292" s="25">
        <v>52451248</v>
      </c>
      <c r="AC292" s="25">
        <v>3</v>
      </c>
      <c r="AD292" s="16" t="s">
        <v>20</v>
      </c>
      <c r="AE292" s="16">
        <v>45974</v>
      </c>
      <c r="AF292" s="16">
        <v>45975</v>
      </c>
      <c r="AG292" s="16">
        <v>46022</v>
      </c>
      <c r="AH292" s="49">
        <f t="shared" si="53"/>
        <v>48</v>
      </c>
      <c r="AI292" s="30">
        <v>14000000</v>
      </c>
      <c r="AJ292" s="11" t="s">
        <v>85</v>
      </c>
      <c r="AK292" s="30">
        <v>8000000</v>
      </c>
      <c r="AL292" s="11">
        <v>30525</v>
      </c>
      <c r="AM292" s="11">
        <v>183325</v>
      </c>
      <c r="AN292" s="16">
        <v>45975</v>
      </c>
      <c r="AO292" s="11" t="s">
        <v>279</v>
      </c>
      <c r="AP292" s="11" t="s">
        <v>66</v>
      </c>
      <c r="AQ292" s="11" t="s">
        <v>85</v>
      </c>
      <c r="AR292" s="11" t="s">
        <v>85</v>
      </c>
      <c r="AS292" s="7" t="s">
        <v>25</v>
      </c>
      <c r="AT292" s="11" t="s">
        <v>2607</v>
      </c>
      <c r="AU292" s="10" t="s">
        <v>17</v>
      </c>
      <c r="AV292" s="8">
        <v>1018450592</v>
      </c>
      <c r="AW292" s="7">
        <v>5</v>
      </c>
      <c r="AX292" s="11" t="s">
        <v>2608</v>
      </c>
      <c r="AY292" s="11" t="s">
        <v>2609</v>
      </c>
      <c r="AZ292" s="10" t="s">
        <v>85</v>
      </c>
      <c r="BA292" s="10" t="s">
        <v>85</v>
      </c>
      <c r="BB292" s="10" t="s">
        <v>133</v>
      </c>
      <c r="BC292" s="11" t="s">
        <v>85</v>
      </c>
      <c r="BD292" s="7" t="s">
        <v>70</v>
      </c>
      <c r="BE292" s="68">
        <v>0</v>
      </c>
      <c r="BF292" s="11" t="s">
        <v>85</v>
      </c>
      <c r="BG292" s="68">
        <v>0</v>
      </c>
      <c r="BH292" s="11">
        <v>0</v>
      </c>
      <c r="BI292" s="11" t="s">
        <v>85</v>
      </c>
      <c r="BJ292" s="11">
        <v>0</v>
      </c>
      <c r="BK292" s="30">
        <v>0</v>
      </c>
      <c r="BL292" s="11" t="s">
        <v>85</v>
      </c>
      <c r="BM292" s="11" t="s">
        <v>85</v>
      </c>
      <c r="BN292" s="68">
        <v>0</v>
      </c>
      <c r="BO292" s="11">
        <v>0</v>
      </c>
      <c r="BP292" s="11" t="s">
        <v>85</v>
      </c>
      <c r="BQ292" s="11" t="s">
        <v>85</v>
      </c>
      <c r="BR292" s="11">
        <v>0</v>
      </c>
      <c r="BS292" s="11">
        <v>0</v>
      </c>
      <c r="BT292" s="11" t="s">
        <v>85</v>
      </c>
      <c r="BU292" s="11" t="s">
        <v>85</v>
      </c>
      <c r="BV292" s="11">
        <v>0</v>
      </c>
      <c r="BW292" s="11" t="s">
        <v>85</v>
      </c>
      <c r="BX292" s="11" t="s">
        <v>85</v>
      </c>
      <c r="BY292" s="11" t="s">
        <v>85</v>
      </c>
      <c r="BZ292" s="11" t="s">
        <v>85</v>
      </c>
      <c r="CA292" s="11" t="s">
        <v>85</v>
      </c>
      <c r="CB292" s="11" t="s">
        <v>85</v>
      </c>
      <c r="CC292" s="11" t="s">
        <v>85</v>
      </c>
      <c r="CD292" s="11" t="s">
        <v>85</v>
      </c>
      <c r="CE292" s="11">
        <v>0</v>
      </c>
      <c r="CF292" s="11" t="s">
        <v>85</v>
      </c>
      <c r="CG292" s="11" t="s">
        <v>85</v>
      </c>
      <c r="CH292" s="11">
        <v>0</v>
      </c>
      <c r="CI292" s="16">
        <f t="shared" si="54"/>
        <v>46022</v>
      </c>
      <c r="CJ292" s="16" t="s">
        <v>85</v>
      </c>
      <c r="CK292" s="11" t="s">
        <v>85</v>
      </c>
      <c r="CL292" s="19">
        <f t="shared" si="55"/>
        <v>14000000</v>
      </c>
      <c r="CM292" s="11">
        <v>80111600</v>
      </c>
      <c r="CN292" s="11" t="s">
        <v>2610</v>
      </c>
      <c r="CO292" s="48" t="s">
        <v>2611</v>
      </c>
      <c r="CP292" s="11" t="s">
        <v>41</v>
      </c>
      <c r="CQ292" s="7"/>
      <c r="CR292" s="11"/>
      <c r="CS292" s="41"/>
    </row>
    <row r="293" spans="1:97" ht="17.25" hidden="1" customHeight="1" x14ac:dyDescent="0.15">
      <c r="A293" s="7">
        <v>294</v>
      </c>
      <c r="B293" s="7" t="s">
        <v>72</v>
      </c>
      <c r="C293" s="11" t="s">
        <v>2612</v>
      </c>
      <c r="D293" s="41" t="s">
        <v>15</v>
      </c>
      <c r="E293" s="7" t="s">
        <v>16</v>
      </c>
      <c r="F293" s="11" t="s">
        <v>2613</v>
      </c>
      <c r="G293" s="11" t="s">
        <v>17</v>
      </c>
      <c r="H293" s="11">
        <v>38212117</v>
      </c>
      <c r="I293" s="11">
        <v>1</v>
      </c>
      <c r="J293" s="7" t="s">
        <v>18</v>
      </c>
      <c r="K293" s="11" t="s">
        <v>79</v>
      </c>
      <c r="L293" s="16">
        <v>31384</v>
      </c>
      <c r="M293" s="16" t="e">
        <f t="shared" ca="1" si="56"/>
        <v>#NAME?</v>
      </c>
      <c r="N293" s="9" t="e">
        <f t="shared" ca="1" si="52"/>
        <v>#NAME?</v>
      </c>
      <c r="O293" s="11" t="s">
        <v>2614</v>
      </c>
      <c r="P293" s="11" t="s">
        <v>2615</v>
      </c>
      <c r="Q293" s="11" t="s">
        <v>245</v>
      </c>
      <c r="R293" s="11" t="s">
        <v>246</v>
      </c>
      <c r="S293" s="114" t="s">
        <v>2616</v>
      </c>
      <c r="T293" s="11">
        <v>3143533205</v>
      </c>
      <c r="U293" s="11" t="s">
        <v>85</v>
      </c>
      <c r="V293" s="11" t="s">
        <v>85</v>
      </c>
      <c r="W293" s="10" t="s">
        <v>85</v>
      </c>
      <c r="X293" s="11" t="s">
        <v>2617</v>
      </c>
      <c r="Y293" s="11" t="s">
        <v>2618</v>
      </c>
      <c r="Z293" s="11" t="s">
        <v>152</v>
      </c>
      <c r="AA293" s="26" t="s">
        <v>828</v>
      </c>
      <c r="AB293" s="25">
        <v>52451248</v>
      </c>
      <c r="AC293" s="25">
        <v>3</v>
      </c>
      <c r="AD293" s="16" t="s">
        <v>20</v>
      </c>
      <c r="AE293" s="16">
        <v>45967</v>
      </c>
      <c r="AF293" s="16">
        <v>45967</v>
      </c>
      <c r="AG293" s="16">
        <v>46022</v>
      </c>
      <c r="AH293" s="49">
        <f t="shared" si="53"/>
        <v>56</v>
      </c>
      <c r="AI293" s="30">
        <v>26000000</v>
      </c>
      <c r="AJ293" s="11" t="s">
        <v>85</v>
      </c>
      <c r="AK293" s="30">
        <v>13000000</v>
      </c>
      <c r="AL293" s="11">
        <v>22325</v>
      </c>
      <c r="AM293" s="11">
        <v>174525</v>
      </c>
      <c r="AN293" s="16">
        <v>45967</v>
      </c>
      <c r="AO293" s="11" t="s">
        <v>1072</v>
      </c>
      <c r="AP293" s="11" t="s">
        <v>76</v>
      </c>
      <c r="AQ293" s="11" t="s">
        <v>85</v>
      </c>
      <c r="AR293" s="11" t="s">
        <v>85</v>
      </c>
      <c r="AS293" s="7" t="s">
        <v>25</v>
      </c>
      <c r="AT293" s="11" t="s">
        <v>1073</v>
      </c>
      <c r="AU293" s="10" t="s">
        <v>17</v>
      </c>
      <c r="AV293" s="10">
        <v>2000013959</v>
      </c>
      <c r="AW293" s="7">
        <v>6</v>
      </c>
      <c r="AX293" s="11" t="s">
        <v>2598</v>
      </c>
      <c r="AY293" s="10" t="s">
        <v>152</v>
      </c>
      <c r="AZ293" s="10" t="s">
        <v>85</v>
      </c>
      <c r="BA293" s="10" t="s">
        <v>85</v>
      </c>
      <c r="BB293" s="10" t="s">
        <v>133</v>
      </c>
      <c r="BC293" s="11" t="s">
        <v>85</v>
      </c>
      <c r="BD293" s="7" t="s">
        <v>70</v>
      </c>
      <c r="BE293" s="68">
        <v>0</v>
      </c>
      <c r="BF293" s="11" t="s">
        <v>85</v>
      </c>
      <c r="BG293" s="68">
        <v>0</v>
      </c>
      <c r="BH293" s="11">
        <v>0</v>
      </c>
      <c r="BI293" s="11" t="s">
        <v>85</v>
      </c>
      <c r="BJ293" s="11">
        <v>0</v>
      </c>
      <c r="BK293" s="30">
        <v>0</v>
      </c>
      <c r="BL293" s="11" t="s">
        <v>85</v>
      </c>
      <c r="BM293" s="11" t="s">
        <v>85</v>
      </c>
      <c r="BN293" s="68">
        <v>0</v>
      </c>
      <c r="BO293" s="11">
        <v>0</v>
      </c>
      <c r="BP293" s="11" t="s">
        <v>85</v>
      </c>
      <c r="BQ293" s="11" t="s">
        <v>85</v>
      </c>
      <c r="BR293" s="11">
        <v>0</v>
      </c>
      <c r="BS293" s="11">
        <v>0</v>
      </c>
      <c r="BT293" s="11" t="s">
        <v>85</v>
      </c>
      <c r="BU293" s="11" t="s">
        <v>85</v>
      </c>
      <c r="BV293" s="11">
        <v>0</v>
      </c>
      <c r="BW293" s="11" t="s">
        <v>85</v>
      </c>
      <c r="BX293" s="11" t="s">
        <v>85</v>
      </c>
      <c r="BY293" s="11" t="s">
        <v>85</v>
      </c>
      <c r="BZ293" s="11" t="s">
        <v>85</v>
      </c>
      <c r="CA293" s="11" t="s">
        <v>85</v>
      </c>
      <c r="CB293" s="11" t="s">
        <v>85</v>
      </c>
      <c r="CC293" s="11" t="s">
        <v>85</v>
      </c>
      <c r="CD293" s="11" t="s">
        <v>85</v>
      </c>
      <c r="CE293" s="11">
        <v>0</v>
      </c>
      <c r="CF293" s="11" t="s">
        <v>85</v>
      </c>
      <c r="CG293" s="11" t="s">
        <v>85</v>
      </c>
      <c r="CH293" s="11">
        <v>0</v>
      </c>
      <c r="CI293" s="16">
        <f t="shared" si="54"/>
        <v>46022</v>
      </c>
      <c r="CJ293" s="16" t="s">
        <v>85</v>
      </c>
      <c r="CK293" s="11" t="s">
        <v>85</v>
      </c>
      <c r="CL293" s="19">
        <f t="shared" si="55"/>
        <v>26000000</v>
      </c>
      <c r="CM293" s="11">
        <v>80111600</v>
      </c>
      <c r="CN293" s="11" t="s">
        <v>2619</v>
      </c>
      <c r="CO293" s="48" t="s">
        <v>2620</v>
      </c>
      <c r="CP293" s="11" t="s">
        <v>41</v>
      </c>
      <c r="CQ293" s="7"/>
      <c r="CR293" s="11"/>
      <c r="CS293" s="41"/>
    </row>
    <row r="294" spans="1:97" ht="17.25" hidden="1" customHeight="1" x14ac:dyDescent="0.15">
      <c r="A294" s="7">
        <v>295</v>
      </c>
      <c r="B294" s="7" t="s">
        <v>28</v>
      </c>
      <c r="C294" s="11" t="s">
        <v>2621</v>
      </c>
      <c r="D294" s="41" t="s">
        <v>29</v>
      </c>
      <c r="E294" s="7" t="s">
        <v>16</v>
      </c>
      <c r="F294" s="11" t="s">
        <v>2622</v>
      </c>
      <c r="G294" s="11" t="s">
        <v>17</v>
      </c>
      <c r="H294" s="11">
        <v>79703339</v>
      </c>
      <c r="I294" s="11">
        <v>6</v>
      </c>
      <c r="J294" s="7" t="s">
        <v>18</v>
      </c>
      <c r="K294" s="11" t="s">
        <v>79</v>
      </c>
      <c r="L294" s="16">
        <v>27496</v>
      </c>
      <c r="M294" s="16" t="e">
        <f t="shared" ca="1" si="56"/>
        <v>#NAME?</v>
      </c>
      <c r="N294" s="9" t="e">
        <f t="shared" ref="N294:N297" ca="1" si="57">(AÑO(AHORA())-AÑO(L294))</f>
        <v>#NAME?</v>
      </c>
      <c r="O294" s="11" t="s">
        <v>1915</v>
      </c>
      <c r="P294" s="11" t="s">
        <v>2623</v>
      </c>
      <c r="Q294" s="11" t="s">
        <v>245</v>
      </c>
      <c r="R294" s="11" t="s">
        <v>246</v>
      </c>
      <c r="S294" s="114" t="s">
        <v>2624</v>
      </c>
      <c r="T294" s="11">
        <v>7395656</v>
      </c>
      <c r="U294" s="11" t="s">
        <v>85</v>
      </c>
      <c r="V294" s="11" t="s">
        <v>85</v>
      </c>
      <c r="W294" s="10" t="s">
        <v>85</v>
      </c>
      <c r="X294" s="11" t="s">
        <v>2625</v>
      </c>
      <c r="Y294" s="11" t="s">
        <v>2626</v>
      </c>
      <c r="Z294" s="11" t="s">
        <v>104</v>
      </c>
      <c r="AA294" s="26" t="s">
        <v>828</v>
      </c>
      <c r="AB294" s="25">
        <v>52451248</v>
      </c>
      <c r="AC294" s="25">
        <v>3</v>
      </c>
      <c r="AD294" s="16" t="s">
        <v>20</v>
      </c>
      <c r="AE294" s="16">
        <v>45966</v>
      </c>
      <c r="AF294" s="16">
        <v>45967</v>
      </c>
      <c r="AG294" s="16">
        <v>46022</v>
      </c>
      <c r="AH294" s="49">
        <f t="shared" ref="AH294:AH297" si="58">CI294-AF294+1</f>
        <v>56</v>
      </c>
      <c r="AI294" s="30">
        <v>5800000</v>
      </c>
      <c r="AJ294" s="11" t="s">
        <v>85</v>
      </c>
      <c r="AK294" s="30">
        <v>2900000</v>
      </c>
      <c r="AL294" s="11">
        <v>31125</v>
      </c>
      <c r="AM294" s="11">
        <v>174425</v>
      </c>
      <c r="AN294" s="16">
        <v>45967</v>
      </c>
      <c r="AO294" s="11" t="s">
        <v>279</v>
      </c>
      <c r="AP294" s="11" t="s">
        <v>66</v>
      </c>
      <c r="AQ294" s="11" t="s">
        <v>85</v>
      </c>
      <c r="AR294" s="11" t="s">
        <v>85</v>
      </c>
      <c r="AS294" s="7" t="s">
        <v>25</v>
      </c>
      <c r="AT294" s="11" t="s">
        <v>1164</v>
      </c>
      <c r="AU294" s="11" t="s">
        <v>17</v>
      </c>
      <c r="AV294" s="8">
        <v>17329504</v>
      </c>
      <c r="AW294" s="7">
        <v>6</v>
      </c>
      <c r="AX294" s="11" t="s">
        <v>2026</v>
      </c>
      <c r="AY294" s="11" t="s">
        <v>104</v>
      </c>
      <c r="AZ294" s="11" t="s">
        <v>85</v>
      </c>
      <c r="BA294" s="11" t="s">
        <v>85</v>
      </c>
      <c r="BB294" s="11" t="s">
        <v>133</v>
      </c>
      <c r="BC294" s="11" t="s">
        <v>85</v>
      </c>
      <c r="BD294" s="7" t="s">
        <v>70</v>
      </c>
      <c r="BE294" s="68">
        <v>0</v>
      </c>
      <c r="BF294" s="11" t="s">
        <v>85</v>
      </c>
      <c r="BG294" s="68">
        <v>0</v>
      </c>
      <c r="BH294" s="11">
        <v>0</v>
      </c>
      <c r="BI294" s="11" t="s">
        <v>85</v>
      </c>
      <c r="BJ294" s="11">
        <v>0</v>
      </c>
      <c r="BK294" s="30">
        <v>0</v>
      </c>
      <c r="BL294" s="11" t="s">
        <v>85</v>
      </c>
      <c r="BM294" s="11" t="s">
        <v>85</v>
      </c>
      <c r="BN294" s="68">
        <v>0</v>
      </c>
      <c r="BO294" s="11">
        <v>0</v>
      </c>
      <c r="BP294" s="11" t="s">
        <v>85</v>
      </c>
      <c r="BQ294" s="11" t="s">
        <v>85</v>
      </c>
      <c r="BR294" s="11">
        <v>0</v>
      </c>
      <c r="BS294" s="11">
        <v>0</v>
      </c>
      <c r="BT294" s="11" t="s">
        <v>85</v>
      </c>
      <c r="BU294" s="11" t="s">
        <v>85</v>
      </c>
      <c r="BV294" s="11">
        <v>0</v>
      </c>
      <c r="BW294" s="11" t="s">
        <v>85</v>
      </c>
      <c r="BX294" s="11" t="s">
        <v>85</v>
      </c>
      <c r="BY294" s="11" t="s">
        <v>85</v>
      </c>
      <c r="BZ294" s="11" t="s">
        <v>85</v>
      </c>
      <c r="CA294" s="11" t="s">
        <v>85</v>
      </c>
      <c r="CB294" s="11" t="s">
        <v>85</v>
      </c>
      <c r="CC294" s="11" t="s">
        <v>85</v>
      </c>
      <c r="CD294" s="11" t="s">
        <v>85</v>
      </c>
      <c r="CE294" s="11">
        <v>0</v>
      </c>
      <c r="CF294" s="11" t="s">
        <v>85</v>
      </c>
      <c r="CG294" s="11" t="s">
        <v>85</v>
      </c>
      <c r="CH294" s="11">
        <v>0</v>
      </c>
      <c r="CI294" s="16">
        <f t="shared" ref="CI294:CI297" si="59">AG294</f>
        <v>46022</v>
      </c>
      <c r="CJ294" s="16" t="s">
        <v>85</v>
      </c>
      <c r="CK294" s="11" t="s">
        <v>85</v>
      </c>
      <c r="CL294" s="19">
        <f t="shared" ref="CL294:CL297" si="60">AI294-BE294-BH294+BK294+BO294+BS294</f>
        <v>5800000</v>
      </c>
      <c r="CM294" s="11">
        <v>80111600</v>
      </c>
      <c r="CN294" s="11" t="s">
        <v>2627</v>
      </c>
      <c r="CO294" s="48" t="s">
        <v>2628</v>
      </c>
      <c r="CP294" s="11" t="s">
        <v>41</v>
      </c>
      <c r="CQ294" s="7"/>
      <c r="CR294" s="11"/>
      <c r="CS294" s="41"/>
    </row>
    <row r="295" spans="1:97" ht="17.25" hidden="1" customHeight="1" x14ac:dyDescent="0.15">
      <c r="A295" s="7">
        <v>296</v>
      </c>
      <c r="B295" s="7" t="s">
        <v>72</v>
      </c>
      <c r="C295" s="11" t="s">
        <v>2629</v>
      </c>
      <c r="D295" s="41" t="s">
        <v>15</v>
      </c>
      <c r="E295" s="7" t="s">
        <v>16</v>
      </c>
      <c r="F295" s="11" t="s">
        <v>2630</v>
      </c>
      <c r="G295" s="11" t="s">
        <v>17</v>
      </c>
      <c r="H295" s="11">
        <v>13723786</v>
      </c>
      <c r="I295" s="11">
        <v>0</v>
      </c>
      <c r="J295" s="7" t="s">
        <v>18</v>
      </c>
      <c r="K295" s="11" t="s">
        <v>79</v>
      </c>
      <c r="L295" s="16">
        <v>29218</v>
      </c>
      <c r="M295" s="16" t="e">
        <f t="shared" ca="1" si="56"/>
        <v>#NAME?</v>
      </c>
      <c r="N295" s="9" t="e">
        <f t="shared" ca="1" si="57"/>
        <v>#NAME?</v>
      </c>
      <c r="O295" s="11" t="s">
        <v>592</v>
      </c>
      <c r="P295" s="11" t="s">
        <v>2631</v>
      </c>
      <c r="Q295" s="11" t="s">
        <v>245</v>
      </c>
      <c r="R295" s="11" t="s">
        <v>246</v>
      </c>
      <c r="S295" s="114" t="s">
        <v>2632</v>
      </c>
      <c r="T295" s="11">
        <v>3167681432</v>
      </c>
      <c r="U295" s="11" t="s">
        <v>85</v>
      </c>
      <c r="V295" s="11" t="s">
        <v>85</v>
      </c>
      <c r="W295" s="10" t="s">
        <v>85</v>
      </c>
      <c r="X295" s="11" t="s">
        <v>2633</v>
      </c>
      <c r="Y295" s="11" t="s">
        <v>2634</v>
      </c>
      <c r="Z295" s="11" t="s">
        <v>152</v>
      </c>
      <c r="AA295" s="26" t="s">
        <v>828</v>
      </c>
      <c r="AB295" s="25">
        <v>52451248</v>
      </c>
      <c r="AC295" s="25">
        <v>3</v>
      </c>
      <c r="AD295" s="16" t="s">
        <v>20</v>
      </c>
      <c r="AE295" s="16">
        <v>45972</v>
      </c>
      <c r="AF295" s="16">
        <v>45973</v>
      </c>
      <c r="AG295" s="16">
        <v>46022</v>
      </c>
      <c r="AH295" s="49">
        <f t="shared" si="58"/>
        <v>50</v>
      </c>
      <c r="AI295" s="30">
        <v>16625000</v>
      </c>
      <c r="AJ295" s="11" t="s">
        <v>85</v>
      </c>
      <c r="AK295" s="30">
        <v>9500000</v>
      </c>
      <c r="AL295" s="11">
        <v>17925</v>
      </c>
      <c r="AM295" s="11">
        <v>181025</v>
      </c>
      <c r="AN295" s="16">
        <v>45973</v>
      </c>
      <c r="AO295" s="11" t="s">
        <v>1072</v>
      </c>
      <c r="AP295" s="11" t="s">
        <v>76</v>
      </c>
      <c r="AQ295" s="11" t="s">
        <v>85</v>
      </c>
      <c r="AR295" s="11" t="s">
        <v>85</v>
      </c>
      <c r="AS295" s="7" t="s">
        <v>25</v>
      </c>
      <c r="AT295" s="11" t="s">
        <v>1073</v>
      </c>
      <c r="AU295" s="11" t="s">
        <v>17</v>
      </c>
      <c r="AV295" s="8">
        <v>2000013959</v>
      </c>
      <c r="AW295" s="7">
        <v>6</v>
      </c>
      <c r="AX295" s="11" t="s">
        <v>2598</v>
      </c>
      <c r="AY295" s="10" t="s">
        <v>152</v>
      </c>
      <c r="AZ295" s="11" t="s">
        <v>85</v>
      </c>
      <c r="BA295" s="11" t="s">
        <v>85</v>
      </c>
      <c r="BB295" s="11" t="s">
        <v>133</v>
      </c>
      <c r="BC295" s="11" t="s">
        <v>85</v>
      </c>
      <c r="BD295" s="7" t="s">
        <v>70</v>
      </c>
      <c r="BE295" s="68">
        <v>0</v>
      </c>
      <c r="BF295" s="11" t="s">
        <v>85</v>
      </c>
      <c r="BG295" s="68">
        <v>0</v>
      </c>
      <c r="BH295" s="11">
        <v>0</v>
      </c>
      <c r="BI295" s="11" t="s">
        <v>85</v>
      </c>
      <c r="BJ295" s="11">
        <v>0</v>
      </c>
      <c r="BK295" s="30">
        <v>0</v>
      </c>
      <c r="BL295" s="11" t="s">
        <v>85</v>
      </c>
      <c r="BM295" s="11" t="s">
        <v>85</v>
      </c>
      <c r="BN295" s="68">
        <v>0</v>
      </c>
      <c r="BO295" s="11">
        <v>0</v>
      </c>
      <c r="BP295" s="11" t="s">
        <v>85</v>
      </c>
      <c r="BQ295" s="11" t="s">
        <v>85</v>
      </c>
      <c r="BR295" s="11">
        <v>0</v>
      </c>
      <c r="BS295" s="11">
        <v>0</v>
      </c>
      <c r="BT295" s="11" t="s">
        <v>85</v>
      </c>
      <c r="BU295" s="11" t="s">
        <v>85</v>
      </c>
      <c r="BV295" s="11">
        <v>0</v>
      </c>
      <c r="BW295" s="11" t="s">
        <v>85</v>
      </c>
      <c r="BX295" s="11" t="s">
        <v>85</v>
      </c>
      <c r="BY295" s="11" t="s">
        <v>85</v>
      </c>
      <c r="BZ295" s="11" t="s">
        <v>85</v>
      </c>
      <c r="CA295" s="11" t="s">
        <v>85</v>
      </c>
      <c r="CB295" s="11" t="s">
        <v>85</v>
      </c>
      <c r="CC295" s="11" t="s">
        <v>85</v>
      </c>
      <c r="CD295" s="11" t="s">
        <v>85</v>
      </c>
      <c r="CE295" s="11">
        <v>0</v>
      </c>
      <c r="CF295" s="11" t="s">
        <v>85</v>
      </c>
      <c r="CG295" s="11" t="s">
        <v>85</v>
      </c>
      <c r="CH295" s="11">
        <v>0</v>
      </c>
      <c r="CI295" s="16">
        <f t="shared" si="59"/>
        <v>46022</v>
      </c>
      <c r="CJ295" s="16" t="s">
        <v>85</v>
      </c>
      <c r="CK295" s="11" t="s">
        <v>85</v>
      </c>
      <c r="CL295" s="19">
        <f t="shared" si="60"/>
        <v>16625000</v>
      </c>
      <c r="CM295" s="11">
        <v>80111600</v>
      </c>
      <c r="CN295" s="11" t="s">
        <v>2635</v>
      </c>
      <c r="CO295" s="48" t="s">
        <v>2636</v>
      </c>
      <c r="CP295" s="11" t="s">
        <v>41</v>
      </c>
      <c r="CQ295" s="7"/>
      <c r="CR295" s="11"/>
      <c r="CS295" s="41"/>
    </row>
    <row r="296" spans="1:97" ht="17.25" hidden="1" customHeight="1" x14ac:dyDescent="0.15">
      <c r="A296" s="7">
        <v>297</v>
      </c>
      <c r="B296" s="7" t="s">
        <v>42</v>
      </c>
      <c r="C296" s="11" t="s">
        <v>2637</v>
      </c>
      <c r="D296" s="41" t="s">
        <v>15</v>
      </c>
      <c r="E296" s="7" t="s">
        <v>16</v>
      </c>
      <c r="F296" s="11" t="s">
        <v>2638</v>
      </c>
      <c r="G296" s="11" t="s">
        <v>17</v>
      </c>
      <c r="H296" s="11">
        <v>1102879990</v>
      </c>
      <c r="I296" s="11">
        <v>0</v>
      </c>
      <c r="J296" s="7" t="s">
        <v>18</v>
      </c>
      <c r="K296" s="11" t="s">
        <v>79</v>
      </c>
      <c r="L296" s="16">
        <v>35599</v>
      </c>
      <c r="M296" s="16" t="e">
        <f t="shared" ca="1" si="56"/>
        <v>#NAME?</v>
      </c>
      <c r="N296" s="9" t="e">
        <f t="shared" ca="1" si="57"/>
        <v>#NAME?</v>
      </c>
      <c r="O296" s="11" t="s">
        <v>286</v>
      </c>
      <c r="P296" s="11" t="s">
        <v>2639</v>
      </c>
      <c r="Q296" s="11" t="s">
        <v>245</v>
      </c>
      <c r="R296" s="11" t="s">
        <v>246</v>
      </c>
      <c r="S296" s="114" t="s">
        <v>2640</v>
      </c>
      <c r="T296" s="11">
        <v>3173324</v>
      </c>
      <c r="U296" s="11" t="s">
        <v>85</v>
      </c>
      <c r="V296" s="11" t="s">
        <v>85</v>
      </c>
      <c r="W296" s="10" t="s">
        <v>85</v>
      </c>
      <c r="X296" s="11" t="s">
        <v>2641</v>
      </c>
      <c r="Y296" s="11" t="s">
        <v>2642</v>
      </c>
      <c r="Z296" s="11" t="s">
        <v>33</v>
      </c>
      <c r="AA296" s="26" t="s">
        <v>828</v>
      </c>
      <c r="AB296" s="25">
        <v>52451248</v>
      </c>
      <c r="AC296" s="25">
        <v>3</v>
      </c>
      <c r="AD296" s="16" t="s">
        <v>20</v>
      </c>
      <c r="AE296" s="16">
        <v>45966</v>
      </c>
      <c r="AF296" s="16">
        <v>45966</v>
      </c>
      <c r="AG296" s="16">
        <v>46022</v>
      </c>
      <c r="AH296" s="49">
        <f t="shared" si="58"/>
        <v>57</v>
      </c>
      <c r="AI296" s="30">
        <v>10000000</v>
      </c>
      <c r="AJ296" s="11" t="s">
        <v>85</v>
      </c>
      <c r="AK296" s="30">
        <v>5000000</v>
      </c>
      <c r="AL296" s="11">
        <v>35125</v>
      </c>
      <c r="AM296" s="11">
        <v>173725</v>
      </c>
      <c r="AN296" s="16">
        <v>45966</v>
      </c>
      <c r="AO296" s="11" t="s">
        <v>266</v>
      </c>
      <c r="AP296" s="11" t="s">
        <v>66</v>
      </c>
      <c r="AQ296" s="11" t="s">
        <v>85</v>
      </c>
      <c r="AR296" s="11" t="s">
        <v>85</v>
      </c>
      <c r="AS296" s="7" t="s">
        <v>25</v>
      </c>
      <c r="AT296" s="11" t="s">
        <v>2643</v>
      </c>
      <c r="AU296" s="11" t="s">
        <v>17</v>
      </c>
      <c r="AV296" s="8">
        <v>16940501</v>
      </c>
      <c r="AW296" s="7">
        <v>1</v>
      </c>
      <c r="AX296" s="11" t="s">
        <v>2644</v>
      </c>
      <c r="AY296" s="11" t="s">
        <v>33</v>
      </c>
      <c r="AZ296" s="11" t="s">
        <v>85</v>
      </c>
      <c r="BA296" s="11" t="s">
        <v>85</v>
      </c>
      <c r="BB296" s="11" t="s">
        <v>133</v>
      </c>
      <c r="BC296" s="11" t="s">
        <v>85</v>
      </c>
      <c r="BD296" s="7" t="s">
        <v>70</v>
      </c>
      <c r="BE296" s="68">
        <v>0</v>
      </c>
      <c r="BF296" s="11" t="s">
        <v>85</v>
      </c>
      <c r="BG296" s="68">
        <v>0</v>
      </c>
      <c r="BH296" s="11">
        <v>0</v>
      </c>
      <c r="BI296" s="11" t="s">
        <v>85</v>
      </c>
      <c r="BJ296" s="11">
        <v>0</v>
      </c>
      <c r="BK296" s="30">
        <v>0</v>
      </c>
      <c r="BL296" s="11" t="s">
        <v>85</v>
      </c>
      <c r="BM296" s="11" t="s">
        <v>85</v>
      </c>
      <c r="BN296" s="68">
        <v>0</v>
      </c>
      <c r="BO296" s="11">
        <v>0</v>
      </c>
      <c r="BP296" s="11" t="s">
        <v>85</v>
      </c>
      <c r="BQ296" s="11" t="s">
        <v>85</v>
      </c>
      <c r="BR296" s="11">
        <v>0</v>
      </c>
      <c r="BS296" s="11">
        <v>0</v>
      </c>
      <c r="BT296" s="11" t="s">
        <v>85</v>
      </c>
      <c r="BU296" s="11" t="s">
        <v>85</v>
      </c>
      <c r="BV296" s="11">
        <v>0</v>
      </c>
      <c r="BW296" s="11" t="s">
        <v>85</v>
      </c>
      <c r="BX296" s="11" t="s">
        <v>85</v>
      </c>
      <c r="BY296" s="11" t="s">
        <v>85</v>
      </c>
      <c r="BZ296" s="11" t="s">
        <v>85</v>
      </c>
      <c r="CA296" s="11" t="s">
        <v>85</v>
      </c>
      <c r="CB296" s="11" t="s">
        <v>85</v>
      </c>
      <c r="CC296" s="11" t="s">
        <v>85</v>
      </c>
      <c r="CD296" s="11" t="s">
        <v>85</v>
      </c>
      <c r="CE296" s="11">
        <v>0</v>
      </c>
      <c r="CF296" s="11" t="s">
        <v>85</v>
      </c>
      <c r="CG296" s="11" t="s">
        <v>85</v>
      </c>
      <c r="CH296" s="11">
        <v>0</v>
      </c>
      <c r="CI296" s="16">
        <f t="shared" si="59"/>
        <v>46022</v>
      </c>
      <c r="CJ296" s="16" t="s">
        <v>85</v>
      </c>
      <c r="CK296" s="11" t="s">
        <v>85</v>
      </c>
      <c r="CL296" s="19">
        <f t="shared" si="60"/>
        <v>10000000</v>
      </c>
      <c r="CM296" s="11">
        <v>80111600</v>
      </c>
      <c r="CN296" s="11" t="s">
        <v>2645</v>
      </c>
      <c r="CO296" s="48" t="s">
        <v>2646</v>
      </c>
      <c r="CP296" s="11" t="s">
        <v>41</v>
      </c>
      <c r="CQ296" s="7"/>
      <c r="CR296" s="11"/>
      <c r="CS296" s="41"/>
    </row>
    <row r="297" spans="1:97" ht="17.25" hidden="1" customHeight="1" x14ac:dyDescent="0.15">
      <c r="A297" s="7">
        <v>298</v>
      </c>
      <c r="B297" s="7" t="s">
        <v>72</v>
      </c>
      <c r="C297" s="11" t="s">
        <v>2647</v>
      </c>
      <c r="D297" s="41" t="s">
        <v>15</v>
      </c>
      <c r="E297" s="7" t="s">
        <v>16</v>
      </c>
      <c r="F297" s="11" t="s">
        <v>2648</v>
      </c>
      <c r="G297" s="11" t="s">
        <v>17</v>
      </c>
      <c r="H297" s="11">
        <v>20866004</v>
      </c>
      <c r="I297" s="11">
        <v>9</v>
      </c>
      <c r="J297" s="7" t="s">
        <v>18</v>
      </c>
      <c r="K297" s="11" t="s">
        <v>79</v>
      </c>
      <c r="L297" s="16">
        <v>30996</v>
      </c>
      <c r="M297" s="16" t="e">
        <f t="shared" ca="1" si="56"/>
        <v>#NAME?</v>
      </c>
      <c r="N297" s="9" t="e">
        <f t="shared" ca="1" si="57"/>
        <v>#NAME?</v>
      </c>
      <c r="O297" s="11" t="s">
        <v>286</v>
      </c>
      <c r="P297" s="11" t="s">
        <v>2649</v>
      </c>
      <c r="Q297" s="11" t="s">
        <v>245</v>
      </c>
      <c r="R297" s="11" t="s">
        <v>246</v>
      </c>
      <c r="S297" s="114" t="s">
        <v>2650</v>
      </c>
      <c r="T297" s="11">
        <v>3133731015</v>
      </c>
      <c r="U297" s="11" t="s">
        <v>85</v>
      </c>
      <c r="V297" s="11" t="s">
        <v>85</v>
      </c>
      <c r="W297" s="10" t="s">
        <v>85</v>
      </c>
      <c r="X297" s="11" t="s">
        <v>2651</v>
      </c>
      <c r="Y297" s="11" t="s">
        <v>2652</v>
      </c>
      <c r="Z297" s="11" t="s">
        <v>153</v>
      </c>
      <c r="AA297" s="26" t="s">
        <v>1106</v>
      </c>
      <c r="AB297" s="25">
        <v>1015430946</v>
      </c>
      <c r="AC297" s="25">
        <v>2</v>
      </c>
      <c r="AD297" s="16" t="s">
        <v>20</v>
      </c>
      <c r="AE297" s="16">
        <v>45968</v>
      </c>
      <c r="AF297" s="16">
        <v>45968</v>
      </c>
      <c r="AG297" s="16">
        <v>46022</v>
      </c>
      <c r="AH297" s="49">
        <f t="shared" si="58"/>
        <v>55</v>
      </c>
      <c r="AI297" s="30">
        <v>26000000</v>
      </c>
      <c r="AJ297" s="11" t="s">
        <v>85</v>
      </c>
      <c r="AK297" s="30">
        <v>13000000</v>
      </c>
      <c r="AL297" s="11">
        <v>26325</v>
      </c>
      <c r="AM297" s="11">
        <v>175925</v>
      </c>
      <c r="AN297" s="16">
        <v>45968</v>
      </c>
      <c r="AO297" s="11" t="s">
        <v>1901</v>
      </c>
      <c r="AP297" s="11" t="s">
        <v>76</v>
      </c>
      <c r="AQ297" s="11" t="s">
        <v>85</v>
      </c>
      <c r="AR297" s="11" t="s">
        <v>85</v>
      </c>
      <c r="AS297" s="7" t="s">
        <v>25</v>
      </c>
      <c r="AT297" s="11" t="s">
        <v>1037</v>
      </c>
      <c r="AU297" s="11" t="s">
        <v>17</v>
      </c>
      <c r="AV297" s="23">
        <v>86076998</v>
      </c>
      <c r="AW297" s="7">
        <v>5</v>
      </c>
      <c r="AX297" s="23" t="s">
        <v>410</v>
      </c>
      <c r="AY297" s="11" t="s">
        <v>91</v>
      </c>
      <c r="AZ297" s="11" t="s">
        <v>85</v>
      </c>
      <c r="BA297" s="11" t="s">
        <v>85</v>
      </c>
      <c r="BB297" s="11" t="s">
        <v>133</v>
      </c>
      <c r="BC297" s="11" t="s">
        <v>85</v>
      </c>
      <c r="BD297" s="7" t="s">
        <v>70</v>
      </c>
      <c r="BE297" s="68">
        <v>0</v>
      </c>
      <c r="BF297" s="11" t="s">
        <v>85</v>
      </c>
      <c r="BG297" s="68">
        <v>0</v>
      </c>
      <c r="BH297" s="11">
        <v>0</v>
      </c>
      <c r="BI297" s="11" t="s">
        <v>85</v>
      </c>
      <c r="BJ297" s="11">
        <v>0</v>
      </c>
      <c r="BK297" s="30">
        <v>0</v>
      </c>
      <c r="BL297" s="11" t="s">
        <v>85</v>
      </c>
      <c r="BM297" s="11" t="s">
        <v>85</v>
      </c>
      <c r="BN297" s="68">
        <v>0</v>
      </c>
      <c r="BO297" s="11">
        <v>0</v>
      </c>
      <c r="BP297" s="11" t="s">
        <v>85</v>
      </c>
      <c r="BQ297" s="11" t="s">
        <v>85</v>
      </c>
      <c r="BR297" s="11">
        <v>0</v>
      </c>
      <c r="BS297" s="11">
        <v>0</v>
      </c>
      <c r="BT297" s="11" t="s">
        <v>85</v>
      </c>
      <c r="BU297" s="11" t="s">
        <v>85</v>
      </c>
      <c r="BV297" s="11">
        <v>0</v>
      </c>
      <c r="BW297" s="11" t="s">
        <v>85</v>
      </c>
      <c r="BX297" s="11" t="s">
        <v>85</v>
      </c>
      <c r="BY297" s="11" t="s">
        <v>85</v>
      </c>
      <c r="BZ297" s="11" t="s">
        <v>85</v>
      </c>
      <c r="CA297" s="11" t="s">
        <v>85</v>
      </c>
      <c r="CB297" s="11" t="s">
        <v>85</v>
      </c>
      <c r="CC297" s="11" t="s">
        <v>85</v>
      </c>
      <c r="CD297" s="11" t="s">
        <v>85</v>
      </c>
      <c r="CE297" s="11">
        <v>0</v>
      </c>
      <c r="CF297" s="11" t="s">
        <v>85</v>
      </c>
      <c r="CG297" s="11" t="s">
        <v>85</v>
      </c>
      <c r="CH297" s="11">
        <v>0</v>
      </c>
      <c r="CI297" s="16">
        <f t="shared" si="59"/>
        <v>46022</v>
      </c>
      <c r="CJ297" s="16" t="s">
        <v>85</v>
      </c>
      <c r="CK297" s="11" t="s">
        <v>85</v>
      </c>
      <c r="CL297" s="19">
        <f t="shared" si="60"/>
        <v>26000000</v>
      </c>
      <c r="CM297" s="11">
        <v>80111600</v>
      </c>
      <c r="CN297" s="11" t="s">
        <v>2653</v>
      </c>
      <c r="CO297" s="48" t="s">
        <v>2654</v>
      </c>
      <c r="CP297" s="11" t="s">
        <v>41</v>
      </c>
      <c r="CQ297" s="7"/>
      <c r="CR297" s="11"/>
      <c r="CS297" s="41"/>
    </row>
    <row r="298" spans="1:97" ht="17.25" hidden="1" customHeight="1" x14ac:dyDescent="0.15">
      <c r="A298" s="7">
        <v>299</v>
      </c>
      <c r="B298" s="7" t="s">
        <v>72</v>
      </c>
      <c r="C298" s="11" t="s">
        <v>2655</v>
      </c>
      <c r="D298" s="41" t="s">
        <v>15</v>
      </c>
      <c r="E298" s="7" t="s">
        <v>16</v>
      </c>
      <c r="F298" s="11" t="s">
        <v>2656</v>
      </c>
      <c r="G298" s="11" t="s">
        <v>17</v>
      </c>
      <c r="H298" s="11">
        <v>1020770925</v>
      </c>
      <c r="I298" s="11">
        <v>4</v>
      </c>
      <c r="J298" s="7" t="s">
        <v>18</v>
      </c>
      <c r="K298" s="11" t="s">
        <v>79</v>
      </c>
      <c r="L298" s="16">
        <v>33698</v>
      </c>
      <c r="M298" s="16" t="e">
        <f t="shared" ca="1" si="56"/>
        <v>#NAME?</v>
      </c>
      <c r="N298" s="9" t="e">
        <f t="shared" ref="N298:N360" ca="1" si="61">(AÑO(AHORA())-AÑO(L298))</f>
        <v>#NAME?</v>
      </c>
      <c r="O298" s="11" t="s">
        <v>1982</v>
      </c>
      <c r="P298" s="11" t="s">
        <v>2657</v>
      </c>
      <c r="Q298" s="11" t="s">
        <v>245</v>
      </c>
      <c r="R298" s="11" t="s">
        <v>246</v>
      </c>
      <c r="S298" s="114" t="s">
        <v>2658</v>
      </c>
      <c r="T298" s="11">
        <v>3105737971</v>
      </c>
      <c r="U298" s="11" t="s">
        <v>85</v>
      </c>
      <c r="V298" s="11" t="s">
        <v>85</v>
      </c>
      <c r="W298" s="10" t="s">
        <v>85</v>
      </c>
      <c r="X298" s="11" t="s">
        <v>2659</v>
      </c>
      <c r="Y298" s="11" t="s">
        <v>2660</v>
      </c>
      <c r="Z298" s="11" t="s">
        <v>153</v>
      </c>
      <c r="AA298" s="26" t="s">
        <v>1106</v>
      </c>
      <c r="AB298" s="25">
        <v>1015430946</v>
      </c>
      <c r="AC298" s="25">
        <v>2</v>
      </c>
      <c r="AD298" s="16" t="s">
        <v>20</v>
      </c>
      <c r="AE298" s="16">
        <v>45968</v>
      </c>
      <c r="AF298" s="16">
        <v>45968</v>
      </c>
      <c r="AG298" s="16">
        <v>46022</v>
      </c>
      <c r="AH298" s="49">
        <f t="shared" ref="AH298:AH360" si="62">CI298-AF298+1</f>
        <v>55</v>
      </c>
      <c r="AI298" s="30">
        <v>30000000</v>
      </c>
      <c r="AJ298" s="11" t="s">
        <v>85</v>
      </c>
      <c r="AK298" s="30">
        <v>15000000</v>
      </c>
      <c r="AL298" s="11">
        <v>26125</v>
      </c>
      <c r="AM298" s="11">
        <v>176225</v>
      </c>
      <c r="AN298" s="16">
        <v>45968</v>
      </c>
      <c r="AO298" s="11" t="s">
        <v>1901</v>
      </c>
      <c r="AP298" s="11" t="s">
        <v>76</v>
      </c>
      <c r="AQ298" s="11" t="s">
        <v>85</v>
      </c>
      <c r="AR298" s="11" t="s">
        <v>85</v>
      </c>
      <c r="AS298" s="7" t="s">
        <v>25</v>
      </c>
      <c r="AT298" s="11" t="s">
        <v>1037</v>
      </c>
      <c r="AU298" s="11" t="s">
        <v>17</v>
      </c>
      <c r="AV298" s="23">
        <v>86076998</v>
      </c>
      <c r="AW298" s="7">
        <v>5</v>
      </c>
      <c r="AX298" s="23" t="s">
        <v>410</v>
      </c>
      <c r="AY298" s="11" t="s">
        <v>91</v>
      </c>
      <c r="AZ298" s="11" t="s">
        <v>85</v>
      </c>
      <c r="BA298" s="11" t="s">
        <v>85</v>
      </c>
      <c r="BB298" s="11" t="s">
        <v>133</v>
      </c>
      <c r="BC298" s="11" t="s">
        <v>85</v>
      </c>
      <c r="BD298" s="7" t="s">
        <v>70</v>
      </c>
      <c r="BE298" s="68">
        <v>0</v>
      </c>
      <c r="BF298" s="11" t="s">
        <v>85</v>
      </c>
      <c r="BG298" s="68">
        <v>0</v>
      </c>
      <c r="BH298" s="11">
        <v>0</v>
      </c>
      <c r="BI298" s="11" t="s">
        <v>85</v>
      </c>
      <c r="BJ298" s="11">
        <v>0</v>
      </c>
      <c r="BK298" s="30">
        <v>0</v>
      </c>
      <c r="BL298" s="11" t="s">
        <v>85</v>
      </c>
      <c r="BM298" s="11" t="s">
        <v>85</v>
      </c>
      <c r="BN298" s="68">
        <v>0</v>
      </c>
      <c r="BO298" s="11">
        <v>0</v>
      </c>
      <c r="BP298" s="11" t="s">
        <v>85</v>
      </c>
      <c r="BQ298" s="11" t="s">
        <v>85</v>
      </c>
      <c r="BR298" s="11">
        <v>0</v>
      </c>
      <c r="BS298" s="11">
        <v>0</v>
      </c>
      <c r="BT298" s="11" t="s">
        <v>85</v>
      </c>
      <c r="BU298" s="11" t="s">
        <v>85</v>
      </c>
      <c r="BV298" s="11">
        <v>0</v>
      </c>
      <c r="BW298" s="11" t="s">
        <v>85</v>
      </c>
      <c r="BX298" s="11" t="s">
        <v>85</v>
      </c>
      <c r="BY298" s="11" t="s">
        <v>85</v>
      </c>
      <c r="BZ298" s="11" t="s">
        <v>85</v>
      </c>
      <c r="CA298" s="11" t="s">
        <v>85</v>
      </c>
      <c r="CB298" s="11" t="s">
        <v>85</v>
      </c>
      <c r="CC298" s="11" t="s">
        <v>85</v>
      </c>
      <c r="CD298" s="11" t="s">
        <v>85</v>
      </c>
      <c r="CE298" s="11">
        <v>0</v>
      </c>
      <c r="CF298" s="11" t="s">
        <v>85</v>
      </c>
      <c r="CG298" s="11" t="s">
        <v>85</v>
      </c>
      <c r="CH298" s="11">
        <v>0</v>
      </c>
      <c r="CI298" s="16">
        <f t="shared" ref="CI298:CI360" si="63">AG298</f>
        <v>46022</v>
      </c>
      <c r="CJ298" s="16" t="s">
        <v>85</v>
      </c>
      <c r="CK298" s="11" t="s">
        <v>85</v>
      </c>
      <c r="CL298" s="19">
        <f t="shared" ref="CL298:CL360" si="64">AI298-BE298-BH298+BK298+BO298+BS298</f>
        <v>30000000</v>
      </c>
      <c r="CM298" s="11">
        <v>80111600</v>
      </c>
      <c r="CN298" s="11" t="s">
        <v>2661</v>
      </c>
      <c r="CO298" s="48" t="s">
        <v>2662</v>
      </c>
      <c r="CP298" s="11" t="s">
        <v>41</v>
      </c>
      <c r="CQ298" s="7"/>
      <c r="CR298" s="11"/>
      <c r="CS298" s="41"/>
    </row>
    <row r="299" spans="1:97" ht="17.25" hidden="1" customHeight="1" x14ac:dyDescent="0.15">
      <c r="A299" s="7">
        <v>300</v>
      </c>
      <c r="B299" s="7" t="s">
        <v>42</v>
      </c>
      <c r="C299" s="11" t="s">
        <v>2663</v>
      </c>
      <c r="D299" s="41" t="s">
        <v>15</v>
      </c>
      <c r="E299" s="7" t="s">
        <v>16</v>
      </c>
      <c r="F299" s="11" t="s">
        <v>2664</v>
      </c>
      <c r="G299" s="11" t="s">
        <v>17</v>
      </c>
      <c r="H299" s="11">
        <v>1017199960</v>
      </c>
      <c r="I299" s="11">
        <v>3</v>
      </c>
      <c r="J299" s="7" t="s">
        <v>18</v>
      </c>
      <c r="K299" s="11" t="s">
        <v>79</v>
      </c>
      <c r="L299" s="16">
        <v>33632</v>
      </c>
      <c r="M299" s="16" t="e">
        <f t="shared" ca="1" si="56"/>
        <v>#NAME?</v>
      </c>
      <c r="N299" s="9" t="e">
        <f t="shared" ca="1" si="61"/>
        <v>#NAME?</v>
      </c>
      <c r="O299" s="11" t="s">
        <v>286</v>
      </c>
      <c r="P299" s="11" t="s">
        <v>2665</v>
      </c>
      <c r="Q299" s="11" t="s">
        <v>245</v>
      </c>
      <c r="R299" s="11" t="s">
        <v>246</v>
      </c>
      <c r="S299" s="114" t="s">
        <v>2666</v>
      </c>
      <c r="T299" s="11">
        <v>3164209806</v>
      </c>
      <c r="U299" s="11" t="s">
        <v>85</v>
      </c>
      <c r="V299" s="11" t="s">
        <v>85</v>
      </c>
      <c r="W299" s="10" t="s">
        <v>85</v>
      </c>
      <c r="X299" s="11" t="s">
        <v>2667</v>
      </c>
      <c r="Y299" s="11" t="s">
        <v>2668</v>
      </c>
      <c r="Z299" s="11" t="s">
        <v>33</v>
      </c>
      <c r="AA299" s="26" t="s">
        <v>1106</v>
      </c>
      <c r="AB299" s="25">
        <v>1015430946</v>
      </c>
      <c r="AC299" s="25">
        <v>2</v>
      </c>
      <c r="AD299" s="16" t="s">
        <v>20</v>
      </c>
      <c r="AE299" s="16">
        <v>45968</v>
      </c>
      <c r="AF299" s="16">
        <v>45968</v>
      </c>
      <c r="AG299" s="16">
        <v>46022</v>
      </c>
      <c r="AH299" s="49">
        <f t="shared" si="62"/>
        <v>55</v>
      </c>
      <c r="AI299" s="30">
        <v>16000000</v>
      </c>
      <c r="AJ299" s="11" t="s">
        <v>85</v>
      </c>
      <c r="AK299" s="30">
        <v>8000000</v>
      </c>
      <c r="AL299" s="11">
        <v>35225</v>
      </c>
      <c r="AM299" s="11">
        <v>176125</v>
      </c>
      <c r="AN299" s="16">
        <v>45968</v>
      </c>
      <c r="AO299" s="11" t="s">
        <v>266</v>
      </c>
      <c r="AP299" s="11" t="s">
        <v>66</v>
      </c>
      <c r="AQ299" s="11" t="s">
        <v>85</v>
      </c>
      <c r="AR299" s="11" t="s">
        <v>85</v>
      </c>
      <c r="AS299" s="7" t="s">
        <v>25</v>
      </c>
      <c r="AT299" s="11" t="s">
        <v>2643</v>
      </c>
      <c r="AU299" s="11" t="s">
        <v>17</v>
      </c>
      <c r="AV299" s="8">
        <v>16940501</v>
      </c>
      <c r="AW299" s="7">
        <v>1</v>
      </c>
      <c r="AX299" s="11" t="s">
        <v>2644</v>
      </c>
      <c r="AY299" s="11" t="s">
        <v>33</v>
      </c>
      <c r="AZ299" s="11" t="s">
        <v>85</v>
      </c>
      <c r="BA299" s="11" t="s">
        <v>85</v>
      </c>
      <c r="BB299" s="11" t="s">
        <v>133</v>
      </c>
      <c r="BC299" s="11" t="s">
        <v>85</v>
      </c>
      <c r="BD299" s="7" t="s">
        <v>70</v>
      </c>
      <c r="BE299" s="68">
        <v>0</v>
      </c>
      <c r="BF299" s="11" t="s">
        <v>85</v>
      </c>
      <c r="BG299" s="68">
        <v>0</v>
      </c>
      <c r="BH299" s="11">
        <v>0</v>
      </c>
      <c r="BI299" s="11" t="s">
        <v>85</v>
      </c>
      <c r="BJ299" s="11">
        <v>0</v>
      </c>
      <c r="BK299" s="30">
        <v>0</v>
      </c>
      <c r="BL299" s="11" t="s">
        <v>85</v>
      </c>
      <c r="BM299" s="11" t="s">
        <v>85</v>
      </c>
      <c r="BN299" s="68">
        <v>0</v>
      </c>
      <c r="BO299" s="11">
        <v>0</v>
      </c>
      <c r="BP299" s="11" t="s">
        <v>85</v>
      </c>
      <c r="BQ299" s="11" t="s">
        <v>85</v>
      </c>
      <c r="BR299" s="11">
        <v>0</v>
      </c>
      <c r="BS299" s="11">
        <v>0</v>
      </c>
      <c r="BT299" s="11" t="s">
        <v>85</v>
      </c>
      <c r="BU299" s="11" t="s">
        <v>85</v>
      </c>
      <c r="BV299" s="11">
        <v>0</v>
      </c>
      <c r="BW299" s="11" t="s">
        <v>85</v>
      </c>
      <c r="BX299" s="11" t="s">
        <v>85</v>
      </c>
      <c r="BY299" s="11" t="s">
        <v>85</v>
      </c>
      <c r="BZ299" s="11" t="s">
        <v>85</v>
      </c>
      <c r="CA299" s="11" t="s">
        <v>85</v>
      </c>
      <c r="CB299" s="11" t="s">
        <v>85</v>
      </c>
      <c r="CC299" s="11" t="s">
        <v>85</v>
      </c>
      <c r="CD299" s="11" t="s">
        <v>85</v>
      </c>
      <c r="CE299" s="11">
        <v>0</v>
      </c>
      <c r="CF299" s="11" t="s">
        <v>85</v>
      </c>
      <c r="CG299" s="11" t="s">
        <v>85</v>
      </c>
      <c r="CH299" s="11">
        <v>0</v>
      </c>
      <c r="CI299" s="16">
        <f t="shared" si="63"/>
        <v>46022</v>
      </c>
      <c r="CJ299" s="16" t="s">
        <v>85</v>
      </c>
      <c r="CK299" s="11" t="s">
        <v>85</v>
      </c>
      <c r="CL299" s="19">
        <f t="shared" si="64"/>
        <v>16000000</v>
      </c>
      <c r="CM299" s="11">
        <v>80111600</v>
      </c>
      <c r="CN299" s="11" t="s">
        <v>2669</v>
      </c>
      <c r="CO299" s="48" t="s">
        <v>2670</v>
      </c>
      <c r="CP299" s="11" t="s">
        <v>41</v>
      </c>
      <c r="CQ299" s="7"/>
      <c r="CR299" s="11"/>
      <c r="CS299" s="41"/>
    </row>
    <row r="300" spans="1:97" ht="17.25" hidden="1" customHeight="1" x14ac:dyDescent="0.15">
      <c r="A300" s="7">
        <v>301</v>
      </c>
      <c r="B300" s="7" t="s">
        <v>72</v>
      </c>
      <c r="C300" s="11" t="s">
        <v>2671</v>
      </c>
      <c r="D300" s="41" t="s">
        <v>15</v>
      </c>
      <c r="E300" s="7" t="s">
        <v>16</v>
      </c>
      <c r="F300" s="11" t="s">
        <v>2672</v>
      </c>
      <c r="G300" s="11" t="s">
        <v>17</v>
      </c>
      <c r="H300" s="11">
        <v>25278377</v>
      </c>
      <c r="I300" s="11">
        <v>6</v>
      </c>
      <c r="J300" s="7" t="s">
        <v>18</v>
      </c>
      <c r="K300" s="11" t="s">
        <v>79</v>
      </c>
      <c r="L300" s="16">
        <v>28742</v>
      </c>
      <c r="M300" s="16" t="e">
        <f t="shared" ca="1" si="56"/>
        <v>#NAME?</v>
      </c>
      <c r="N300" s="9" t="e">
        <f t="shared" ca="1" si="61"/>
        <v>#NAME?</v>
      </c>
      <c r="O300" s="11" t="s">
        <v>2171</v>
      </c>
      <c r="P300" s="11" t="s">
        <v>2673</v>
      </c>
      <c r="Q300" s="11" t="s">
        <v>245</v>
      </c>
      <c r="R300" s="11" t="s">
        <v>246</v>
      </c>
      <c r="S300" s="114" t="s">
        <v>2674</v>
      </c>
      <c r="T300" s="11">
        <v>3004205324</v>
      </c>
      <c r="U300" s="11" t="s">
        <v>85</v>
      </c>
      <c r="V300" s="11" t="s">
        <v>85</v>
      </c>
      <c r="W300" s="10" t="s">
        <v>85</v>
      </c>
      <c r="X300" s="11" t="s">
        <v>2675</v>
      </c>
      <c r="Y300" s="11" t="s">
        <v>2676</v>
      </c>
      <c r="Z300" s="11" t="s">
        <v>152</v>
      </c>
      <c r="AA300" s="26" t="s">
        <v>828</v>
      </c>
      <c r="AB300" s="25">
        <v>52451248</v>
      </c>
      <c r="AC300" s="25">
        <v>3</v>
      </c>
      <c r="AD300" s="16" t="s">
        <v>20</v>
      </c>
      <c r="AE300" s="16">
        <v>45974</v>
      </c>
      <c r="AF300" s="16">
        <v>45974</v>
      </c>
      <c r="AG300" s="16">
        <v>46022</v>
      </c>
      <c r="AH300" s="49">
        <f t="shared" si="62"/>
        <v>49</v>
      </c>
      <c r="AI300" s="30">
        <v>26250000</v>
      </c>
      <c r="AJ300" s="11" t="s">
        <v>85</v>
      </c>
      <c r="AK300" s="30">
        <v>15000000</v>
      </c>
      <c r="AL300" s="11">
        <v>34025</v>
      </c>
      <c r="AM300" s="11">
        <v>182425</v>
      </c>
      <c r="AN300" s="16">
        <v>45974</v>
      </c>
      <c r="AO300" s="11" t="s">
        <v>1072</v>
      </c>
      <c r="AP300" s="11" t="s">
        <v>76</v>
      </c>
      <c r="AQ300" s="11" t="s">
        <v>85</v>
      </c>
      <c r="AR300" s="11" t="s">
        <v>85</v>
      </c>
      <c r="AS300" s="7" t="s">
        <v>25</v>
      </c>
      <c r="AT300" s="11" t="s">
        <v>1073</v>
      </c>
      <c r="AU300" s="11" t="s">
        <v>17</v>
      </c>
      <c r="AV300" s="8">
        <v>2000013959</v>
      </c>
      <c r="AW300" s="7">
        <v>6</v>
      </c>
      <c r="AX300" s="11" t="s">
        <v>2598</v>
      </c>
      <c r="AY300" s="10" t="s">
        <v>152</v>
      </c>
      <c r="AZ300" s="11" t="s">
        <v>85</v>
      </c>
      <c r="BA300" s="11" t="s">
        <v>85</v>
      </c>
      <c r="BB300" s="11" t="s">
        <v>133</v>
      </c>
      <c r="BC300" s="11" t="s">
        <v>85</v>
      </c>
      <c r="BD300" s="7" t="s">
        <v>70</v>
      </c>
      <c r="BE300" s="68">
        <v>0</v>
      </c>
      <c r="BF300" s="11" t="s">
        <v>85</v>
      </c>
      <c r="BG300" s="68">
        <v>0</v>
      </c>
      <c r="BH300" s="11">
        <v>0</v>
      </c>
      <c r="BI300" s="11" t="s">
        <v>85</v>
      </c>
      <c r="BJ300" s="11">
        <v>0</v>
      </c>
      <c r="BK300" s="30">
        <v>0</v>
      </c>
      <c r="BL300" s="11" t="s">
        <v>85</v>
      </c>
      <c r="BM300" s="11" t="s">
        <v>85</v>
      </c>
      <c r="BN300" s="68">
        <v>0</v>
      </c>
      <c r="BO300" s="11">
        <v>0</v>
      </c>
      <c r="BP300" s="11" t="s">
        <v>85</v>
      </c>
      <c r="BQ300" s="11" t="s">
        <v>85</v>
      </c>
      <c r="BR300" s="11">
        <v>0</v>
      </c>
      <c r="BS300" s="11">
        <v>0</v>
      </c>
      <c r="BT300" s="11" t="s">
        <v>85</v>
      </c>
      <c r="BU300" s="11" t="s">
        <v>85</v>
      </c>
      <c r="BV300" s="11">
        <v>0</v>
      </c>
      <c r="BW300" s="11" t="s">
        <v>85</v>
      </c>
      <c r="BX300" s="11" t="s">
        <v>85</v>
      </c>
      <c r="BY300" s="11" t="s">
        <v>85</v>
      </c>
      <c r="BZ300" s="11" t="s">
        <v>85</v>
      </c>
      <c r="CA300" s="11" t="s">
        <v>85</v>
      </c>
      <c r="CB300" s="11" t="s">
        <v>85</v>
      </c>
      <c r="CC300" s="11" t="s">
        <v>85</v>
      </c>
      <c r="CD300" s="11" t="s">
        <v>85</v>
      </c>
      <c r="CE300" s="11">
        <v>0</v>
      </c>
      <c r="CF300" s="11" t="s">
        <v>85</v>
      </c>
      <c r="CG300" s="11" t="s">
        <v>85</v>
      </c>
      <c r="CH300" s="11">
        <v>0</v>
      </c>
      <c r="CI300" s="16">
        <f t="shared" si="63"/>
        <v>46022</v>
      </c>
      <c r="CJ300" s="16" t="s">
        <v>85</v>
      </c>
      <c r="CK300" s="11" t="s">
        <v>85</v>
      </c>
      <c r="CL300" s="19">
        <f t="shared" si="64"/>
        <v>26250000</v>
      </c>
      <c r="CM300" s="11">
        <v>80111600</v>
      </c>
      <c r="CN300" s="11" t="s">
        <v>2677</v>
      </c>
      <c r="CO300" s="48" t="s">
        <v>2678</v>
      </c>
      <c r="CP300" s="11" t="s">
        <v>41</v>
      </c>
      <c r="CQ300" s="7"/>
      <c r="CR300" s="11"/>
      <c r="CS300" s="41"/>
    </row>
    <row r="301" spans="1:97" ht="17.25" hidden="1" customHeight="1" x14ac:dyDescent="0.15">
      <c r="A301" s="7">
        <v>302</v>
      </c>
      <c r="B301" s="7" t="s">
        <v>72</v>
      </c>
      <c r="C301" s="11" t="s">
        <v>2679</v>
      </c>
      <c r="D301" s="41" t="s">
        <v>15</v>
      </c>
      <c r="E301" s="7" t="s">
        <v>16</v>
      </c>
      <c r="F301" s="11" t="s">
        <v>2680</v>
      </c>
      <c r="G301" s="11" t="s">
        <v>17</v>
      </c>
      <c r="H301" s="11">
        <v>1010247065</v>
      </c>
      <c r="I301" s="11">
        <v>7</v>
      </c>
      <c r="J301" s="7" t="s">
        <v>18</v>
      </c>
      <c r="K301" s="11" t="s">
        <v>79</v>
      </c>
      <c r="L301" s="16">
        <v>36385</v>
      </c>
      <c r="M301" s="16" t="e">
        <f t="shared" ca="1" si="56"/>
        <v>#NAME?</v>
      </c>
      <c r="N301" s="9" t="e">
        <f t="shared" ca="1" si="61"/>
        <v>#NAME?</v>
      </c>
      <c r="O301" s="11" t="s">
        <v>1848</v>
      </c>
      <c r="P301" s="11" t="s">
        <v>2681</v>
      </c>
      <c r="Q301" s="11" t="s">
        <v>245</v>
      </c>
      <c r="R301" s="11" t="s">
        <v>246</v>
      </c>
      <c r="S301" s="96" t="s">
        <v>2682</v>
      </c>
      <c r="T301" s="11">
        <v>6318392</v>
      </c>
      <c r="U301" s="11" t="s">
        <v>85</v>
      </c>
      <c r="V301" s="11" t="s">
        <v>85</v>
      </c>
      <c r="W301" s="10" t="s">
        <v>85</v>
      </c>
      <c r="X301" s="11" t="s">
        <v>2683</v>
      </c>
      <c r="Y301" s="11" t="s">
        <v>2684</v>
      </c>
      <c r="Z301" s="11" t="s">
        <v>152</v>
      </c>
      <c r="AA301" s="26" t="s">
        <v>828</v>
      </c>
      <c r="AB301" s="25">
        <v>52451248</v>
      </c>
      <c r="AC301" s="25">
        <v>3</v>
      </c>
      <c r="AD301" s="16" t="s">
        <v>20</v>
      </c>
      <c r="AE301" s="16" t="s">
        <v>2685</v>
      </c>
      <c r="AF301" s="16"/>
      <c r="AG301" s="16">
        <v>46022</v>
      </c>
      <c r="AH301" s="49">
        <f t="shared" si="62"/>
        <v>46023</v>
      </c>
      <c r="AI301" s="30">
        <v>10500000</v>
      </c>
      <c r="AJ301" s="11" t="s">
        <v>85</v>
      </c>
      <c r="AK301" s="30">
        <v>6000000</v>
      </c>
      <c r="AL301" s="11">
        <v>34525</v>
      </c>
      <c r="AM301" s="11"/>
      <c r="AN301" s="16"/>
      <c r="AO301" s="11"/>
      <c r="AP301" s="11" t="s">
        <v>76</v>
      </c>
      <c r="AQ301" s="11" t="s">
        <v>85</v>
      </c>
      <c r="AR301" s="11" t="s">
        <v>85</v>
      </c>
      <c r="AS301" s="7" t="s">
        <v>25</v>
      </c>
      <c r="AT301" s="11" t="s">
        <v>1073</v>
      </c>
      <c r="AU301" s="11" t="s">
        <v>17</v>
      </c>
      <c r="AV301" s="8">
        <v>2000013959</v>
      </c>
      <c r="AW301" s="7">
        <v>6</v>
      </c>
      <c r="AX301" s="11" t="s">
        <v>2598</v>
      </c>
      <c r="AY301" s="10" t="s">
        <v>152</v>
      </c>
      <c r="AZ301" s="11" t="s">
        <v>85</v>
      </c>
      <c r="BA301" s="11" t="s">
        <v>85</v>
      </c>
      <c r="BB301" s="11" t="s">
        <v>133</v>
      </c>
      <c r="BC301" s="11" t="s">
        <v>85</v>
      </c>
      <c r="BD301" s="7" t="s">
        <v>70</v>
      </c>
      <c r="BE301" s="68">
        <v>0</v>
      </c>
      <c r="BF301" s="11" t="s">
        <v>85</v>
      </c>
      <c r="BG301" s="68">
        <v>0</v>
      </c>
      <c r="BH301" s="11">
        <v>0</v>
      </c>
      <c r="BI301" s="11" t="s">
        <v>85</v>
      </c>
      <c r="BJ301" s="11">
        <v>0</v>
      </c>
      <c r="BK301" s="30">
        <v>0</v>
      </c>
      <c r="BL301" s="11" t="s">
        <v>85</v>
      </c>
      <c r="BM301" s="11" t="s">
        <v>85</v>
      </c>
      <c r="BN301" s="68">
        <v>0</v>
      </c>
      <c r="BO301" s="11">
        <v>0</v>
      </c>
      <c r="BP301" s="11" t="s">
        <v>85</v>
      </c>
      <c r="BQ301" s="11" t="s">
        <v>85</v>
      </c>
      <c r="BR301" s="11">
        <v>0</v>
      </c>
      <c r="BS301" s="11">
        <v>0</v>
      </c>
      <c r="BT301" s="11" t="s">
        <v>85</v>
      </c>
      <c r="BU301" s="11" t="s">
        <v>85</v>
      </c>
      <c r="BV301" s="11">
        <v>0</v>
      </c>
      <c r="BW301" s="11" t="s">
        <v>85</v>
      </c>
      <c r="BX301" s="11" t="s">
        <v>85</v>
      </c>
      <c r="BY301" s="11" t="s">
        <v>85</v>
      </c>
      <c r="BZ301" s="11" t="s">
        <v>85</v>
      </c>
      <c r="CA301" s="11" t="s">
        <v>85</v>
      </c>
      <c r="CB301" s="11" t="s">
        <v>85</v>
      </c>
      <c r="CC301" s="11" t="s">
        <v>85</v>
      </c>
      <c r="CD301" s="11" t="s">
        <v>85</v>
      </c>
      <c r="CE301" s="11">
        <v>0</v>
      </c>
      <c r="CF301" s="11" t="s">
        <v>85</v>
      </c>
      <c r="CG301" s="11" t="s">
        <v>85</v>
      </c>
      <c r="CH301" s="11">
        <v>0</v>
      </c>
      <c r="CI301" s="16">
        <f t="shared" si="63"/>
        <v>46022</v>
      </c>
      <c r="CJ301" s="11" t="s">
        <v>85</v>
      </c>
      <c r="CK301" s="11" t="s">
        <v>85</v>
      </c>
      <c r="CL301" s="19">
        <f t="shared" si="64"/>
        <v>10500000</v>
      </c>
      <c r="CM301" s="11">
        <v>80111600</v>
      </c>
      <c r="CN301" s="11"/>
      <c r="CO301" s="48"/>
      <c r="CP301" s="105" t="s">
        <v>80</v>
      </c>
      <c r="CQ301" s="7"/>
      <c r="CR301" s="11"/>
      <c r="CS301" s="41"/>
    </row>
    <row r="302" spans="1:97" ht="17.25" hidden="1" customHeight="1" x14ac:dyDescent="0.15">
      <c r="A302" s="7">
        <v>303</v>
      </c>
      <c r="B302" s="7" t="s">
        <v>42</v>
      </c>
      <c r="C302" s="11" t="s">
        <v>2686</v>
      </c>
      <c r="D302" s="41" t="s">
        <v>15</v>
      </c>
      <c r="E302" s="7" t="s">
        <v>16</v>
      </c>
      <c r="F302" s="11" t="s">
        <v>2687</v>
      </c>
      <c r="G302" s="11" t="s">
        <v>17</v>
      </c>
      <c r="H302" s="11">
        <v>1065585596</v>
      </c>
      <c r="I302" s="11">
        <v>5</v>
      </c>
      <c r="J302" s="7" t="s">
        <v>18</v>
      </c>
      <c r="K302" s="11" t="s">
        <v>79</v>
      </c>
      <c r="L302" s="16">
        <v>31736</v>
      </c>
      <c r="M302" s="16" t="e">
        <f t="shared" ca="1" si="56"/>
        <v>#NAME?</v>
      </c>
      <c r="N302" s="9" t="e">
        <f t="shared" ca="1" si="61"/>
        <v>#NAME?</v>
      </c>
      <c r="O302" s="11" t="s">
        <v>286</v>
      </c>
      <c r="P302" s="11" t="s">
        <v>2688</v>
      </c>
      <c r="Q302" s="11" t="s">
        <v>245</v>
      </c>
      <c r="R302" s="11" t="s">
        <v>246</v>
      </c>
      <c r="S302" s="114" t="s">
        <v>2689</v>
      </c>
      <c r="T302" s="11">
        <v>5832148</v>
      </c>
      <c r="U302" s="11" t="s">
        <v>85</v>
      </c>
      <c r="V302" s="11" t="s">
        <v>85</v>
      </c>
      <c r="W302" s="10" t="s">
        <v>85</v>
      </c>
      <c r="X302" s="11" t="s">
        <v>2690</v>
      </c>
      <c r="Y302" s="11" t="s">
        <v>2691</v>
      </c>
      <c r="Z302" s="11" t="s">
        <v>33</v>
      </c>
      <c r="AA302" s="26" t="s">
        <v>828</v>
      </c>
      <c r="AB302" s="25">
        <v>52451248</v>
      </c>
      <c r="AC302" s="25">
        <v>3</v>
      </c>
      <c r="AD302" s="16" t="s">
        <v>20</v>
      </c>
      <c r="AE302" s="16">
        <v>45972</v>
      </c>
      <c r="AF302" s="16">
        <v>45973</v>
      </c>
      <c r="AG302" s="16">
        <v>46022</v>
      </c>
      <c r="AH302" s="49">
        <f t="shared" si="62"/>
        <v>50</v>
      </c>
      <c r="AI302" s="30">
        <v>14000000</v>
      </c>
      <c r="AJ302" s="11" t="s">
        <v>85</v>
      </c>
      <c r="AK302" s="30">
        <v>8000000</v>
      </c>
      <c r="AL302" s="11">
        <v>35325</v>
      </c>
      <c r="AM302" s="11">
        <v>181125</v>
      </c>
      <c r="AN302" s="16">
        <v>45973</v>
      </c>
      <c r="AO302" s="11" t="s">
        <v>266</v>
      </c>
      <c r="AP302" s="11" t="s">
        <v>66</v>
      </c>
      <c r="AQ302" s="11" t="s">
        <v>85</v>
      </c>
      <c r="AR302" s="11" t="s">
        <v>85</v>
      </c>
      <c r="AS302" s="7" t="s">
        <v>25</v>
      </c>
      <c r="AT302" s="11" t="s">
        <v>2643</v>
      </c>
      <c r="AU302" s="11" t="s">
        <v>17</v>
      </c>
      <c r="AV302" s="8">
        <v>16940501</v>
      </c>
      <c r="AW302" s="7">
        <v>1</v>
      </c>
      <c r="AX302" s="11" t="s">
        <v>2692</v>
      </c>
      <c r="AY302" s="11" t="s">
        <v>33</v>
      </c>
      <c r="AZ302" s="11" t="s">
        <v>85</v>
      </c>
      <c r="BA302" s="11" t="s">
        <v>85</v>
      </c>
      <c r="BB302" s="11" t="s">
        <v>133</v>
      </c>
      <c r="BC302" s="11" t="s">
        <v>85</v>
      </c>
      <c r="BD302" s="7" t="s">
        <v>70</v>
      </c>
      <c r="BE302" s="68">
        <v>0</v>
      </c>
      <c r="BF302" s="11" t="s">
        <v>85</v>
      </c>
      <c r="BG302" s="68">
        <v>0</v>
      </c>
      <c r="BH302" s="11">
        <v>0</v>
      </c>
      <c r="BI302" s="11" t="s">
        <v>85</v>
      </c>
      <c r="BJ302" s="11">
        <v>0</v>
      </c>
      <c r="BK302" s="30">
        <v>0</v>
      </c>
      <c r="BL302" s="11" t="s">
        <v>85</v>
      </c>
      <c r="BM302" s="11" t="s">
        <v>85</v>
      </c>
      <c r="BN302" s="68">
        <v>0</v>
      </c>
      <c r="BO302" s="11">
        <v>0</v>
      </c>
      <c r="BP302" s="11" t="s">
        <v>85</v>
      </c>
      <c r="BQ302" s="11" t="s">
        <v>85</v>
      </c>
      <c r="BR302" s="11">
        <v>0</v>
      </c>
      <c r="BS302" s="11">
        <v>0</v>
      </c>
      <c r="BT302" s="11" t="s">
        <v>85</v>
      </c>
      <c r="BU302" s="11" t="s">
        <v>85</v>
      </c>
      <c r="BV302" s="11">
        <v>0</v>
      </c>
      <c r="BW302" s="11" t="s">
        <v>85</v>
      </c>
      <c r="BX302" s="11" t="s">
        <v>85</v>
      </c>
      <c r="BY302" s="11" t="s">
        <v>85</v>
      </c>
      <c r="BZ302" s="11" t="s">
        <v>85</v>
      </c>
      <c r="CA302" s="11" t="s">
        <v>85</v>
      </c>
      <c r="CB302" s="11" t="s">
        <v>85</v>
      </c>
      <c r="CC302" s="11" t="s">
        <v>85</v>
      </c>
      <c r="CD302" s="11" t="s">
        <v>85</v>
      </c>
      <c r="CE302" s="11">
        <v>0</v>
      </c>
      <c r="CF302" s="11" t="s">
        <v>85</v>
      </c>
      <c r="CG302" s="11" t="s">
        <v>85</v>
      </c>
      <c r="CH302" s="11">
        <v>0</v>
      </c>
      <c r="CI302" s="16">
        <f t="shared" si="63"/>
        <v>46022</v>
      </c>
      <c r="CJ302" s="16" t="s">
        <v>85</v>
      </c>
      <c r="CK302" s="11" t="s">
        <v>85</v>
      </c>
      <c r="CL302" s="19">
        <f t="shared" si="64"/>
        <v>14000000</v>
      </c>
      <c r="CM302" s="11">
        <v>80111600</v>
      </c>
      <c r="CN302" s="11" t="s">
        <v>2693</v>
      </c>
      <c r="CO302" s="48" t="s">
        <v>2694</v>
      </c>
      <c r="CP302" s="11" t="s">
        <v>41</v>
      </c>
      <c r="CQ302" s="7"/>
      <c r="CR302" s="11"/>
      <c r="CS302" s="41"/>
    </row>
    <row r="303" spans="1:97" ht="17.25" hidden="1" customHeight="1" x14ac:dyDescent="0.15">
      <c r="A303" s="7">
        <v>304</v>
      </c>
      <c r="B303" s="7" t="s">
        <v>72</v>
      </c>
      <c r="C303" s="11" t="s">
        <v>2695</v>
      </c>
      <c r="D303" s="41" t="s">
        <v>29</v>
      </c>
      <c r="E303" s="7" t="s">
        <v>16</v>
      </c>
      <c r="F303" s="11" t="s">
        <v>2696</v>
      </c>
      <c r="G303" s="11" t="s">
        <v>17</v>
      </c>
      <c r="H303" s="11">
        <v>80870667</v>
      </c>
      <c r="I303" s="11">
        <v>5</v>
      </c>
      <c r="J303" s="7" t="s">
        <v>18</v>
      </c>
      <c r="K303" s="11" t="s">
        <v>79</v>
      </c>
      <c r="L303" s="16">
        <v>30901</v>
      </c>
      <c r="M303" s="16" t="e">
        <f t="shared" ca="1" si="56"/>
        <v>#NAME?</v>
      </c>
      <c r="N303" s="9" t="e">
        <f t="shared" ca="1" si="61"/>
        <v>#NAME?</v>
      </c>
      <c r="O303" s="11" t="s">
        <v>1915</v>
      </c>
      <c r="P303" s="11" t="s">
        <v>2697</v>
      </c>
      <c r="Q303" s="11" t="s">
        <v>245</v>
      </c>
      <c r="R303" s="11" t="s">
        <v>246</v>
      </c>
      <c r="S303" s="114" t="s">
        <v>2698</v>
      </c>
      <c r="T303" s="11">
        <v>3023351782</v>
      </c>
      <c r="U303" s="11" t="s">
        <v>85</v>
      </c>
      <c r="V303" s="11" t="s">
        <v>85</v>
      </c>
      <c r="W303" s="10" t="s">
        <v>85</v>
      </c>
      <c r="X303" s="11" t="s">
        <v>2699</v>
      </c>
      <c r="Y303" s="11" t="s">
        <v>2700</v>
      </c>
      <c r="Z303" s="11" t="s">
        <v>150</v>
      </c>
      <c r="AA303" s="26" t="s">
        <v>828</v>
      </c>
      <c r="AB303" s="25">
        <v>52451248</v>
      </c>
      <c r="AC303" s="25">
        <v>3</v>
      </c>
      <c r="AD303" s="16" t="s">
        <v>20</v>
      </c>
      <c r="AE303" s="16">
        <v>45975</v>
      </c>
      <c r="AF303" s="16">
        <v>45975</v>
      </c>
      <c r="AG303" s="16">
        <v>46022</v>
      </c>
      <c r="AH303" s="49">
        <f t="shared" si="62"/>
        <v>48</v>
      </c>
      <c r="AI303" s="30">
        <v>5075000</v>
      </c>
      <c r="AJ303" s="11" t="s">
        <v>85</v>
      </c>
      <c r="AK303" s="30">
        <v>2900000</v>
      </c>
      <c r="AL303" s="11">
        <v>34225</v>
      </c>
      <c r="AM303" s="11">
        <v>183525</v>
      </c>
      <c r="AN303" s="16">
        <v>45975</v>
      </c>
      <c r="AO303" s="11" t="s">
        <v>378</v>
      </c>
      <c r="AP303" s="11" t="s">
        <v>76</v>
      </c>
      <c r="AQ303" s="11" t="s">
        <v>85</v>
      </c>
      <c r="AR303" s="11" t="s">
        <v>85</v>
      </c>
      <c r="AS303" s="7" t="s">
        <v>25</v>
      </c>
      <c r="AT303" s="11" t="s">
        <v>1502</v>
      </c>
      <c r="AU303" s="11" t="s">
        <v>17</v>
      </c>
      <c r="AV303" s="8">
        <v>1085293465</v>
      </c>
      <c r="AW303" s="7">
        <v>8</v>
      </c>
      <c r="AX303" s="11" t="s">
        <v>2701</v>
      </c>
      <c r="AY303" s="11" t="s">
        <v>381</v>
      </c>
      <c r="AZ303" s="11" t="s">
        <v>85</v>
      </c>
      <c r="BA303" s="11" t="s">
        <v>85</v>
      </c>
      <c r="BB303" s="11" t="s">
        <v>133</v>
      </c>
      <c r="BC303" s="11" t="s">
        <v>85</v>
      </c>
      <c r="BD303" s="7" t="s">
        <v>70</v>
      </c>
      <c r="BE303" s="68">
        <v>0</v>
      </c>
      <c r="BF303" s="11" t="s">
        <v>85</v>
      </c>
      <c r="BG303" s="68">
        <v>0</v>
      </c>
      <c r="BH303" s="11">
        <v>0</v>
      </c>
      <c r="BI303" s="11" t="s">
        <v>85</v>
      </c>
      <c r="BJ303" s="11">
        <v>0</v>
      </c>
      <c r="BK303" s="30">
        <v>0</v>
      </c>
      <c r="BL303" s="11" t="s">
        <v>85</v>
      </c>
      <c r="BM303" s="11" t="s">
        <v>85</v>
      </c>
      <c r="BN303" s="68">
        <v>0</v>
      </c>
      <c r="BO303" s="11">
        <v>0</v>
      </c>
      <c r="BP303" s="11" t="s">
        <v>85</v>
      </c>
      <c r="BQ303" s="11" t="s">
        <v>85</v>
      </c>
      <c r="BR303" s="11">
        <v>0</v>
      </c>
      <c r="BS303" s="11">
        <v>0</v>
      </c>
      <c r="BT303" s="11" t="s">
        <v>85</v>
      </c>
      <c r="BU303" s="11" t="s">
        <v>85</v>
      </c>
      <c r="BV303" s="11">
        <v>0</v>
      </c>
      <c r="BW303" s="11" t="s">
        <v>85</v>
      </c>
      <c r="BX303" s="11" t="s">
        <v>85</v>
      </c>
      <c r="BY303" s="11" t="s">
        <v>85</v>
      </c>
      <c r="BZ303" s="11" t="s">
        <v>85</v>
      </c>
      <c r="CA303" s="11" t="s">
        <v>85</v>
      </c>
      <c r="CB303" s="11" t="s">
        <v>85</v>
      </c>
      <c r="CC303" s="11" t="s">
        <v>85</v>
      </c>
      <c r="CD303" s="11" t="s">
        <v>85</v>
      </c>
      <c r="CE303" s="11">
        <v>0</v>
      </c>
      <c r="CF303" s="11" t="s">
        <v>85</v>
      </c>
      <c r="CG303" s="11" t="s">
        <v>85</v>
      </c>
      <c r="CH303" s="11">
        <v>0</v>
      </c>
      <c r="CI303" s="16">
        <f t="shared" si="63"/>
        <v>46022</v>
      </c>
      <c r="CJ303" s="16" t="s">
        <v>85</v>
      </c>
      <c r="CK303" s="11" t="s">
        <v>85</v>
      </c>
      <c r="CL303" s="19">
        <f t="shared" si="64"/>
        <v>5075000</v>
      </c>
      <c r="CM303" s="11">
        <v>80111600</v>
      </c>
      <c r="CN303" s="11" t="s">
        <v>2702</v>
      </c>
      <c r="CO303" s="48" t="s">
        <v>2703</v>
      </c>
      <c r="CP303" s="11" t="s">
        <v>41</v>
      </c>
      <c r="CQ303" s="7"/>
      <c r="CR303" s="11"/>
      <c r="CS303" s="41"/>
    </row>
    <row r="304" spans="1:97" ht="17.25" hidden="1" customHeight="1" x14ac:dyDescent="0.15">
      <c r="A304" s="7">
        <v>305</v>
      </c>
      <c r="B304" s="7" t="s">
        <v>72</v>
      </c>
      <c r="C304" s="11" t="s">
        <v>2704</v>
      </c>
      <c r="D304" s="41" t="s">
        <v>29</v>
      </c>
      <c r="E304" s="7" t="s">
        <v>16</v>
      </c>
      <c r="F304" s="11" t="s">
        <v>2705</v>
      </c>
      <c r="G304" s="11" t="s">
        <v>17</v>
      </c>
      <c r="H304" s="11">
        <v>1019141611</v>
      </c>
      <c r="I304" s="11">
        <v>5</v>
      </c>
      <c r="J304" s="7" t="s">
        <v>18</v>
      </c>
      <c r="K304" s="11" t="s">
        <v>79</v>
      </c>
      <c r="L304" s="16">
        <v>35995</v>
      </c>
      <c r="M304" s="16" t="e">
        <f t="shared" ca="1" si="56"/>
        <v>#NAME?</v>
      </c>
      <c r="N304" s="9" t="e">
        <f t="shared" ca="1" si="61"/>
        <v>#NAME?</v>
      </c>
      <c r="O304" s="11" t="s">
        <v>286</v>
      </c>
      <c r="P304" s="11" t="s">
        <v>2706</v>
      </c>
      <c r="Q304" s="11" t="s">
        <v>245</v>
      </c>
      <c r="R304" s="11" t="s">
        <v>246</v>
      </c>
      <c r="S304" s="114" t="s">
        <v>2707</v>
      </c>
      <c r="T304" s="11">
        <v>3152191884</v>
      </c>
      <c r="U304" s="11" t="s">
        <v>85</v>
      </c>
      <c r="V304" s="11" t="s">
        <v>85</v>
      </c>
      <c r="W304" s="10" t="s">
        <v>85</v>
      </c>
      <c r="X304" s="11" t="s">
        <v>2139</v>
      </c>
      <c r="Y304" s="11" t="s">
        <v>2708</v>
      </c>
      <c r="Z304" s="11" t="s">
        <v>152</v>
      </c>
      <c r="AA304" s="26" t="s">
        <v>828</v>
      </c>
      <c r="AB304" s="25">
        <v>52451248</v>
      </c>
      <c r="AC304" s="25">
        <v>3</v>
      </c>
      <c r="AD304" s="16" t="s">
        <v>20</v>
      </c>
      <c r="AE304" s="16">
        <v>45974</v>
      </c>
      <c r="AF304" s="16">
        <v>45975</v>
      </c>
      <c r="AG304" s="16">
        <v>46022</v>
      </c>
      <c r="AH304" s="49">
        <f t="shared" si="62"/>
        <v>48</v>
      </c>
      <c r="AI304" s="30">
        <v>16625000</v>
      </c>
      <c r="AJ304" s="11" t="s">
        <v>85</v>
      </c>
      <c r="AK304" s="30">
        <v>9500000</v>
      </c>
      <c r="AL304" s="11">
        <v>16725</v>
      </c>
      <c r="AM304" s="11">
        <v>183425</v>
      </c>
      <c r="AN304" s="16">
        <v>45975</v>
      </c>
      <c r="AO304" s="11" t="s">
        <v>1072</v>
      </c>
      <c r="AP304" s="11" t="s">
        <v>76</v>
      </c>
      <c r="AQ304" s="11" t="s">
        <v>85</v>
      </c>
      <c r="AR304" s="11" t="s">
        <v>85</v>
      </c>
      <c r="AS304" s="7" t="s">
        <v>25</v>
      </c>
      <c r="AT304" s="11" t="s">
        <v>1073</v>
      </c>
      <c r="AU304" s="11" t="s">
        <v>17</v>
      </c>
      <c r="AV304" s="8">
        <v>2000013959</v>
      </c>
      <c r="AW304" s="7">
        <v>6</v>
      </c>
      <c r="AX304" s="11" t="s">
        <v>2598</v>
      </c>
      <c r="AY304" s="10" t="s">
        <v>152</v>
      </c>
      <c r="AZ304" s="11" t="s">
        <v>85</v>
      </c>
      <c r="BA304" s="11" t="s">
        <v>85</v>
      </c>
      <c r="BB304" s="11" t="s">
        <v>133</v>
      </c>
      <c r="BC304" s="11" t="s">
        <v>85</v>
      </c>
      <c r="BD304" s="7" t="s">
        <v>70</v>
      </c>
      <c r="BE304" s="68">
        <v>0</v>
      </c>
      <c r="BF304" s="11" t="s">
        <v>85</v>
      </c>
      <c r="BG304" s="68">
        <v>0</v>
      </c>
      <c r="BH304" s="11">
        <v>0</v>
      </c>
      <c r="BI304" s="11" t="s">
        <v>85</v>
      </c>
      <c r="BJ304" s="11">
        <v>0</v>
      </c>
      <c r="BK304" s="30">
        <v>0</v>
      </c>
      <c r="BL304" s="11" t="s">
        <v>85</v>
      </c>
      <c r="BM304" s="11" t="s">
        <v>85</v>
      </c>
      <c r="BN304" s="68">
        <v>0</v>
      </c>
      <c r="BO304" s="11">
        <v>0</v>
      </c>
      <c r="BP304" s="11" t="s">
        <v>85</v>
      </c>
      <c r="BQ304" s="11" t="s">
        <v>85</v>
      </c>
      <c r="BR304" s="11">
        <v>0</v>
      </c>
      <c r="BS304" s="11">
        <v>0</v>
      </c>
      <c r="BT304" s="11" t="s">
        <v>85</v>
      </c>
      <c r="BU304" s="11" t="s">
        <v>85</v>
      </c>
      <c r="BV304" s="11">
        <v>0</v>
      </c>
      <c r="BW304" s="11" t="s">
        <v>85</v>
      </c>
      <c r="BX304" s="11" t="s">
        <v>85</v>
      </c>
      <c r="BY304" s="11" t="s">
        <v>85</v>
      </c>
      <c r="BZ304" s="11" t="s">
        <v>85</v>
      </c>
      <c r="CA304" s="11" t="s">
        <v>85</v>
      </c>
      <c r="CB304" s="11" t="s">
        <v>85</v>
      </c>
      <c r="CC304" s="11" t="s">
        <v>85</v>
      </c>
      <c r="CD304" s="11" t="s">
        <v>85</v>
      </c>
      <c r="CE304" s="11">
        <v>0</v>
      </c>
      <c r="CF304" s="11" t="s">
        <v>85</v>
      </c>
      <c r="CG304" s="11" t="s">
        <v>85</v>
      </c>
      <c r="CH304" s="11">
        <v>0</v>
      </c>
      <c r="CI304" s="16">
        <f t="shared" si="63"/>
        <v>46022</v>
      </c>
      <c r="CJ304" s="16" t="s">
        <v>85</v>
      </c>
      <c r="CK304" s="11" t="s">
        <v>85</v>
      </c>
      <c r="CL304" s="19">
        <f t="shared" si="64"/>
        <v>16625000</v>
      </c>
      <c r="CM304" s="11">
        <v>80111600</v>
      </c>
      <c r="CN304" s="11" t="s">
        <v>2709</v>
      </c>
      <c r="CO304" s="48" t="s">
        <v>2710</v>
      </c>
      <c r="CP304" s="11" t="s">
        <v>41</v>
      </c>
      <c r="CQ304" s="7"/>
      <c r="CR304" s="11"/>
      <c r="CS304" s="41"/>
    </row>
    <row r="305" spans="1:97" ht="17.25" hidden="1" customHeight="1" x14ac:dyDescent="0.15">
      <c r="A305" s="7">
        <v>306</v>
      </c>
      <c r="B305" s="7" t="s">
        <v>53</v>
      </c>
      <c r="C305" s="10" t="s">
        <v>2711</v>
      </c>
      <c r="D305" s="41" t="s">
        <v>15</v>
      </c>
      <c r="E305" s="7" t="s">
        <v>16</v>
      </c>
      <c r="F305" s="10" t="s">
        <v>2712</v>
      </c>
      <c r="G305" s="10" t="s">
        <v>17</v>
      </c>
      <c r="H305" s="10">
        <v>1020748086</v>
      </c>
      <c r="I305" s="10">
        <v>8</v>
      </c>
      <c r="J305" s="7" t="s">
        <v>18</v>
      </c>
      <c r="K305" s="10" t="s">
        <v>79</v>
      </c>
      <c r="L305" s="108">
        <v>32863</v>
      </c>
      <c r="M305" s="108" t="e">
        <f t="shared" ca="1" si="56"/>
        <v>#NAME?</v>
      </c>
      <c r="N305" s="9" t="e">
        <f t="shared" ca="1" si="61"/>
        <v>#NAME?</v>
      </c>
      <c r="O305" s="10" t="s">
        <v>2713</v>
      </c>
      <c r="P305" s="10" t="s">
        <v>2714</v>
      </c>
      <c r="Q305" s="10" t="s">
        <v>245</v>
      </c>
      <c r="R305" s="10" t="s">
        <v>246</v>
      </c>
      <c r="S305" s="116" t="s">
        <v>2715</v>
      </c>
      <c r="T305" s="10">
        <v>3103923410</v>
      </c>
      <c r="U305" s="10" t="s">
        <v>85</v>
      </c>
      <c r="V305" s="10" t="s">
        <v>85</v>
      </c>
      <c r="W305" s="10" t="s">
        <v>85</v>
      </c>
      <c r="X305" s="10" t="s">
        <v>2716</v>
      </c>
      <c r="Y305" s="10" t="s">
        <v>2717</v>
      </c>
      <c r="Z305" s="10" t="s">
        <v>124</v>
      </c>
      <c r="AA305" s="26" t="s">
        <v>828</v>
      </c>
      <c r="AB305" s="55">
        <v>52451248</v>
      </c>
      <c r="AC305" s="55">
        <v>3</v>
      </c>
      <c r="AD305" s="108" t="s">
        <v>20</v>
      </c>
      <c r="AE305" s="108">
        <v>45980</v>
      </c>
      <c r="AF305" s="108">
        <v>45980</v>
      </c>
      <c r="AG305" s="108">
        <v>46022</v>
      </c>
      <c r="AH305" s="49">
        <f t="shared" si="62"/>
        <v>43</v>
      </c>
      <c r="AI305" s="109">
        <v>13500000</v>
      </c>
      <c r="AJ305" s="10" t="s">
        <v>85</v>
      </c>
      <c r="AK305" s="109">
        <v>9000000</v>
      </c>
      <c r="AL305" s="10">
        <v>35725</v>
      </c>
      <c r="AM305" s="10">
        <v>187425</v>
      </c>
      <c r="AN305" s="108">
        <v>45980</v>
      </c>
      <c r="AO305" s="10" t="s">
        <v>2718</v>
      </c>
      <c r="AP305" s="10" t="s">
        <v>76</v>
      </c>
      <c r="AQ305" s="10" t="s">
        <v>85</v>
      </c>
      <c r="AR305" s="10" t="s">
        <v>85</v>
      </c>
      <c r="AS305" s="7" t="s">
        <v>25</v>
      </c>
      <c r="AT305" s="11" t="s">
        <v>2719</v>
      </c>
      <c r="AU305" s="10" t="s">
        <v>17</v>
      </c>
      <c r="AV305" s="110">
        <v>43634162</v>
      </c>
      <c r="AW305" s="7">
        <v>2</v>
      </c>
      <c r="AX305" s="10" t="s">
        <v>2720</v>
      </c>
      <c r="AY305" s="10" t="s">
        <v>124</v>
      </c>
      <c r="AZ305" s="10" t="s">
        <v>85</v>
      </c>
      <c r="BA305" s="10" t="s">
        <v>85</v>
      </c>
      <c r="BB305" s="10" t="s">
        <v>133</v>
      </c>
      <c r="BC305" s="10" t="s">
        <v>85</v>
      </c>
      <c r="BD305" s="7" t="s">
        <v>70</v>
      </c>
      <c r="BE305" s="111">
        <v>0</v>
      </c>
      <c r="BF305" s="10" t="s">
        <v>85</v>
      </c>
      <c r="BG305" s="111">
        <v>0</v>
      </c>
      <c r="BH305" s="10">
        <v>0</v>
      </c>
      <c r="BI305" s="10" t="s">
        <v>85</v>
      </c>
      <c r="BJ305" s="10">
        <v>0</v>
      </c>
      <c r="BK305" s="109">
        <v>0</v>
      </c>
      <c r="BL305" s="10" t="s">
        <v>85</v>
      </c>
      <c r="BM305" s="10" t="s">
        <v>85</v>
      </c>
      <c r="BN305" s="111">
        <v>0</v>
      </c>
      <c r="BO305" s="10">
        <v>0</v>
      </c>
      <c r="BP305" s="10" t="s">
        <v>85</v>
      </c>
      <c r="BQ305" s="10" t="s">
        <v>85</v>
      </c>
      <c r="BR305" s="10">
        <v>0</v>
      </c>
      <c r="BS305" s="10">
        <v>0</v>
      </c>
      <c r="BT305" s="10" t="s">
        <v>85</v>
      </c>
      <c r="BU305" s="10" t="s">
        <v>85</v>
      </c>
      <c r="BV305" s="10">
        <v>0</v>
      </c>
      <c r="BW305" s="10" t="s">
        <v>85</v>
      </c>
      <c r="BX305" s="10" t="s">
        <v>85</v>
      </c>
      <c r="BY305" s="10" t="s">
        <v>85</v>
      </c>
      <c r="BZ305" s="10" t="s">
        <v>85</v>
      </c>
      <c r="CA305" s="10" t="s">
        <v>85</v>
      </c>
      <c r="CB305" s="10" t="s">
        <v>85</v>
      </c>
      <c r="CC305" s="10" t="s">
        <v>85</v>
      </c>
      <c r="CD305" s="10" t="s">
        <v>85</v>
      </c>
      <c r="CE305" s="10">
        <v>0</v>
      </c>
      <c r="CF305" s="10" t="s">
        <v>85</v>
      </c>
      <c r="CG305" s="10" t="s">
        <v>85</v>
      </c>
      <c r="CH305" s="10">
        <v>0</v>
      </c>
      <c r="CI305" s="108">
        <f t="shared" si="63"/>
        <v>46022</v>
      </c>
      <c r="CJ305" s="108" t="s">
        <v>85</v>
      </c>
      <c r="CK305" s="10" t="s">
        <v>85</v>
      </c>
      <c r="CL305" s="112">
        <f t="shared" si="64"/>
        <v>13500000</v>
      </c>
      <c r="CM305" s="10">
        <v>80111600</v>
      </c>
      <c r="CN305" s="10" t="s">
        <v>2721</v>
      </c>
      <c r="CO305" s="48" t="s">
        <v>2722</v>
      </c>
      <c r="CP305" s="10" t="s">
        <v>41</v>
      </c>
      <c r="CQ305" s="7"/>
      <c r="CR305" s="10"/>
      <c r="CS305" s="41"/>
    </row>
    <row r="306" spans="1:97" ht="17.25" hidden="1" customHeight="1" x14ac:dyDescent="0.15">
      <c r="A306" s="7">
        <v>307</v>
      </c>
      <c r="B306" s="7" t="s">
        <v>53</v>
      </c>
      <c r="C306" s="11" t="s">
        <v>2723</v>
      </c>
      <c r="D306" s="41" t="s">
        <v>15</v>
      </c>
      <c r="E306" s="7" t="s">
        <v>16</v>
      </c>
      <c r="F306" s="11" t="s">
        <v>2724</v>
      </c>
      <c r="G306" s="11" t="s">
        <v>17</v>
      </c>
      <c r="H306" s="11">
        <v>63530263</v>
      </c>
      <c r="I306" s="11">
        <v>3</v>
      </c>
      <c r="J306" s="7" t="s">
        <v>18</v>
      </c>
      <c r="K306" s="11" t="s">
        <v>79</v>
      </c>
      <c r="L306" s="16">
        <v>30102</v>
      </c>
      <c r="M306" s="16" t="e">
        <f t="shared" ca="1" si="56"/>
        <v>#NAME?</v>
      </c>
      <c r="N306" s="9" t="e">
        <f t="shared" ca="1" si="61"/>
        <v>#NAME?</v>
      </c>
      <c r="O306" s="11" t="s">
        <v>2725</v>
      </c>
      <c r="P306" s="11" t="s">
        <v>2726</v>
      </c>
      <c r="Q306" s="11" t="s">
        <v>245</v>
      </c>
      <c r="R306" s="11" t="s">
        <v>246</v>
      </c>
      <c r="S306" s="114" t="s">
        <v>2727</v>
      </c>
      <c r="T306" s="11">
        <v>2327092</v>
      </c>
      <c r="U306" s="11" t="s">
        <v>85</v>
      </c>
      <c r="V306" s="11" t="s">
        <v>85</v>
      </c>
      <c r="W306" s="10" t="s">
        <v>85</v>
      </c>
      <c r="X306" s="11" t="s">
        <v>2728</v>
      </c>
      <c r="Y306" s="11" t="s">
        <v>2729</v>
      </c>
      <c r="Z306" s="11" t="s">
        <v>124</v>
      </c>
      <c r="AA306" s="26" t="s">
        <v>828</v>
      </c>
      <c r="AB306" s="25">
        <v>52451248</v>
      </c>
      <c r="AC306" s="25">
        <v>3</v>
      </c>
      <c r="AD306" s="16" t="s">
        <v>20</v>
      </c>
      <c r="AE306" s="16">
        <v>45975</v>
      </c>
      <c r="AF306" s="16">
        <v>45975</v>
      </c>
      <c r="AG306" s="16">
        <v>46022</v>
      </c>
      <c r="AH306" s="49">
        <f t="shared" si="62"/>
        <v>48</v>
      </c>
      <c r="AI306" s="30">
        <v>19250000</v>
      </c>
      <c r="AJ306" s="11" t="s">
        <v>85</v>
      </c>
      <c r="AK306" s="30">
        <v>11000000</v>
      </c>
      <c r="AL306" s="11">
        <v>35625</v>
      </c>
      <c r="AM306" s="11">
        <v>183625</v>
      </c>
      <c r="AN306" s="16">
        <v>45975</v>
      </c>
      <c r="AO306" s="11" t="s">
        <v>2718</v>
      </c>
      <c r="AP306" s="11" t="s">
        <v>76</v>
      </c>
      <c r="AQ306" s="11" t="s">
        <v>85</v>
      </c>
      <c r="AR306" s="11" t="s">
        <v>85</v>
      </c>
      <c r="AS306" s="7" t="s">
        <v>25</v>
      </c>
      <c r="AT306" s="11" t="s">
        <v>2719</v>
      </c>
      <c r="AU306" s="10" t="s">
        <v>17</v>
      </c>
      <c r="AV306" s="110">
        <v>43634162</v>
      </c>
      <c r="AW306" s="7">
        <v>2</v>
      </c>
      <c r="AX306" s="11" t="s">
        <v>2720</v>
      </c>
      <c r="AY306" s="11" t="s">
        <v>124</v>
      </c>
      <c r="AZ306" s="11" t="s">
        <v>85</v>
      </c>
      <c r="BA306" s="11" t="s">
        <v>85</v>
      </c>
      <c r="BB306" s="11" t="s">
        <v>133</v>
      </c>
      <c r="BC306" s="11" t="s">
        <v>85</v>
      </c>
      <c r="BD306" s="7" t="s">
        <v>70</v>
      </c>
      <c r="BE306" s="68">
        <v>0</v>
      </c>
      <c r="BF306" s="11" t="s">
        <v>85</v>
      </c>
      <c r="BG306" s="68">
        <v>0</v>
      </c>
      <c r="BH306" s="11">
        <v>0</v>
      </c>
      <c r="BI306" s="11" t="s">
        <v>85</v>
      </c>
      <c r="BJ306" s="11">
        <v>0</v>
      </c>
      <c r="BK306" s="30">
        <v>0</v>
      </c>
      <c r="BL306" s="11" t="s">
        <v>85</v>
      </c>
      <c r="BM306" s="11" t="s">
        <v>85</v>
      </c>
      <c r="BN306" s="68">
        <v>0</v>
      </c>
      <c r="BO306" s="11">
        <v>0</v>
      </c>
      <c r="BP306" s="11" t="s">
        <v>85</v>
      </c>
      <c r="BQ306" s="11" t="s">
        <v>85</v>
      </c>
      <c r="BR306" s="11">
        <v>0</v>
      </c>
      <c r="BS306" s="11">
        <v>0</v>
      </c>
      <c r="BT306" s="11" t="s">
        <v>85</v>
      </c>
      <c r="BU306" s="11" t="s">
        <v>85</v>
      </c>
      <c r="BV306" s="11">
        <v>0</v>
      </c>
      <c r="BW306" s="11" t="s">
        <v>85</v>
      </c>
      <c r="BX306" s="11" t="s">
        <v>85</v>
      </c>
      <c r="BY306" s="11" t="s">
        <v>85</v>
      </c>
      <c r="BZ306" s="11" t="s">
        <v>85</v>
      </c>
      <c r="CA306" s="11" t="s">
        <v>85</v>
      </c>
      <c r="CB306" s="11" t="s">
        <v>85</v>
      </c>
      <c r="CC306" s="11" t="s">
        <v>85</v>
      </c>
      <c r="CD306" s="11" t="s">
        <v>85</v>
      </c>
      <c r="CE306" s="11">
        <v>0</v>
      </c>
      <c r="CF306" s="11" t="s">
        <v>85</v>
      </c>
      <c r="CG306" s="11" t="s">
        <v>85</v>
      </c>
      <c r="CH306" s="11">
        <v>0</v>
      </c>
      <c r="CI306" s="16">
        <f t="shared" si="63"/>
        <v>46022</v>
      </c>
      <c r="CJ306" s="16" t="s">
        <v>85</v>
      </c>
      <c r="CK306" s="11" t="s">
        <v>85</v>
      </c>
      <c r="CL306" s="19">
        <f t="shared" si="64"/>
        <v>19250000</v>
      </c>
      <c r="CM306" s="11">
        <v>80111600</v>
      </c>
      <c r="CN306" s="11" t="s">
        <v>2730</v>
      </c>
      <c r="CO306" s="48" t="s">
        <v>2731</v>
      </c>
      <c r="CP306" s="11" t="s">
        <v>41</v>
      </c>
      <c r="CQ306" s="7"/>
      <c r="CR306" s="11"/>
      <c r="CS306" s="41"/>
    </row>
    <row r="307" spans="1:97" ht="17.25" hidden="1" customHeight="1" x14ac:dyDescent="0.15">
      <c r="A307" s="7">
        <v>308</v>
      </c>
      <c r="B307" s="7" t="s">
        <v>81</v>
      </c>
      <c r="C307" s="11" t="s">
        <v>2732</v>
      </c>
      <c r="D307" s="41" t="s">
        <v>29</v>
      </c>
      <c r="E307" s="7" t="s">
        <v>16</v>
      </c>
      <c r="F307" s="11" t="s">
        <v>2733</v>
      </c>
      <c r="G307" s="11" t="s">
        <v>17</v>
      </c>
      <c r="H307" s="11">
        <v>1143382847</v>
      </c>
      <c r="I307" s="11">
        <v>1</v>
      </c>
      <c r="J307" s="7" t="s">
        <v>18</v>
      </c>
      <c r="K307" s="11" t="s">
        <v>79</v>
      </c>
      <c r="L307" s="16">
        <v>34853</v>
      </c>
      <c r="M307" s="16" t="e">
        <f t="shared" ca="1" si="56"/>
        <v>#NAME?</v>
      </c>
      <c r="N307" s="9" t="e">
        <f t="shared" ca="1" si="61"/>
        <v>#NAME?</v>
      </c>
      <c r="O307" s="11" t="s">
        <v>1915</v>
      </c>
      <c r="P307" s="11" t="s">
        <v>2734</v>
      </c>
      <c r="Q307" s="11" t="s">
        <v>245</v>
      </c>
      <c r="R307" s="11" t="s">
        <v>246</v>
      </c>
      <c r="S307" s="114" t="s">
        <v>2735</v>
      </c>
      <c r="T307" s="11">
        <v>3117402933</v>
      </c>
      <c r="U307" s="11" t="s">
        <v>85</v>
      </c>
      <c r="V307" s="11" t="s">
        <v>85</v>
      </c>
      <c r="W307" s="10" t="s">
        <v>85</v>
      </c>
      <c r="X307" s="144" t="s">
        <v>2736</v>
      </c>
      <c r="Y307" s="11" t="s">
        <v>2737</v>
      </c>
      <c r="Z307" s="11" t="s">
        <v>158</v>
      </c>
      <c r="AA307" s="26" t="s">
        <v>828</v>
      </c>
      <c r="AB307" s="25">
        <v>52451248</v>
      </c>
      <c r="AC307" s="25">
        <v>3</v>
      </c>
      <c r="AD307" s="16" t="s">
        <v>20</v>
      </c>
      <c r="AE307" s="16">
        <v>45980</v>
      </c>
      <c r="AF307" s="16">
        <v>45980</v>
      </c>
      <c r="AG307" s="16">
        <v>46022</v>
      </c>
      <c r="AH307" s="49">
        <f t="shared" si="62"/>
        <v>43</v>
      </c>
      <c r="AI307" s="30">
        <v>5075000</v>
      </c>
      <c r="AJ307" s="11" t="s">
        <v>85</v>
      </c>
      <c r="AK307" s="30">
        <v>2900000</v>
      </c>
      <c r="AL307" s="11">
        <v>24925</v>
      </c>
      <c r="AM307" s="11">
        <v>187525</v>
      </c>
      <c r="AN307" s="16">
        <v>45980</v>
      </c>
      <c r="AO307" s="11" t="s">
        <v>764</v>
      </c>
      <c r="AP307" s="11" t="s">
        <v>76</v>
      </c>
      <c r="AQ307" s="11" t="s">
        <v>85</v>
      </c>
      <c r="AR307" s="11" t="s">
        <v>85</v>
      </c>
      <c r="AS307" s="7" t="s">
        <v>25</v>
      </c>
      <c r="AT307" s="11" t="s">
        <v>1790</v>
      </c>
      <c r="AU307" s="11" t="s">
        <v>17</v>
      </c>
      <c r="AV307" s="11">
        <v>80097915</v>
      </c>
      <c r="AW307" s="7">
        <v>1</v>
      </c>
      <c r="AX307" s="11" t="s">
        <v>1791</v>
      </c>
      <c r="AY307" s="11" t="s">
        <v>812</v>
      </c>
      <c r="AZ307" s="11" t="s">
        <v>85</v>
      </c>
      <c r="BA307" s="11" t="s">
        <v>85</v>
      </c>
      <c r="BB307" s="11" t="s">
        <v>133</v>
      </c>
      <c r="BC307" s="11" t="s">
        <v>85</v>
      </c>
      <c r="BD307" s="7" t="s">
        <v>70</v>
      </c>
      <c r="BE307" s="68">
        <v>0</v>
      </c>
      <c r="BF307" s="11" t="s">
        <v>85</v>
      </c>
      <c r="BG307" s="68">
        <v>0</v>
      </c>
      <c r="BH307" s="11">
        <v>0</v>
      </c>
      <c r="BI307" s="11" t="s">
        <v>85</v>
      </c>
      <c r="BJ307" s="11">
        <v>0</v>
      </c>
      <c r="BK307" s="30">
        <v>0</v>
      </c>
      <c r="BL307" s="11" t="s">
        <v>85</v>
      </c>
      <c r="BM307" s="11" t="s">
        <v>85</v>
      </c>
      <c r="BN307" s="68">
        <v>0</v>
      </c>
      <c r="BO307" s="11">
        <v>0</v>
      </c>
      <c r="BP307" s="11" t="s">
        <v>85</v>
      </c>
      <c r="BQ307" s="11" t="s">
        <v>85</v>
      </c>
      <c r="BR307" s="11">
        <v>0</v>
      </c>
      <c r="BS307" s="11">
        <v>0</v>
      </c>
      <c r="BT307" s="11" t="s">
        <v>85</v>
      </c>
      <c r="BU307" s="11" t="s">
        <v>85</v>
      </c>
      <c r="BV307" s="11">
        <v>0</v>
      </c>
      <c r="BW307" s="11" t="s">
        <v>85</v>
      </c>
      <c r="BX307" s="11" t="s">
        <v>85</v>
      </c>
      <c r="BY307" s="11" t="s">
        <v>85</v>
      </c>
      <c r="BZ307" s="11" t="s">
        <v>85</v>
      </c>
      <c r="CA307" s="11" t="s">
        <v>85</v>
      </c>
      <c r="CB307" s="11" t="s">
        <v>85</v>
      </c>
      <c r="CC307" s="11" t="s">
        <v>85</v>
      </c>
      <c r="CD307" s="11" t="s">
        <v>85</v>
      </c>
      <c r="CE307" s="11">
        <v>0</v>
      </c>
      <c r="CF307" s="11" t="s">
        <v>85</v>
      </c>
      <c r="CG307" s="11" t="s">
        <v>85</v>
      </c>
      <c r="CH307" s="11">
        <v>0</v>
      </c>
      <c r="CI307" s="16">
        <f t="shared" si="63"/>
        <v>46022</v>
      </c>
      <c r="CJ307" s="16" t="s">
        <v>85</v>
      </c>
      <c r="CK307" s="11" t="s">
        <v>85</v>
      </c>
      <c r="CL307" s="19">
        <f t="shared" si="64"/>
        <v>5075000</v>
      </c>
      <c r="CM307" s="11">
        <v>80111600</v>
      </c>
      <c r="CN307" s="11" t="s">
        <v>2738</v>
      </c>
      <c r="CO307" s="48" t="s">
        <v>2739</v>
      </c>
      <c r="CP307" s="11" t="s">
        <v>41</v>
      </c>
      <c r="CQ307" s="7"/>
      <c r="CR307" s="11"/>
      <c r="CS307" s="41"/>
    </row>
    <row r="308" spans="1:97" ht="17.25" hidden="1" customHeight="1" x14ac:dyDescent="0.15">
      <c r="A308" s="7">
        <v>309</v>
      </c>
      <c r="B308" s="7" t="s">
        <v>72</v>
      </c>
      <c r="C308" s="11" t="s">
        <v>2740</v>
      </c>
      <c r="D308" s="41" t="s">
        <v>15</v>
      </c>
      <c r="E308" s="7" t="s">
        <v>16</v>
      </c>
      <c r="F308" s="11" t="s">
        <v>2741</v>
      </c>
      <c r="G308" s="11" t="s">
        <v>17</v>
      </c>
      <c r="H308" s="11">
        <v>1143159370</v>
      </c>
      <c r="I308" s="11">
        <v>4</v>
      </c>
      <c r="J308" s="7" t="s">
        <v>18</v>
      </c>
      <c r="K308" s="11" t="s">
        <v>79</v>
      </c>
      <c r="L308" s="16">
        <v>35433</v>
      </c>
      <c r="M308" s="16" t="e">
        <f t="shared" ca="1" si="56"/>
        <v>#NAME?</v>
      </c>
      <c r="N308" s="9" t="e">
        <f t="shared" ca="1" si="61"/>
        <v>#NAME?</v>
      </c>
      <c r="O308" s="11" t="s">
        <v>2742</v>
      </c>
      <c r="P308" s="11" t="s">
        <v>2743</v>
      </c>
      <c r="Q308" s="11" t="s">
        <v>245</v>
      </c>
      <c r="R308" s="11" t="s">
        <v>246</v>
      </c>
      <c r="S308" s="114" t="s">
        <v>2744</v>
      </c>
      <c r="T308" s="11">
        <v>3137835447</v>
      </c>
      <c r="U308" s="11" t="s">
        <v>85</v>
      </c>
      <c r="V308" s="11" t="s">
        <v>85</v>
      </c>
      <c r="W308" s="10" t="s">
        <v>85</v>
      </c>
      <c r="X308" s="11" t="s">
        <v>2745</v>
      </c>
      <c r="Y308" s="11" t="s">
        <v>2746</v>
      </c>
      <c r="Z308" s="11" t="s">
        <v>152</v>
      </c>
      <c r="AA308" s="26" t="s">
        <v>828</v>
      </c>
      <c r="AB308" s="25">
        <v>52451248</v>
      </c>
      <c r="AC308" s="25">
        <v>3</v>
      </c>
      <c r="AD308" s="16" t="s">
        <v>20</v>
      </c>
      <c r="AE308" s="119" t="s">
        <v>2685</v>
      </c>
      <c r="AF308" s="16"/>
      <c r="AG308" s="16">
        <v>46022</v>
      </c>
      <c r="AH308" s="49">
        <f t="shared" si="62"/>
        <v>46023</v>
      </c>
      <c r="AI308" s="30">
        <v>18000000</v>
      </c>
      <c r="AJ308" s="11" t="s">
        <v>85</v>
      </c>
      <c r="AK308" s="30">
        <v>12000000</v>
      </c>
      <c r="AL308" s="11">
        <v>32725</v>
      </c>
      <c r="AM308" s="11"/>
      <c r="AN308" s="16"/>
      <c r="AO308" s="11"/>
      <c r="AP308" s="11" t="s">
        <v>76</v>
      </c>
      <c r="AQ308" s="11" t="s">
        <v>85</v>
      </c>
      <c r="AR308" s="11" t="s">
        <v>85</v>
      </c>
      <c r="AS308" s="7" t="s">
        <v>25</v>
      </c>
      <c r="AT308" s="11" t="s">
        <v>1073</v>
      </c>
      <c r="AU308" s="11" t="s">
        <v>17</v>
      </c>
      <c r="AV308" s="8">
        <v>2000013959</v>
      </c>
      <c r="AW308" s="7">
        <v>6</v>
      </c>
      <c r="AX308" s="11" t="s">
        <v>2598</v>
      </c>
      <c r="AY308" s="10" t="s">
        <v>152</v>
      </c>
      <c r="AZ308" s="11" t="s">
        <v>85</v>
      </c>
      <c r="BA308" s="11" t="s">
        <v>85</v>
      </c>
      <c r="BB308" s="11" t="s">
        <v>133</v>
      </c>
      <c r="BC308" s="11" t="s">
        <v>85</v>
      </c>
      <c r="BD308" s="7" t="s">
        <v>70</v>
      </c>
      <c r="BE308" s="68">
        <v>0</v>
      </c>
      <c r="BF308" s="11" t="s">
        <v>85</v>
      </c>
      <c r="BG308" s="68">
        <v>0</v>
      </c>
      <c r="BH308" s="11">
        <v>0</v>
      </c>
      <c r="BI308" s="11" t="s">
        <v>85</v>
      </c>
      <c r="BJ308" s="11">
        <v>0</v>
      </c>
      <c r="BK308" s="30">
        <v>0</v>
      </c>
      <c r="BL308" s="11" t="s">
        <v>85</v>
      </c>
      <c r="BM308" s="11" t="s">
        <v>85</v>
      </c>
      <c r="BN308" s="68">
        <v>0</v>
      </c>
      <c r="BO308" s="11">
        <v>0</v>
      </c>
      <c r="BP308" s="11" t="s">
        <v>85</v>
      </c>
      <c r="BQ308" s="11" t="s">
        <v>85</v>
      </c>
      <c r="BR308" s="11">
        <v>0</v>
      </c>
      <c r="BS308" s="11">
        <v>0</v>
      </c>
      <c r="BT308" s="11" t="s">
        <v>85</v>
      </c>
      <c r="BU308" s="11" t="s">
        <v>85</v>
      </c>
      <c r="BV308" s="11">
        <v>0</v>
      </c>
      <c r="BW308" s="11" t="s">
        <v>85</v>
      </c>
      <c r="BX308" s="11" t="s">
        <v>85</v>
      </c>
      <c r="BY308" s="11" t="s">
        <v>85</v>
      </c>
      <c r="BZ308" s="11" t="s">
        <v>85</v>
      </c>
      <c r="CA308" s="11" t="s">
        <v>85</v>
      </c>
      <c r="CB308" s="11" t="s">
        <v>85</v>
      </c>
      <c r="CC308" s="11" t="s">
        <v>85</v>
      </c>
      <c r="CD308" s="11" t="s">
        <v>85</v>
      </c>
      <c r="CE308" s="11">
        <v>0</v>
      </c>
      <c r="CF308" s="11" t="s">
        <v>85</v>
      </c>
      <c r="CG308" s="11" t="s">
        <v>85</v>
      </c>
      <c r="CH308" s="11">
        <v>0</v>
      </c>
      <c r="CI308" s="16">
        <f t="shared" si="63"/>
        <v>46022</v>
      </c>
      <c r="CJ308" s="16" t="s">
        <v>85</v>
      </c>
      <c r="CK308" s="11" t="s">
        <v>85</v>
      </c>
      <c r="CL308" s="19">
        <f t="shared" si="64"/>
        <v>18000000</v>
      </c>
      <c r="CM308" s="11">
        <v>80111600</v>
      </c>
      <c r="CN308" s="11"/>
      <c r="CO308" s="48"/>
      <c r="CP308" s="11"/>
      <c r="CQ308" s="7"/>
      <c r="CR308" s="11"/>
      <c r="CS308" s="41"/>
    </row>
    <row r="309" spans="1:97" ht="17.25" hidden="1" customHeight="1" x14ac:dyDescent="0.15">
      <c r="A309" s="7">
        <v>310</v>
      </c>
      <c r="B309" s="7" t="s">
        <v>72</v>
      </c>
      <c r="C309" s="11" t="s">
        <v>2747</v>
      </c>
      <c r="D309" s="41" t="s">
        <v>15</v>
      </c>
      <c r="E309" s="7" t="s">
        <v>16</v>
      </c>
      <c r="F309" s="11" t="s">
        <v>2748</v>
      </c>
      <c r="G309" s="11" t="s">
        <v>17</v>
      </c>
      <c r="H309" s="11">
        <v>80770997</v>
      </c>
      <c r="I309" s="11">
        <v>1</v>
      </c>
      <c r="J309" s="7" t="s">
        <v>18</v>
      </c>
      <c r="K309" s="11" t="s">
        <v>79</v>
      </c>
      <c r="L309" s="16">
        <v>31091</v>
      </c>
      <c r="M309" s="16" t="e">
        <f t="shared" ca="1" si="56"/>
        <v>#NAME?</v>
      </c>
      <c r="N309" s="9" t="e">
        <f t="shared" ca="1" si="61"/>
        <v>#NAME?</v>
      </c>
      <c r="O309" s="11" t="s">
        <v>2749</v>
      </c>
      <c r="P309" s="11" t="s">
        <v>2750</v>
      </c>
      <c r="Q309" s="11" t="s">
        <v>245</v>
      </c>
      <c r="R309" s="11" t="s">
        <v>246</v>
      </c>
      <c r="S309" s="114" t="s">
        <v>2751</v>
      </c>
      <c r="T309" s="11">
        <v>3015498857</v>
      </c>
      <c r="U309" s="11" t="s">
        <v>85</v>
      </c>
      <c r="V309" s="11" t="s">
        <v>85</v>
      </c>
      <c r="W309" s="10" t="s">
        <v>85</v>
      </c>
      <c r="X309" s="11" t="s">
        <v>2752</v>
      </c>
      <c r="Y309" s="11" t="s">
        <v>2753</v>
      </c>
      <c r="Z309" s="11" t="s">
        <v>152</v>
      </c>
      <c r="AA309" s="26" t="s">
        <v>828</v>
      </c>
      <c r="AB309" s="25">
        <v>52451248</v>
      </c>
      <c r="AC309" s="25">
        <v>3</v>
      </c>
      <c r="AD309" s="16" t="s">
        <v>20</v>
      </c>
      <c r="AE309" s="16">
        <v>45982</v>
      </c>
      <c r="AF309" s="16">
        <v>45982</v>
      </c>
      <c r="AG309" s="16">
        <v>46022</v>
      </c>
      <c r="AH309" s="49">
        <f t="shared" si="62"/>
        <v>41</v>
      </c>
      <c r="AI309" s="30">
        <v>15000000</v>
      </c>
      <c r="AJ309" s="11" t="s">
        <v>85</v>
      </c>
      <c r="AK309" s="30">
        <v>10000000</v>
      </c>
      <c r="AL309" s="11">
        <v>22525</v>
      </c>
      <c r="AM309" s="11">
        <v>191325</v>
      </c>
      <c r="AN309" s="16">
        <v>45982</v>
      </c>
      <c r="AO309" s="16" t="s">
        <v>1072</v>
      </c>
      <c r="AP309" s="11" t="s">
        <v>76</v>
      </c>
      <c r="AQ309" s="11" t="s">
        <v>85</v>
      </c>
      <c r="AR309" s="11" t="s">
        <v>85</v>
      </c>
      <c r="AS309" s="7" t="s">
        <v>25</v>
      </c>
      <c r="AT309" s="11" t="s">
        <v>1073</v>
      </c>
      <c r="AU309" s="11" t="s">
        <v>17</v>
      </c>
      <c r="AV309" s="8">
        <v>2000013959</v>
      </c>
      <c r="AW309" s="7">
        <v>6</v>
      </c>
      <c r="AX309" s="11" t="s">
        <v>2598</v>
      </c>
      <c r="AY309" s="10" t="s">
        <v>152</v>
      </c>
      <c r="AZ309" s="11" t="s">
        <v>85</v>
      </c>
      <c r="BA309" s="11" t="s">
        <v>85</v>
      </c>
      <c r="BB309" s="11" t="s">
        <v>133</v>
      </c>
      <c r="BC309" s="11" t="s">
        <v>85</v>
      </c>
      <c r="BD309" s="7" t="s">
        <v>70</v>
      </c>
      <c r="BE309" s="68">
        <v>0</v>
      </c>
      <c r="BF309" s="11" t="s">
        <v>85</v>
      </c>
      <c r="BG309" s="68">
        <v>0</v>
      </c>
      <c r="BH309" s="11">
        <v>0</v>
      </c>
      <c r="BI309" s="11" t="s">
        <v>85</v>
      </c>
      <c r="BJ309" s="11">
        <v>0</v>
      </c>
      <c r="BK309" s="30">
        <v>0</v>
      </c>
      <c r="BL309" s="11" t="s">
        <v>85</v>
      </c>
      <c r="BM309" s="11" t="s">
        <v>85</v>
      </c>
      <c r="BN309" s="68">
        <v>0</v>
      </c>
      <c r="BO309" s="11">
        <v>0</v>
      </c>
      <c r="BP309" s="11" t="s">
        <v>85</v>
      </c>
      <c r="BQ309" s="11" t="s">
        <v>85</v>
      </c>
      <c r="BR309" s="11">
        <v>0</v>
      </c>
      <c r="BS309" s="11">
        <v>0</v>
      </c>
      <c r="BT309" s="11" t="s">
        <v>85</v>
      </c>
      <c r="BU309" s="11" t="s">
        <v>85</v>
      </c>
      <c r="BV309" s="11">
        <v>0</v>
      </c>
      <c r="BW309" s="11" t="s">
        <v>85</v>
      </c>
      <c r="BX309" s="11" t="s">
        <v>85</v>
      </c>
      <c r="BY309" s="11" t="s">
        <v>85</v>
      </c>
      <c r="BZ309" s="11" t="s">
        <v>85</v>
      </c>
      <c r="CA309" s="11" t="s">
        <v>85</v>
      </c>
      <c r="CB309" s="11" t="s">
        <v>85</v>
      </c>
      <c r="CC309" s="11" t="s">
        <v>85</v>
      </c>
      <c r="CD309" s="11" t="s">
        <v>85</v>
      </c>
      <c r="CE309" s="11">
        <v>0</v>
      </c>
      <c r="CF309" s="11" t="s">
        <v>85</v>
      </c>
      <c r="CG309" s="11" t="s">
        <v>85</v>
      </c>
      <c r="CH309" s="11">
        <v>0</v>
      </c>
      <c r="CI309" s="16">
        <f t="shared" si="63"/>
        <v>46022</v>
      </c>
      <c r="CJ309" s="16" t="s">
        <v>85</v>
      </c>
      <c r="CK309" s="11" t="s">
        <v>85</v>
      </c>
      <c r="CL309" s="19">
        <f t="shared" si="64"/>
        <v>15000000</v>
      </c>
      <c r="CM309" s="11">
        <v>80111600</v>
      </c>
      <c r="CN309" s="11" t="s">
        <v>2754</v>
      </c>
      <c r="CO309" s="48" t="s">
        <v>2755</v>
      </c>
      <c r="CP309" s="11" t="s">
        <v>41</v>
      </c>
      <c r="CQ309" s="7"/>
      <c r="CR309" s="11"/>
      <c r="CS309" s="41"/>
    </row>
    <row r="310" spans="1:97" ht="17.25" hidden="1" customHeight="1" x14ac:dyDescent="0.15">
      <c r="A310" s="7">
        <v>311</v>
      </c>
      <c r="B310" s="7" t="s">
        <v>53</v>
      </c>
      <c r="C310" s="11" t="s">
        <v>2756</v>
      </c>
      <c r="D310" s="41" t="s">
        <v>15</v>
      </c>
      <c r="E310" s="7" t="s">
        <v>16</v>
      </c>
      <c r="F310" s="11" t="s">
        <v>2757</v>
      </c>
      <c r="G310" s="11" t="s">
        <v>17</v>
      </c>
      <c r="H310" s="11">
        <v>1072667110</v>
      </c>
      <c r="I310" s="11">
        <v>8</v>
      </c>
      <c r="J310" s="7" t="s">
        <v>18</v>
      </c>
      <c r="K310" s="11" t="s">
        <v>79</v>
      </c>
      <c r="L310" s="16">
        <v>33905</v>
      </c>
      <c r="M310" s="16" t="e">
        <f t="shared" ca="1" si="56"/>
        <v>#NAME?</v>
      </c>
      <c r="N310" s="9" t="e">
        <f t="shared" ca="1" si="61"/>
        <v>#NAME?</v>
      </c>
      <c r="O310" s="11" t="s">
        <v>2758</v>
      </c>
      <c r="P310" s="11" t="s">
        <v>2759</v>
      </c>
      <c r="Q310" s="11" t="s">
        <v>245</v>
      </c>
      <c r="R310" s="11" t="s">
        <v>246</v>
      </c>
      <c r="S310" s="114" t="s">
        <v>2760</v>
      </c>
      <c r="T310" s="11">
        <v>663002327</v>
      </c>
      <c r="U310" s="11" t="s">
        <v>85</v>
      </c>
      <c r="V310" s="11" t="s">
        <v>85</v>
      </c>
      <c r="W310" s="10" t="s">
        <v>85</v>
      </c>
      <c r="X310" s="11" t="s">
        <v>2761</v>
      </c>
      <c r="Y310" s="11" t="s">
        <v>2762</v>
      </c>
      <c r="Z310" s="11" t="s">
        <v>124</v>
      </c>
      <c r="AA310" s="26" t="s">
        <v>828</v>
      </c>
      <c r="AB310" s="25">
        <v>52451248</v>
      </c>
      <c r="AC310" s="25">
        <v>3</v>
      </c>
      <c r="AD310" s="16" t="s">
        <v>20</v>
      </c>
      <c r="AE310" s="16">
        <v>45981</v>
      </c>
      <c r="AF310" s="16">
        <v>45981</v>
      </c>
      <c r="AG310" s="16">
        <v>46022</v>
      </c>
      <c r="AH310" s="49">
        <f t="shared" si="62"/>
        <v>42</v>
      </c>
      <c r="AI310" s="30">
        <v>16500000</v>
      </c>
      <c r="AJ310" s="11" t="s">
        <v>85</v>
      </c>
      <c r="AK310" s="30">
        <v>11000000</v>
      </c>
      <c r="AL310" s="11">
        <v>35525</v>
      </c>
      <c r="AM310" s="11">
        <v>192525</v>
      </c>
      <c r="AN310" s="16">
        <v>45982</v>
      </c>
      <c r="AO310" s="11" t="s">
        <v>2718</v>
      </c>
      <c r="AP310" s="11" t="s">
        <v>76</v>
      </c>
      <c r="AQ310" s="11" t="s">
        <v>85</v>
      </c>
      <c r="AR310" s="11" t="s">
        <v>85</v>
      </c>
      <c r="AS310" s="7" t="s">
        <v>25</v>
      </c>
      <c r="AT310" s="11" t="s">
        <v>2719</v>
      </c>
      <c r="AU310" s="11" t="s">
        <v>17</v>
      </c>
      <c r="AV310" s="8">
        <v>43634162</v>
      </c>
      <c r="AW310" s="7">
        <v>2</v>
      </c>
      <c r="AX310" s="11" t="s">
        <v>2720</v>
      </c>
      <c r="AY310" s="11" t="s">
        <v>124</v>
      </c>
      <c r="AZ310" s="11" t="s">
        <v>85</v>
      </c>
      <c r="BA310" s="11" t="s">
        <v>85</v>
      </c>
      <c r="BB310" s="11" t="s">
        <v>133</v>
      </c>
      <c r="BC310" s="11" t="s">
        <v>85</v>
      </c>
      <c r="BD310" s="7" t="s">
        <v>70</v>
      </c>
      <c r="BE310" s="68">
        <v>0</v>
      </c>
      <c r="BF310" s="11" t="s">
        <v>85</v>
      </c>
      <c r="BG310" s="68">
        <v>0</v>
      </c>
      <c r="BH310" s="11">
        <v>0</v>
      </c>
      <c r="BI310" s="11" t="s">
        <v>85</v>
      </c>
      <c r="BJ310" s="11">
        <v>0</v>
      </c>
      <c r="BK310" s="30">
        <v>0</v>
      </c>
      <c r="BL310" s="11" t="s">
        <v>85</v>
      </c>
      <c r="BM310" s="11" t="s">
        <v>85</v>
      </c>
      <c r="BN310" s="68">
        <v>0</v>
      </c>
      <c r="BO310" s="11">
        <v>0</v>
      </c>
      <c r="BP310" s="11" t="s">
        <v>85</v>
      </c>
      <c r="BQ310" s="11" t="s">
        <v>85</v>
      </c>
      <c r="BR310" s="11">
        <v>0</v>
      </c>
      <c r="BS310" s="11">
        <v>0</v>
      </c>
      <c r="BT310" s="11" t="s">
        <v>85</v>
      </c>
      <c r="BU310" s="11" t="s">
        <v>85</v>
      </c>
      <c r="BV310" s="11">
        <v>0</v>
      </c>
      <c r="BW310" s="11" t="s">
        <v>85</v>
      </c>
      <c r="BX310" s="11" t="s">
        <v>85</v>
      </c>
      <c r="BY310" s="11" t="s">
        <v>85</v>
      </c>
      <c r="BZ310" s="11" t="s">
        <v>85</v>
      </c>
      <c r="CA310" s="11" t="s">
        <v>85</v>
      </c>
      <c r="CB310" s="11" t="s">
        <v>85</v>
      </c>
      <c r="CC310" s="11" t="s">
        <v>85</v>
      </c>
      <c r="CD310" s="11" t="s">
        <v>85</v>
      </c>
      <c r="CE310" s="11">
        <v>0</v>
      </c>
      <c r="CF310" s="11" t="s">
        <v>85</v>
      </c>
      <c r="CG310" s="11" t="s">
        <v>85</v>
      </c>
      <c r="CH310" s="11">
        <v>0</v>
      </c>
      <c r="CI310" s="16">
        <f t="shared" si="63"/>
        <v>46022</v>
      </c>
      <c r="CJ310" s="16" t="s">
        <v>85</v>
      </c>
      <c r="CK310" s="11" t="s">
        <v>85</v>
      </c>
      <c r="CL310" s="19">
        <f t="shared" si="64"/>
        <v>16500000</v>
      </c>
      <c r="CM310" s="11">
        <v>80111600</v>
      </c>
      <c r="CN310" s="11" t="s">
        <v>2763</v>
      </c>
      <c r="CO310" s="48" t="s">
        <v>2764</v>
      </c>
      <c r="CP310" s="11" t="s">
        <v>41</v>
      </c>
      <c r="CQ310" s="7"/>
      <c r="CR310" s="11"/>
      <c r="CS310" s="41"/>
    </row>
    <row r="311" spans="1:97" ht="17.25" hidden="1" customHeight="1" x14ac:dyDescent="0.15">
      <c r="A311" s="7">
        <v>312</v>
      </c>
      <c r="B311" s="7" t="s">
        <v>72</v>
      </c>
      <c r="C311" s="11" t="s">
        <v>2765</v>
      </c>
      <c r="D311" s="41" t="s">
        <v>15</v>
      </c>
      <c r="E311" s="7" t="s">
        <v>16</v>
      </c>
      <c r="F311" s="11" t="s">
        <v>2766</v>
      </c>
      <c r="G311" s="11" t="s">
        <v>17</v>
      </c>
      <c r="H311" s="11">
        <v>1115068671</v>
      </c>
      <c r="I311" s="11">
        <v>3</v>
      </c>
      <c r="J311" s="7" t="s">
        <v>18</v>
      </c>
      <c r="K311" s="11" t="s">
        <v>79</v>
      </c>
      <c r="L311" s="16">
        <v>32409</v>
      </c>
      <c r="M311" s="16" t="e">
        <f t="shared" ca="1" si="56"/>
        <v>#NAME?</v>
      </c>
      <c r="N311" s="9" t="e">
        <f t="shared" ca="1" si="61"/>
        <v>#NAME?</v>
      </c>
      <c r="O311" s="11" t="s">
        <v>2713</v>
      </c>
      <c r="P311" s="11" t="s">
        <v>2767</v>
      </c>
      <c r="Q311" s="11" t="s">
        <v>245</v>
      </c>
      <c r="R311" s="11" t="s">
        <v>246</v>
      </c>
      <c r="S311" s="114" t="s">
        <v>2768</v>
      </c>
      <c r="T311" s="11">
        <v>3156681558</v>
      </c>
      <c r="U311" s="11" t="s">
        <v>85</v>
      </c>
      <c r="V311" s="11" t="s">
        <v>85</v>
      </c>
      <c r="W311" s="10" t="s">
        <v>85</v>
      </c>
      <c r="X311" s="11" t="s">
        <v>2769</v>
      </c>
      <c r="Y311" s="11" t="s">
        <v>2770</v>
      </c>
      <c r="Z311" s="11" t="s">
        <v>152</v>
      </c>
      <c r="AA311" s="26" t="s">
        <v>828</v>
      </c>
      <c r="AB311" s="25">
        <v>52451248</v>
      </c>
      <c r="AC311" s="25">
        <v>3</v>
      </c>
      <c r="AD311" s="16" t="s">
        <v>20</v>
      </c>
      <c r="AE311" s="16">
        <v>45985</v>
      </c>
      <c r="AF311" s="16">
        <v>45986</v>
      </c>
      <c r="AG311" s="16">
        <v>46022</v>
      </c>
      <c r="AH311" s="49">
        <f t="shared" si="62"/>
        <v>37</v>
      </c>
      <c r="AI311" s="30">
        <v>12500000</v>
      </c>
      <c r="AJ311" s="11" t="s">
        <v>85</v>
      </c>
      <c r="AK311" s="30">
        <v>10000000</v>
      </c>
      <c r="AL311" s="11">
        <v>37725</v>
      </c>
      <c r="AM311" s="11">
        <v>197025</v>
      </c>
      <c r="AN311" s="16">
        <v>45986</v>
      </c>
      <c r="AO311" s="11" t="s">
        <v>1072</v>
      </c>
      <c r="AP311" s="11" t="s">
        <v>76</v>
      </c>
      <c r="AQ311" s="11" t="s">
        <v>85</v>
      </c>
      <c r="AR311" s="11" t="s">
        <v>85</v>
      </c>
      <c r="AS311" s="7" t="s">
        <v>25</v>
      </c>
      <c r="AT311" s="11" t="s">
        <v>1073</v>
      </c>
      <c r="AU311" s="11" t="s">
        <v>17</v>
      </c>
      <c r="AV311" s="8">
        <v>2000013959</v>
      </c>
      <c r="AW311" s="7">
        <v>6</v>
      </c>
      <c r="AX311" s="11" t="s">
        <v>2598</v>
      </c>
      <c r="AY311" s="10" t="s">
        <v>152</v>
      </c>
      <c r="AZ311" s="11" t="s">
        <v>85</v>
      </c>
      <c r="BA311" s="11" t="s">
        <v>85</v>
      </c>
      <c r="BB311" s="11" t="s">
        <v>133</v>
      </c>
      <c r="BC311" s="11" t="s">
        <v>85</v>
      </c>
      <c r="BD311" s="7" t="s">
        <v>70</v>
      </c>
      <c r="BE311" s="68">
        <v>0</v>
      </c>
      <c r="BF311" s="11" t="s">
        <v>85</v>
      </c>
      <c r="BG311" s="68">
        <v>0</v>
      </c>
      <c r="BH311" s="11">
        <v>0</v>
      </c>
      <c r="BI311" s="11" t="s">
        <v>85</v>
      </c>
      <c r="BJ311" s="11">
        <v>0</v>
      </c>
      <c r="BK311" s="30">
        <v>0</v>
      </c>
      <c r="BL311" s="11" t="s">
        <v>85</v>
      </c>
      <c r="BM311" s="11" t="s">
        <v>85</v>
      </c>
      <c r="BN311" s="68">
        <v>0</v>
      </c>
      <c r="BO311" s="11">
        <v>0</v>
      </c>
      <c r="BP311" s="11" t="s">
        <v>85</v>
      </c>
      <c r="BQ311" s="11" t="s">
        <v>85</v>
      </c>
      <c r="BR311" s="11">
        <v>0</v>
      </c>
      <c r="BS311" s="11">
        <v>0</v>
      </c>
      <c r="BT311" s="11" t="s">
        <v>85</v>
      </c>
      <c r="BU311" s="11" t="s">
        <v>85</v>
      </c>
      <c r="BV311" s="11">
        <v>0</v>
      </c>
      <c r="BW311" s="11" t="s">
        <v>85</v>
      </c>
      <c r="BX311" s="11" t="s">
        <v>85</v>
      </c>
      <c r="BY311" s="11" t="s">
        <v>85</v>
      </c>
      <c r="BZ311" s="11" t="s">
        <v>85</v>
      </c>
      <c r="CA311" s="11" t="s">
        <v>85</v>
      </c>
      <c r="CB311" s="11" t="s">
        <v>85</v>
      </c>
      <c r="CC311" s="11" t="s">
        <v>85</v>
      </c>
      <c r="CD311" s="11" t="s">
        <v>85</v>
      </c>
      <c r="CE311" s="11">
        <v>0</v>
      </c>
      <c r="CF311" s="11" t="s">
        <v>85</v>
      </c>
      <c r="CG311" s="11" t="s">
        <v>85</v>
      </c>
      <c r="CH311" s="11">
        <v>0</v>
      </c>
      <c r="CI311" s="16">
        <f t="shared" si="63"/>
        <v>46022</v>
      </c>
      <c r="CJ311" s="16" t="s">
        <v>85</v>
      </c>
      <c r="CK311" s="11" t="s">
        <v>85</v>
      </c>
      <c r="CL311" s="19">
        <f t="shared" si="64"/>
        <v>12500000</v>
      </c>
      <c r="CM311" s="11">
        <v>80111600</v>
      </c>
      <c r="CN311" s="11" t="s">
        <v>2771</v>
      </c>
      <c r="CO311" s="48" t="s">
        <v>2772</v>
      </c>
      <c r="CP311" s="11" t="s">
        <v>41</v>
      </c>
      <c r="CQ311" s="7"/>
      <c r="CR311" s="11"/>
      <c r="CS311" s="41"/>
    </row>
    <row r="312" spans="1:97" ht="17.25" hidden="1" customHeight="1" x14ac:dyDescent="0.15">
      <c r="A312" s="128">
        <v>313</v>
      </c>
      <c r="B312" s="128" t="s">
        <v>28</v>
      </c>
      <c r="C312" s="63" t="s">
        <v>2773</v>
      </c>
      <c r="D312" s="129" t="s">
        <v>134</v>
      </c>
      <c r="E312" s="128" t="s">
        <v>16</v>
      </c>
      <c r="F312" s="63" t="s">
        <v>2774</v>
      </c>
      <c r="G312" s="63" t="s">
        <v>31</v>
      </c>
      <c r="H312" s="63">
        <v>800037371</v>
      </c>
      <c r="I312" s="63">
        <v>1</v>
      </c>
      <c r="J312" s="128" t="s">
        <v>32</v>
      </c>
      <c r="K312" s="63" t="s">
        <v>79</v>
      </c>
      <c r="L312" s="119">
        <v>0</v>
      </c>
      <c r="M312" s="119" t="e">
        <f t="shared" ca="1" si="56"/>
        <v>#NAME?</v>
      </c>
      <c r="N312" s="130" t="e">
        <f t="shared" ca="1" si="61"/>
        <v>#NAME?</v>
      </c>
      <c r="O312" s="63" t="s">
        <v>85</v>
      </c>
      <c r="P312" s="63" t="s">
        <v>85</v>
      </c>
      <c r="Q312" s="63" t="s">
        <v>245</v>
      </c>
      <c r="R312" s="63" t="s">
        <v>246</v>
      </c>
      <c r="S312" s="131" t="s">
        <v>2775</v>
      </c>
      <c r="T312" s="63">
        <v>3014149428</v>
      </c>
      <c r="U312" s="63" t="s">
        <v>85</v>
      </c>
      <c r="V312" s="63" t="s">
        <v>85</v>
      </c>
      <c r="W312" s="107" t="s">
        <v>85</v>
      </c>
      <c r="X312" s="63" t="s">
        <v>2776</v>
      </c>
      <c r="Y312" s="63" t="s">
        <v>2777</v>
      </c>
      <c r="Z312" s="63"/>
      <c r="AA312" s="132" t="s">
        <v>828</v>
      </c>
      <c r="AB312" s="133">
        <v>52451248</v>
      </c>
      <c r="AC312" s="133">
        <v>3</v>
      </c>
      <c r="AD312" s="119" t="s">
        <v>20</v>
      </c>
      <c r="AE312" s="119">
        <v>45968</v>
      </c>
      <c r="AF312" s="119"/>
      <c r="AG312" s="119">
        <v>46387</v>
      </c>
      <c r="AH312" s="134">
        <f t="shared" si="62"/>
        <v>46388</v>
      </c>
      <c r="AI312" s="135">
        <v>0</v>
      </c>
      <c r="AJ312" s="63" t="s">
        <v>85</v>
      </c>
      <c r="AK312" s="135" t="s">
        <v>85</v>
      </c>
      <c r="AL312" s="63" t="s">
        <v>85</v>
      </c>
      <c r="AM312" s="63" t="s">
        <v>85</v>
      </c>
      <c r="AN312" s="119" t="s">
        <v>85</v>
      </c>
      <c r="AO312" s="63" t="s">
        <v>85</v>
      </c>
      <c r="AP312" s="63" t="s">
        <v>66</v>
      </c>
      <c r="AQ312" s="63" t="s">
        <v>85</v>
      </c>
      <c r="AR312" s="63" t="s">
        <v>85</v>
      </c>
      <c r="AS312" s="128" t="s">
        <v>25</v>
      </c>
      <c r="AT312" s="63" t="s">
        <v>1790</v>
      </c>
      <c r="AU312" s="63" t="s">
        <v>17</v>
      </c>
      <c r="AV312" s="63">
        <v>80097915</v>
      </c>
      <c r="AW312" s="128">
        <v>1</v>
      </c>
      <c r="AX312" s="63" t="s">
        <v>1791</v>
      </c>
      <c r="AY312" s="63" t="s">
        <v>812</v>
      </c>
      <c r="AZ312" s="63" t="s">
        <v>85</v>
      </c>
      <c r="BA312" s="63" t="s">
        <v>85</v>
      </c>
      <c r="BB312" s="63" t="s">
        <v>133</v>
      </c>
      <c r="BC312" s="63" t="s">
        <v>85</v>
      </c>
      <c r="BD312" s="128" t="s">
        <v>70</v>
      </c>
      <c r="BE312" s="136">
        <v>0</v>
      </c>
      <c r="BF312" s="63" t="s">
        <v>85</v>
      </c>
      <c r="BG312" s="136">
        <v>0</v>
      </c>
      <c r="BH312" s="63">
        <v>0</v>
      </c>
      <c r="BI312" s="63" t="s">
        <v>85</v>
      </c>
      <c r="BJ312" s="63">
        <v>0</v>
      </c>
      <c r="BK312" s="135">
        <v>0</v>
      </c>
      <c r="BL312" s="63" t="s">
        <v>85</v>
      </c>
      <c r="BM312" s="63" t="s">
        <v>85</v>
      </c>
      <c r="BN312" s="136">
        <v>0</v>
      </c>
      <c r="BO312" s="63">
        <v>0</v>
      </c>
      <c r="BP312" s="63" t="s">
        <v>85</v>
      </c>
      <c r="BQ312" s="63" t="s">
        <v>85</v>
      </c>
      <c r="BR312" s="63">
        <v>0</v>
      </c>
      <c r="BS312" s="63">
        <v>0</v>
      </c>
      <c r="BT312" s="63" t="s">
        <v>85</v>
      </c>
      <c r="BU312" s="63" t="s">
        <v>85</v>
      </c>
      <c r="BV312" s="63">
        <v>0</v>
      </c>
      <c r="BW312" s="63" t="s">
        <v>85</v>
      </c>
      <c r="BX312" s="63" t="s">
        <v>85</v>
      </c>
      <c r="BY312" s="63" t="s">
        <v>85</v>
      </c>
      <c r="BZ312" s="63" t="s">
        <v>85</v>
      </c>
      <c r="CA312" s="63" t="s">
        <v>85</v>
      </c>
      <c r="CB312" s="63" t="s">
        <v>85</v>
      </c>
      <c r="CC312" s="63" t="s">
        <v>85</v>
      </c>
      <c r="CD312" s="63" t="s">
        <v>85</v>
      </c>
      <c r="CE312" s="63">
        <v>0</v>
      </c>
      <c r="CF312" s="63" t="s">
        <v>85</v>
      </c>
      <c r="CG312" s="63" t="s">
        <v>85</v>
      </c>
      <c r="CH312" s="63">
        <v>0</v>
      </c>
      <c r="CI312" s="119">
        <f t="shared" si="63"/>
        <v>46387</v>
      </c>
      <c r="CJ312" s="63" t="s">
        <v>85</v>
      </c>
      <c r="CK312" s="63" t="s">
        <v>85</v>
      </c>
      <c r="CL312" s="137">
        <f t="shared" si="64"/>
        <v>0</v>
      </c>
      <c r="CM312" s="63">
        <v>93151512</v>
      </c>
      <c r="CN312" s="63" t="s">
        <v>2778</v>
      </c>
      <c r="CO312" s="143" t="s">
        <v>2779</v>
      </c>
      <c r="CP312" s="63" t="s">
        <v>41</v>
      </c>
      <c r="CQ312" s="7"/>
      <c r="CR312" s="11"/>
      <c r="CS312" s="41"/>
    </row>
    <row r="313" spans="1:97" ht="17.25" hidden="1" customHeight="1" x14ac:dyDescent="0.15">
      <c r="A313" s="7">
        <v>314</v>
      </c>
      <c r="B313" s="7" t="s">
        <v>72</v>
      </c>
      <c r="C313" s="11" t="s">
        <v>2780</v>
      </c>
      <c r="D313" s="41" t="s">
        <v>15</v>
      </c>
      <c r="E313" s="7" t="s">
        <v>16</v>
      </c>
      <c r="F313" s="11" t="s">
        <v>2781</v>
      </c>
      <c r="G313" s="11" t="s">
        <v>17</v>
      </c>
      <c r="H313" s="11">
        <v>1067860313</v>
      </c>
      <c r="I313" s="11">
        <v>4</v>
      </c>
      <c r="J313" s="7" t="s">
        <v>18</v>
      </c>
      <c r="K313" s="11" t="s">
        <v>79</v>
      </c>
      <c r="L313" s="16">
        <v>32199</v>
      </c>
      <c r="M313" s="16" t="e">
        <f t="shared" ca="1" si="56"/>
        <v>#NAME?</v>
      </c>
      <c r="N313" s="9" t="e">
        <f t="shared" ca="1" si="61"/>
        <v>#NAME?</v>
      </c>
      <c r="O313" s="11" t="s">
        <v>352</v>
      </c>
      <c r="P313" s="11" t="s">
        <v>2782</v>
      </c>
      <c r="Q313" s="11" t="s">
        <v>245</v>
      </c>
      <c r="R313" s="11" t="s">
        <v>246</v>
      </c>
      <c r="S313" s="114" t="s">
        <v>2783</v>
      </c>
      <c r="T313" s="11">
        <v>7841126</v>
      </c>
      <c r="U313" s="11" t="s">
        <v>85</v>
      </c>
      <c r="V313" s="11" t="s">
        <v>85</v>
      </c>
      <c r="W313" s="10" t="s">
        <v>85</v>
      </c>
      <c r="X313" s="11" t="s">
        <v>2784</v>
      </c>
      <c r="Y313" s="11" t="s">
        <v>2785</v>
      </c>
      <c r="Z313" s="11" t="s">
        <v>152</v>
      </c>
      <c r="AA313" s="26" t="s">
        <v>828</v>
      </c>
      <c r="AB313" s="25">
        <v>52451248</v>
      </c>
      <c r="AC313" s="25">
        <v>3</v>
      </c>
      <c r="AD313" s="16" t="s">
        <v>20</v>
      </c>
      <c r="AE313" s="16">
        <v>45980</v>
      </c>
      <c r="AF313" s="16">
        <v>45981</v>
      </c>
      <c r="AG313" s="16">
        <v>46022</v>
      </c>
      <c r="AH313" s="49">
        <f t="shared" si="62"/>
        <v>42</v>
      </c>
      <c r="AI313" s="30">
        <v>19500000</v>
      </c>
      <c r="AJ313" s="11" t="s">
        <v>85</v>
      </c>
      <c r="AK313" s="30">
        <v>13000000</v>
      </c>
      <c r="AL313" s="11">
        <v>22625</v>
      </c>
      <c r="AM313" s="11">
        <v>187625</v>
      </c>
      <c r="AN313" s="16">
        <v>45980</v>
      </c>
      <c r="AO313" s="11" t="s">
        <v>1072</v>
      </c>
      <c r="AP313" s="11" t="s">
        <v>76</v>
      </c>
      <c r="AQ313" s="11" t="s">
        <v>85</v>
      </c>
      <c r="AR313" s="11" t="s">
        <v>85</v>
      </c>
      <c r="AS313" s="7" t="s">
        <v>25</v>
      </c>
      <c r="AT313" s="11" t="s">
        <v>1073</v>
      </c>
      <c r="AU313" s="11" t="s">
        <v>17</v>
      </c>
      <c r="AV313" s="8">
        <v>2000013959</v>
      </c>
      <c r="AW313" s="7">
        <v>6</v>
      </c>
      <c r="AX313" s="11" t="s">
        <v>2598</v>
      </c>
      <c r="AY313" s="10" t="s">
        <v>152</v>
      </c>
      <c r="AZ313" s="11" t="s">
        <v>85</v>
      </c>
      <c r="BA313" s="11" t="s">
        <v>85</v>
      </c>
      <c r="BB313" s="11" t="s">
        <v>133</v>
      </c>
      <c r="BC313" s="11" t="s">
        <v>85</v>
      </c>
      <c r="BD313" s="7" t="s">
        <v>70</v>
      </c>
      <c r="BE313" s="68">
        <v>0</v>
      </c>
      <c r="BF313" s="11" t="s">
        <v>85</v>
      </c>
      <c r="BG313" s="68">
        <v>0</v>
      </c>
      <c r="BH313" s="11">
        <v>0</v>
      </c>
      <c r="BI313" s="11" t="s">
        <v>85</v>
      </c>
      <c r="BJ313" s="11">
        <v>0</v>
      </c>
      <c r="BK313" s="30">
        <v>0</v>
      </c>
      <c r="BL313" s="11" t="s">
        <v>85</v>
      </c>
      <c r="BM313" s="11" t="s">
        <v>85</v>
      </c>
      <c r="BN313" s="68">
        <v>0</v>
      </c>
      <c r="BO313" s="11">
        <v>0</v>
      </c>
      <c r="BP313" s="11" t="s">
        <v>85</v>
      </c>
      <c r="BQ313" s="11" t="s">
        <v>85</v>
      </c>
      <c r="BR313" s="11">
        <v>0</v>
      </c>
      <c r="BS313" s="11">
        <v>0</v>
      </c>
      <c r="BT313" s="11" t="s">
        <v>85</v>
      </c>
      <c r="BU313" s="11" t="s">
        <v>85</v>
      </c>
      <c r="BV313" s="11">
        <v>0</v>
      </c>
      <c r="BW313" s="11" t="s">
        <v>85</v>
      </c>
      <c r="BX313" s="11" t="s">
        <v>85</v>
      </c>
      <c r="BY313" s="11" t="s">
        <v>85</v>
      </c>
      <c r="BZ313" s="11" t="s">
        <v>85</v>
      </c>
      <c r="CA313" s="11" t="s">
        <v>85</v>
      </c>
      <c r="CB313" s="11" t="s">
        <v>85</v>
      </c>
      <c r="CC313" s="11" t="s">
        <v>85</v>
      </c>
      <c r="CD313" s="11" t="s">
        <v>85</v>
      </c>
      <c r="CE313" s="11">
        <v>0</v>
      </c>
      <c r="CF313" s="11" t="s">
        <v>85</v>
      </c>
      <c r="CG313" s="11" t="s">
        <v>85</v>
      </c>
      <c r="CH313" s="11">
        <v>0</v>
      </c>
      <c r="CI313" s="16">
        <f t="shared" si="63"/>
        <v>46022</v>
      </c>
      <c r="CJ313" s="16" t="s">
        <v>85</v>
      </c>
      <c r="CK313" s="11" t="s">
        <v>85</v>
      </c>
      <c r="CL313" s="19">
        <f t="shared" si="64"/>
        <v>19500000</v>
      </c>
      <c r="CM313" s="11">
        <v>80111600</v>
      </c>
      <c r="CN313" s="11" t="s">
        <v>2786</v>
      </c>
      <c r="CO313" s="48" t="s">
        <v>2787</v>
      </c>
      <c r="CP313" s="11" t="s">
        <v>41</v>
      </c>
      <c r="CQ313" s="7"/>
      <c r="CR313" s="11"/>
      <c r="CS313" s="41"/>
    </row>
    <row r="314" spans="1:97" ht="17.25" hidden="1" customHeight="1" x14ac:dyDescent="0.15">
      <c r="A314" s="7">
        <v>315</v>
      </c>
      <c r="B314" s="7" t="s">
        <v>28</v>
      </c>
      <c r="C314" s="11" t="s">
        <v>2788</v>
      </c>
      <c r="D314" s="41" t="s">
        <v>29</v>
      </c>
      <c r="E314" s="7" t="s">
        <v>16</v>
      </c>
      <c r="F314" s="11" t="s">
        <v>2789</v>
      </c>
      <c r="G314" s="11" t="s">
        <v>17</v>
      </c>
      <c r="H314" s="11">
        <v>19482043</v>
      </c>
      <c r="I314" s="11">
        <v>3</v>
      </c>
      <c r="J314" s="7" t="s">
        <v>18</v>
      </c>
      <c r="K314" s="11" t="s">
        <v>79</v>
      </c>
      <c r="L314" s="16">
        <v>22617</v>
      </c>
      <c r="M314" s="16" t="e">
        <f t="shared" ca="1" si="56"/>
        <v>#NAME?</v>
      </c>
      <c r="N314" s="9" t="e">
        <f t="shared" ca="1" si="61"/>
        <v>#NAME?</v>
      </c>
      <c r="O314" s="11" t="s">
        <v>2790</v>
      </c>
      <c r="P314" s="11" t="s">
        <v>2791</v>
      </c>
      <c r="Q314" s="11" t="s">
        <v>245</v>
      </c>
      <c r="R314" s="11" t="s">
        <v>246</v>
      </c>
      <c r="S314" s="114" t="s">
        <v>2792</v>
      </c>
      <c r="T314" s="11">
        <v>3007320931</v>
      </c>
      <c r="U314" s="11" t="s">
        <v>85</v>
      </c>
      <c r="V314" s="11" t="s">
        <v>85</v>
      </c>
      <c r="W314" s="10" t="s">
        <v>85</v>
      </c>
      <c r="X314" s="11" t="s">
        <v>2793</v>
      </c>
      <c r="Y314" s="11" t="s">
        <v>2794</v>
      </c>
      <c r="Z314" s="11" t="s">
        <v>96</v>
      </c>
      <c r="AA314" s="26" t="s">
        <v>828</v>
      </c>
      <c r="AB314" s="25">
        <v>52451248</v>
      </c>
      <c r="AC314" s="25">
        <v>3</v>
      </c>
      <c r="AD314" s="16" t="s">
        <v>20</v>
      </c>
      <c r="AE314" s="16">
        <v>45980</v>
      </c>
      <c r="AF314" s="16">
        <v>45980</v>
      </c>
      <c r="AG314" s="16">
        <v>46022</v>
      </c>
      <c r="AH314" s="49">
        <f t="shared" si="62"/>
        <v>43</v>
      </c>
      <c r="AI314" s="30">
        <v>5400000</v>
      </c>
      <c r="AJ314" s="11" t="s">
        <v>85</v>
      </c>
      <c r="AK314" s="30">
        <v>3600000</v>
      </c>
      <c r="AL314" s="11">
        <v>34125</v>
      </c>
      <c r="AM314" s="11">
        <v>187725</v>
      </c>
      <c r="AN314" s="16">
        <v>45980</v>
      </c>
      <c r="AO314" s="11" t="s">
        <v>279</v>
      </c>
      <c r="AP314" s="11" t="s">
        <v>66</v>
      </c>
      <c r="AQ314" s="11" t="s">
        <v>85</v>
      </c>
      <c r="AR314" s="11" t="s">
        <v>85</v>
      </c>
      <c r="AS314" s="7" t="s">
        <v>25</v>
      </c>
      <c r="AT314" s="11" t="s">
        <v>2795</v>
      </c>
      <c r="AU314" s="11" t="s">
        <v>17</v>
      </c>
      <c r="AV314" s="8">
        <v>1102819459</v>
      </c>
      <c r="AW314" s="7">
        <v>4</v>
      </c>
      <c r="AX314" s="11" t="s">
        <v>2796</v>
      </c>
      <c r="AY314" s="11" t="s">
        <v>96</v>
      </c>
      <c r="AZ314" s="11" t="s">
        <v>85</v>
      </c>
      <c r="BA314" s="11" t="s">
        <v>85</v>
      </c>
      <c r="BB314" s="11" t="s">
        <v>133</v>
      </c>
      <c r="BC314" s="11" t="s">
        <v>85</v>
      </c>
      <c r="BD314" s="7" t="s">
        <v>70</v>
      </c>
      <c r="BE314" s="68">
        <v>0</v>
      </c>
      <c r="BF314" s="11" t="s">
        <v>85</v>
      </c>
      <c r="BG314" s="68">
        <v>0</v>
      </c>
      <c r="BH314" s="11">
        <v>0</v>
      </c>
      <c r="BI314" s="11" t="s">
        <v>85</v>
      </c>
      <c r="BJ314" s="11">
        <v>0</v>
      </c>
      <c r="BK314" s="30">
        <v>0</v>
      </c>
      <c r="BL314" s="11" t="s">
        <v>85</v>
      </c>
      <c r="BM314" s="11" t="s">
        <v>85</v>
      </c>
      <c r="BN314" s="68">
        <v>0</v>
      </c>
      <c r="BO314" s="11">
        <v>0</v>
      </c>
      <c r="BP314" s="11" t="s">
        <v>85</v>
      </c>
      <c r="BQ314" s="11" t="s">
        <v>85</v>
      </c>
      <c r="BR314" s="11">
        <v>0</v>
      </c>
      <c r="BS314" s="11">
        <v>0</v>
      </c>
      <c r="BT314" s="11" t="s">
        <v>85</v>
      </c>
      <c r="BU314" s="11" t="s">
        <v>85</v>
      </c>
      <c r="BV314" s="11">
        <v>0</v>
      </c>
      <c r="BW314" s="11" t="s">
        <v>85</v>
      </c>
      <c r="BX314" s="11" t="s">
        <v>85</v>
      </c>
      <c r="BY314" s="11" t="s">
        <v>85</v>
      </c>
      <c r="BZ314" s="11" t="s">
        <v>85</v>
      </c>
      <c r="CA314" s="11" t="s">
        <v>85</v>
      </c>
      <c r="CB314" s="11" t="s">
        <v>85</v>
      </c>
      <c r="CC314" s="11" t="s">
        <v>85</v>
      </c>
      <c r="CD314" s="11" t="s">
        <v>85</v>
      </c>
      <c r="CE314" s="11">
        <v>0</v>
      </c>
      <c r="CF314" s="11" t="s">
        <v>85</v>
      </c>
      <c r="CG314" s="11" t="s">
        <v>85</v>
      </c>
      <c r="CH314" s="11">
        <v>0</v>
      </c>
      <c r="CI314" s="16">
        <f t="shared" si="63"/>
        <v>46022</v>
      </c>
      <c r="CJ314" s="16" t="s">
        <v>85</v>
      </c>
      <c r="CK314" s="11" t="s">
        <v>85</v>
      </c>
      <c r="CL314" s="19">
        <f t="shared" si="64"/>
        <v>5400000</v>
      </c>
      <c r="CM314" s="11">
        <v>80111600</v>
      </c>
      <c r="CN314" s="11" t="s">
        <v>2797</v>
      </c>
      <c r="CO314" s="48" t="s">
        <v>2798</v>
      </c>
      <c r="CP314" s="11" t="s">
        <v>41</v>
      </c>
      <c r="CQ314" s="7"/>
      <c r="CR314" s="11"/>
      <c r="CS314" s="41"/>
    </row>
    <row r="315" spans="1:97" ht="17.25" hidden="1" customHeight="1" x14ac:dyDescent="0.15">
      <c r="A315" s="7">
        <v>316</v>
      </c>
      <c r="B315" s="7" t="s">
        <v>72</v>
      </c>
      <c r="C315" s="11" t="s">
        <v>2799</v>
      </c>
      <c r="D315" s="41" t="s">
        <v>15</v>
      </c>
      <c r="E315" s="7" t="s">
        <v>16</v>
      </c>
      <c r="F315" s="11" t="s">
        <v>2800</v>
      </c>
      <c r="G315" s="11" t="s">
        <v>17</v>
      </c>
      <c r="H315" s="11">
        <v>79218421</v>
      </c>
      <c r="I315" s="11">
        <v>2</v>
      </c>
      <c r="J315" s="7" t="s">
        <v>18</v>
      </c>
      <c r="K315" s="11" t="s">
        <v>79</v>
      </c>
      <c r="L315" s="16">
        <v>29963</v>
      </c>
      <c r="M315" s="16" t="e">
        <f t="shared" ca="1" si="56"/>
        <v>#NAME?</v>
      </c>
      <c r="N315" s="9" t="e">
        <f t="shared" ca="1" si="61"/>
        <v>#NAME?</v>
      </c>
      <c r="O315" s="11" t="s">
        <v>2801</v>
      </c>
      <c r="P315" s="11" t="s">
        <v>2802</v>
      </c>
      <c r="Q315" s="11" t="s">
        <v>245</v>
      </c>
      <c r="R315" s="11" t="s">
        <v>246</v>
      </c>
      <c r="S315" s="114" t="s">
        <v>2803</v>
      </c>
      <c r="T315" s="11">
        <v>3192452454</v>
      </c>
      <c r="U315" s="11" t="s">
        <v>85</v>
      </c>
      <c r="V315" s="11" t="s">
        <v>85</v>
      </c>
      <c r="W315" s="10" t="s">
        <v>85</v>
      </c>
      <c r="X315" s="11" t="s">
        <v>2804</v>
      </c>
      <c r="Y315" s="11" t="s">
        <v>2805</v>
      </c>
      <c r="Z315" s="11" t="s">
        <v>154</v>
      </c>
      <c r="AA315" s="26" t="s">
        <v>828</v>
      </c>
      <c r="AB315" s="25">
        <v>52451248</v>
      </c>
      <c r="AC315" s="25">
        <v>3</v>
      </c>
      <c r="AD315" s="16" t="s">
        <v>20</v>
      </c>
      <c r="AE315" s="16">
        <v>45982</v>
      </c>
      <c r="AF315" s="16">
        <v>45982</v>
      </c>
      <c r="AG315" s="16">
        <v>46022</v>
      </c>
      <c r="AH315" s="49">
        <f t="shared" si="62"/>
        <v>41</v>
      </c>
      <c r="AI315" s="30">
        <v>15000000</v>
      </c>
      <c r="AJ315" s="11" t="s">
        <v>85</v>
      </c>
      <c r="AK315" s="30">
        <v>10000000</v>
      </c>
      <c r="AL315" s="11">
        <v>19025</v>
      </c>
      <c r="AM315" s="11">
        <v>190825</v>
      </c>
      <c r="AN315" s="16"/>
      <c r="AO315" s="11"/>
      <c r="AP315" s="11" t="s">
        <v>76</v>
      </c>
      <c r="AQ315" s="11" t="s">
        <v>85</v>
      </c>
      <c r="AR315" s="11" t="s">
        <v>85</v>
      </c>
      <c r="AS315" s="7" t="s">
        <v>25</v>
      </c>
      <c r="AT315" s="11" t="s">
        <v>2303</v>
      </c>
      <c r="AU315" s="11" t="s">
        <v>17</v>
      </c>
      <c r="AV315" s="8">
        <v>43818361</v>
      </c>
      <c r="AW315" s="7">
        <v>2</v>
      </c>
      <c r="AX315" s="11" t="s">
        <v>2806</v>
      </c>
      <c r="AY315" s="11" t="s">
        <v>154</v>
      </c>
      <c r="AZ315" s="11" t="s">
        <v>85</v>
      </c>
      <c r="BA315" s="11" t="s">
        <v>85</v>
      </c>
      <c r="BB315" s="11" t="s">
        <v>133</v>
      </c>
      <c r="BC315" s="11" t="s">
        <v>85</v>
      </c>
      <c r="BD315" s="7" t="s">
        <v>70</v>
      </c>
      <c r="BE315" s="68">
        <v>0</v>
      </c>
      <c r="BF315" s="11" t="s">
        <v>85</v>
      </c>
      <c r="BG315" s="68">
        <v>0</v>
      </c>
      <c r="BH315" s="11">
        <v>0</v>
      </c>
      <c r="BI315" s="11" t="s">
        <v>85</v>
      </c>
      <c r="BJ315" s="11">
        <v>0</v>
      </c>
      <c r="BK315" s="30">
        <v>0</v>
      </c>
      <c r="BL315" s="11" t="s">
        <v>85</v>
      </c>
      <c r="BM315" s="11" t="s">
        <v>85</v>
      </c>
      <c r="BN315" s="68">
        <v>0</v>
      </c>
      <c r="BO315" s="11">
        <v>0</v>
      </c>
      <c r="BP315" s="11" t="s">
        <v>85</v>
      </c>
      <c r="BQ315" s="11" t="s">
        <v>85</v>
      </c>
      <c r="BR315" s="11">
        <v>0</v>
      </c>
      <c r="BS315" s="11">
        <v>0</v>
      </c>
      <c r="BT315" s="11" t="s">
        <v>85</v>
      </c>
      <c r="BU315" s="11" t="s">
        <v>85</v>
      </c>
      <c r="BV315" s="11">
        <v>0</v>
      </c>
      <c r="BW315" s="11" t="s">
        <v>85</v>
      </c>
      <c r="BX315" s="11" t="s">
        <v>85</v>
      </c>
      <c r="BY315" s="11" t="s">
        <v>85</v>
      </c>
      <c r="BZ315" s="11" t="s">
        <v>85</v>
      </c>
      <c r="CA315" s="11" t="s">
        <v>85</v>
      </c>
      <c r="CB315" s="11" t="s">
        <v>85</v>
      </c>
      <c r="CC315" s="11" t="s">
        <v>85</v>
      </c>
      <c r="CD315" s="11" t="s">
        <v>85</v>
      </c>
      <c r="CE315" s="11">
        <v>0</v>
      </c>
      <c r="CF315" s="11" t="s">
        <v>85</v>
      </c>
      <c r="CG315" s="11" t="s">
        <v>85</v>
      </c>
      <c r="CH315" s="11">
        <v>0</v>
      </c>
      <c r="CI315" s="16">
        <f t="shared" si="63"/>
        <v>46022</v>
      </c>
      <c r="CJ315" s="16" t="s">
        <v>85</v>
      </c>
      <c r="CK315" s="11" t="s">
        <v>85</v>
      </c>
      <c r="CL315" s="19">
        <f t="shared" si="64"/>
        <v>15000000</v>
      </c>
      <c r="CM315" s="11">
        <v>80111600</v>
      </c>
      <c r="CN315" s="11" t="s">
        <v>2807</v>
      </c>
      <c r="CO315" s="48" t="s">
        <v>2808</v>
      </c>
      <c r="CP315" s="11" t="s">
        <v>41</v>
      </c>
      <c r="CQ315" s="7"/>
      <c r="CR315" s="11"/>
      <c r="CS315" s="41"/>
    </row>
    <row r="316" spans="1:97" ht="17.25" hidden="1" customHeight="1" x14ac:dyDescent="0.15">
      <c r="A316" s="7">
        <v>317</v>
      </c>
      <c r="B316" s="7" t="s">
        <v>72</v>
      </c>
      <c r="C316" s="11" t="s">
        <v>2809</v>
      </c>
      <c r="D316" s="41" t="s">
        <v>15</v>
      </c>
      <c r="E316" s="7" t="s">
        <v>16</v>
      </c>
      <c r="F316" s="11" t="s">
        <v>2810</v>
      </c>
      <c r="G316" s="11" t="s">
        <v>17</v>
      </c>
      <c r="H316" s="11">
        <v>52708833</v>
      </c>
      <c r="I316" s="11">
        <v>8</v>
      </c>
      <c r="J316" s="7" t="s">
        <v>18</v>
      </c>
      <c r="K316" s="11" t="s">
        <v>79</v>
      </c>
      <c r="L316" s="16">
        <v>29362</v>
      </c>
      <c r="M316" s="16" t="e">
        <f t="shared" ca="1" si="56"/>
        <v>#NAME?</v>
      </c>
      <c r="N316" s="9" t="e">
        <f t="shared" ca="1" si="61"/>
        <v>#NAME?</v>
      </c>
      <c r="O316" s="11" t="s">
        <v>1796</v>
      </c>
      <c r="P316" s="11" t="s">
        <v>2811</v>
      </c>
      <c r="Q316" s="11" t="s">
        <v>245</v>
      </c>
      <c r="R316" s="11" t="s">
        <v>246</v>
      </c>
      <c r="S316" s="114" t="s">
        <v>2812</v>
      </c>
      <c r="T316" s="11">
        <v>3002112353</v>
      </c>
      <c r="U316" s="11" t="s">
        <v>85</v>
      </c>
      <c r="V316" s="11" t="s">
        <v>85</v>
      </c>
      <c r="W316" s="10" t="s">
        <v>85</v>
      </c>
      <c r="X316" s="11" t="s">
        <v>2813</v>
      </c>
      <c r="Y316" s="11" t="s">
        <v>2814</v>
      </c>
      <c r="Z316" s="11" t="s">
        <v>152</v>
      </c>
      <c r="AA316" s="26" t="s">
        <v>828</v>
      </c>
      <c r="AB316" s="25">
        <v>52451248</v>
      </c>
      <c r="AC316" s="25">
        <v>3</v>
      </c>
      <c r="AD316" s="16" t="s">
        <v>20</v>
      </c>
      <c r="AE316" s="16">
        <v>45982</v>
      </c>
      <c r="AF316" s="16">
        <v>45982</v>
      </c>
      <c r="AG316" s="16">
        <v>46022</v>
      </c>
      <c r="AH316" s="49">
        <f t="shared" si="62"/>
        <v>41</v>
      </c>
      <c r="AI316" s="30">
        <v>15000000</v>
      </c>
      <c r="AJ316" s="11" t="s">
        <v>85</v>
      </c>
      <c r="AK316" s="30">
        <v>10000000</v>
      </c>
      <c r="AL316" s="11">
        <v>19725</v>
      </c>
      <c r="AM316" s="11">
        <v>192425</v>
      </c>
      <c r="AN316" s="16">
        <v>45982</v>
      </c>
      <c r="AO316" s="11" t="s">
        <v>1072</v>
      </c>
      <c r="AP316" s="11" t="s">
        <v>76</v>
      </c>
      <c r="AQ316" s="11" t="s">
        <v>85</v>
      </c>
      <c r="AR316" s="11" t="s">
        <v>85</v>
      </c>
      <c r="AS316" s="7" t="s">
        <v>25</v>
      </c>
      <c r="AT316" s="11" t="s">
        <v>1073</v>
      </c>
      <c r="AU316" s="11" t="s">
        <v>17</v>
      </c>
      <c r="AV316" s="8">
        <v>2000013959</v>
      </c>
      <c r="AW316" s="7">
        <v>6</v>
      </c>
      <c r="AX316" s="11" t="s">
        <v>2598</v>
      </c>
      <c r="AY316" s="10" t="s">
        <v>152</v>
      </c>
      <c r="AZ316" s="11" t="s">
        <v>85</v>
      </c>
      <c r="BA316" s="11" t="s">
        <v>85</v>
      </c>
      <c r="BB316" s="11" t="s">
        <v>133</v>
      </c>
      <c r="BC316" s="11" t="s">
        <v>85</v>
      </c>
      <c r="BD316" s="7" t="s">
        <v>70</v>
      </c>
      <c r="BE316" s="68">
        <v>0</v>
      </c>
      <c r="BF316" s="11" t="s">
        <v>85</v>
      </c>
      <c r="BG316" s="68">
        <v>0</v>
      </c>
      <c r="BH316" s="11">
        <v>0</v>
      </c>
      <c r="BI316" s="11" t="s">
        <v>85</v>
      </c>
      <c r="BJ316" s="11">
        <v>0</v>
      </c>
      <c r="BK316" s="30">
        <v>0</v>
      </c>
      <c r="BL316" s="11" t="s">
        <v>85</v>
      </c>
      <c r="BM316" s="11" t="s">
        <v>85</v>
      </c>
      <c r="BN316" s="68">
        <v>0</v>
      </c>
      <c r="BO316" s="11">
        <v>0</v>
      </c>
      <c r="BP316" s="11" t="s">
        <v>85</v>
      </c>
      <c r="BQ316" s="11" t="s">
        <v>85</v>
      </c>
      <c r="BR316" s="11">
        <v>0</v>
      </c>
      <c r="BS316" s="11">
        <v>0</v>
      </c>
      <c r="BT316" s="11" t="s">
        <v>85</v>
      </c>
      <c r="BU316" s="11" t="s">
        <v>85</v>
      </c>
      <c r="BV316" s="11">
        <v>0</v>
      </c>
      <c r="BW316" s="11" t="s">
        <v>85</v>
      </c>
      <c r="BX316" s="11" t="s">
        <v>85</v>
      </c>
      <c r="BY316" s="11" t="s">
        <v>85</v>
      </c>
      <c r="BZ316" s="11" t="s">
        <v>85</v>
      </c>
      <c r="CA316" s="11" t="s">
        <v>85</v>
      </c>
      <c r="CB316" s="11" t="s">
        <v>85</v>
      </c>
      <c r="CC316" s="11" t="s">
        <v>85</v>
      </c>
      <c r="CD316" s="11" t="s">
        <v>85</v>
      </c>
      <c r="CE316" s="11">
        <v>0</v>
      </c>
      <c r="CF316" s="11" t="s">
        <v>85</v>
      </c>
      <c r="CG316" s="11" t="s">
        <v>85</v>
      </c>
      <c r="CH316" s="11">
        <v>0</v>
      </c>
      <c r="CI316" s="16">
        <f t="shared" si="63"/>
        <v>46022</v>
      </c>
      <c r="CJ316" s="16" t="s">
        <v>85</v>
      </c>
      <c r="CK316" s="11" t="s">
        <v>85</v>
      </c>
      <c r="CL316" s="19">
        <f t="shared" si="64"/>
        <v>15000000</v>
      </c>
      <c r="CM316" s="11">
        <v>80111600</v>
      </c>
      <c r="CN316" s="11" t="s">
        <v>2815</v>
      </c>
      <c r="CO316" s="48" t="s">
        <v>2816</v>
      </c>
      <c r="CP316" s="11" t="s">
        <v>41</v>
      </c>
      <c r="CQ316" s="7"/>
      <c r="CR316" s="11"/>
      <c r="CS316" s="41"/>
    </row>
    <row r="317" spans="1:97" ht="17.25" hidden="1" customHeight="1" x14ac:dyDescent="0.15">
      <c r="A317" s="7">
        <v>318</v>
      </c>
      <c r="B317" s="7" t="s">
        <v>72</v>
      </c>
      <c r="C317" s="11" t="s">
        <v>2817</v>
      </c>
      <c r="D317" s="41" t="s">
        <v>15</v>
      </c>
      <c r="E317" s="7" t="s">
        <v>16</v>
      </c>
      <c r="F317" s="11" t="s">
        <v>2818</v>
      </c>
      <c r="G317" s="11" t="s">
        <v>17</v>
      </c>
      <c r="H317" s="11">
        <v>1110587855</v>
      </c>
      <c r="I317" s="11">
        <v>1</v>
      </c>
      <c r="J317" s="7" t="s">
        <v>18</v>
      </c>
      <c r="K317" s="11" t="s">
        <v>79</v>
      </c>
      <c r="L317" s="16">
        <v>35700</v>
      </c>
      <c r="M317" s="16" t="e">
        <f t="shared" ca="1" si="56"/>
        <v>#NAME?</v>
      </c>
      <c r="N317" s="9" t="e">
        <f t="shared" ca="1" si="61"/>
        <v>#NAME?</v>
      </c>
      <c r="O317" s="11" t="s">
        <v>2819</v>
      </c>
      <c r="P317" s="11" t="s">
        <v>2820</v>
      </c>
      <c r="Q317" s="11" t="s">
        <v>245</v>
      </c>
      <c r="R317" s="11" t="s">
        <v>246</v>
      </c>
      <c r="S317" s="114" t="s">
        <v>2821</v>
      </c>
      <c r="T317" s="11">
        <v>3006520120</v>
      </c>
      <c r="U317" s="11" t="s">
        <v>85</v>
      </c>
      <c r="V317" s="11" t="s">
        <v>85</v>
      </c>
      <c r="W317" s="10" t="s">
        <v>85</v>
      </c>
      <c r="X317" s="11" t="s">
        <v>2822</v>
      </c>
      <c r="Y317" s="11" t="s">
        <v>2823</v>
      </c>
      <c r="Z317" s="11" t="s">
        <v>154</v>
      </c>
      <c r="AA317" s="26" t="s">
        <v>828</v>
      </c>
      <c r="AB317" s="25">
        <v>52451248</v>
      </c>
      <c r="AC317" s="25">
        <v>3</v>
      </c>
      <c r="AD317" s="16" t="s">
        <v>20</v>
      </c>
      <c r="AE317" s="16">
        <v>45982</v>
      </c>
      <c r="AF317" s="113">
        <v>45982</v>
      </c>
      <c r="AG317" s="16">
        <v>46022</v>
      </c>
      <c r="AH317" s="49">
        <f t="shared" si="62"/>
        <v>41</v>
      </c>
      <c r="AI317" s="30">
        <v>12000000</v>
      </c>
      <c r="AJ317" s="11" t="s">
        <v>85</v>
      </c>
      <c r="AK317" s="30">
        <v>8000000</v>
      </c>
      <c r="AL317" s="11">
        <v>36825</v>
      </c>
      <c r="AM317" s="11">
        <v>191125</v>
      </c>
      <c r="AN317" s="16">
        <v>45982</v>
      </c>
      <c r="AO317" s="11" t="s">
        <v>1680</v>
      </c>
      <c r="AP317" s="11" t="s">
        <v>76</v>
      </c>
      <c r="AQ317" s="11" t="s">
        <v>85</v>
      </c>
      <c r="AR317" s="11" t="s">
        <v>85</v>
      </c>
      <c r="AS317" s="7" t="s">
        <v>25</v>
      </c>
      <c r="AT317" s="11" t="s">
        <v>2824</v>
      </c>
      <c r="AU317" s="11" t="s">
        <v>17</v>
      </c>
      <c r="AV317" s="8">
        <v>80215247</v>
      </c>
      <c r="AW317" s="7">
        <v>7</v>
      </c>
      <c r="AX317" s="11" t="s">
        <v>2806</v>
      </c>
      <c r="AY317" s="11" t="s">
        <v>154</v>
      </c>
      <c r="AZ317" s="11" t="s">
        <v>85</v>
      </c>
      <c r="BA317" s="11" t="s">
        <v>85</v>
      </c>
      <c r="BB317" s="11" t="s">
        <v>133</v>
      </c>
      <c r="BC317" s="11" t="s">
        <v>85</v>
      </c>
      <c r="BD317" s="7" t="s">
        <v>70</v>
      </c>
      <c r="BE317" s="68">
        <v>0</v>
      </c>
      <c r="BF317" s="11" t="s">
        <v>85</v>
      </c>
      <c r="BG317" s="68">
        <v>0</v>
      </c>
      <c r="BH317" s="11">
        <v>0</v>
      </c>
      <c r="BI317" s="11" t="s">
        <v>85</v>
      </c>
      <c r="BJ317" s="11">
        <v>0</v>
      </c>
      <c r="BK317" s="30">
        <v>0</v>
      </c>
      <c r="BL317" s="11" t="s">
        <v>85</v>
      </c>
      <c r="BM317" s="11" t="s">
        <v>85</v>
      </c>
      <c r="BN317" s="68">
        <v>0</v>
      </c>
      <c r="BO317" s="11">
        <v>0</v>
      </c>
      <c r="BP317" s="11" t="s">
        <v>85</v>
      </c>
      <c r="BQ317" s="11" t="s">
        <v>85</v>
      </c>
      <c r="BR317" s="11">
        <v>0</v>
      </c>
      <c r="BS317" s="11">
        <v>0</v>
      </c>
      <c r="BT317" s="11" t="s">
        <v>85</v>
      </c>
      <c r="BU317" s="11" t="s">
        <v>85</v>
      </c>
      <c r="BV317" s="11">
        <v>0</v>
      </c>
      <c r="BW317" s="11" t="s">
        <v>85</v>
      </c>
      <c r="BX317" s="11" t="s">
        <v>85</v>
      </c>
      <c r="BY317" s="11" t="s">
        <v>85</v>
      </c>
      <c r="BZ317" s="11" t="s">
        <v>85</v>
      </c>
      <c r="CA317" s="11" t="s">
        <v>85</v>
      </c>
      <c r="CB317" s="11" t="s">
        <v>85</v>
      </c>
      <c r="CC317" s="11" t="s">
        <v>85</v>
      </c>
      <c r="CD317" s="11" t="s">
        <v>85</v>
      </c>
      <c r="CE317" s="11">
        <v>0</v>
      </c>
      <c r="CF317" s="11" t="s">
        <v>85</v>
      </c>
      <c r="CG317" s="11" t="s">
        <v>85</v>
      </c>
      <c r="CH317" s="11">
        <v>0</v>
      </c>
      <c r="CI317" s="16">
        <f t="shared" si="63"/>
        <v>46022</v>
      </c>
      <c r="CJ317" s="16" t="s">
        <v>85</v>
      </c>
      <c r="CK317" s="11" t="s">
        <v>85</v>
      </c>
      <c r="CL317" s="19">
        <f t="shared" si="64"/>
        <v>12000000</v>
      </c>
      <c r="CM317" s="11">
        <v>80111600</v>
      </c>
      <c r="CN317" s="11" t="s">
        <v>2825</v>
      </c>
      <c r="CO317" s="48" t="s">
        <v>2826</v>
      </c>
      <c r="CP317" s="11" t="s">
        <v>41</v>
      </c>
      <c r="CQ317" s="7"/>
      <c r="CR317" s="11"/>
      <c r="CS317" s="41"/>
    </row>
    <row r="318" spans="1:97" ht="17.25" hidden="1" customHeight="1" x14ac:dyDescent="0.15">
      <c r="A318" s="7">
        <v>319</v>
      </c>
      <c r="B318" s="7" t="s">
        <v>53</v>
      </c>
      <c r="C318" s="11" t="s">
        <v>2827</v>
      </c>
      <c r="D318" s="41" t="s">
        <v>15</v>
      </c>
      <c r="E318" s="7" t="s">
        <v>16</v>
      </c>
      <c r="F318" s="11" t="s">
        <v>2828</v>
      </c>
      <c r="G318" s="11" t="s">
        <v>17</v>
      </c>
      <c r="H318" s="11">
        <v>1010185986</v>
      </c>
      <c r="I318" s="11">
        <v>8</v>
      </c>
      <c r="J318" s="7" t="s">
        <v>18</v>
      </c>
      <c r="K318" s="11" t="s">
        <v>79</v>
      </c>
      <c r="L318" s="16">
        <v>32785</v>
      </c>
      <c r="M318" s="16" t="e">
        <f t="shared" ca="1" si="56"/>
        <v>#NAME?</v>
      </c>
      <c r="N318" s="9" t="e">
        <f t="shared" ca="1" si="61"/>
        <v>#NAME?</v>
      </c>
      <c r="O318" s="11" t="s">
        <v>1151</v>
      </c>
      <c r="P318" s="11" t="s">
        <v>2829</v>
      </c>
      <c r="Q318" s="11" t="s">
        <v>245</v>
      </c>
      <c r="R318" s="11" t="s">
        <v>246</v>
      </c>
      <c r="S318" s="114" t="s">
        <v>2830</v>
      </c>
      <c r="T318" s="11">
        <v>3152550587</v>
      </c>
      <c r="U318" s="11" t="s">
        <v>85</v>
      </c>
      <c r="V318" s="11" t="s">
        <v>85</v>
      </c>
      <c r="W318" s="10" t="s">
        <v>85</v>
      </c>
      <c r="X318" s="11" t="s">
        <v>2831</v>
      </c>
      <c r="Y318" s="11" t="s">
        <v>2832</v>
      </c>
      <c r="Z318" s="11" t="s">
        <v>124</v>
      </c>
      <c r="AA318" s="26" t="s">
        <v>828</v>
      </c>
      <c r="AB318" s="25">
        <v>52451248</v>
      </c>
      <c r="AC318" s="25">
        <v>3</v>
      </c>
      <c r="AD318" s="16" t="s">
        <v>20</v>
      </c>
      <c r="AE318" s="16">
        <v>45982</v>
      </c>
      <c r="AF318" s="113">
        <v>45982</v>
      </c>
      <c r="AG318" s="16">
        <v>46022</v>
      </c>
      <c r="AH318" s="49">
        <f t="shared" si="62"/>
        <v>41</v>
      </c>
      <c r="AI318" s="30">
        <v>15000000</v>
      </c>
      <c r="AJ318" s="11" t="s">
        <v>85</v>
      </c>
      <c r="AK318" s="30">
        <v>10000000</v>
      </c>
      <c r="AL318" s="11">
        <v>40525</v>
      </c>
      <c r="AM318" s="11">
        <v>190725</v>
      </c>
      <c r="AN318" s="16">
        <v>45982</v>
      </c>
      <c r="AO318" s="11" t="s">
        <v>2833</v>
      </c>
      <c r="AP318" s="11" t="s">
        <v>76</v>
      </c>
      <c r="AQ318" s="11" t="s">
        <v>85</v>
      </c>
      <c r="AR318" s="11" t="s">
        <v>85</v>
      </c>
      <c r="AS318" s="7" t="s">
        <v>25</v>
      </c>
      <c r="AT318" s="11" t="s">
        <v>2834</v>
      </c>
      <c r="AU318" s="11" t="s">
        <v>17</v>
      </c>
      <c r="AV318" s="8">
        <v>1018412221</v>
      </c>
      <c r="AW318" s="7">
        <v>6</v>
      </c>
      <c r="AX318" s="11" t="s">
        <v>2835</v>
      </c>
      <c r="AY318" s="11" t="s">
        <v>124</v>
      </c>
      <c r="AZ318" s="11" t="s">
        <v>85</v>
      </c>
      <c r="BA318" s="11" t="s">
        <v>85</v>
      </c>
      <c r="BB318" s="11" t="s">
        <v>133</v>
      </c>
      <c r="BC318" s="11" t="s">
        <v>85</v>
      </c>
      <c r="BD318" s="7" t="s">
        <v>70</v>
      </c>
      <c r="BE318" s="68">
        <v>0</v>
      </c>
      <c r="BF318" s="11" t="s">
        <v>85</v>
      </c>
      <c r="BG318" s="68">
        <v>0</v>
      </c>
      <c r="BH318" s="11">
        <v>0</v>
      </c>
      <c r="BI318" s="11" t="s">
        <v>85</v>
      </c>
      <c r="BJ318" s="11">
        <v>0</v>
      </c>
      <c r="BK318" s="30">
        <v>0</v>
      </c>
      <c r="BL318" s="11" t="s">
        <v>85</v>
      </c>
      <c r="BM318" s="11" t="s">
        <v>85</v>
      </c>
      <c r="BN318" s="68">
        <v>0</v>
      </c>
      <c r="BO318" s="11">
        <v>0</v>
      </c>
      <c r="BP318" s="11" t="s">
        <v>85</v>
      </c>
      <c r="BQ318" s="11" t="s">
        <v>85</v>
      </c>
      <c r="BR318" s="11">
        <v>0</v>
      </c>
      <c r="BS318" s="11">
        <v>0</v>
      </c>
      <c r="BT318" s="11" t="s">
        <v>85</v>
      </c>
      <c r="BU318" s="11" t="s">
        <v>85</v>
      </c>
      <c r="BV318" s="11">
        <v>0</v>
      </c>
      <c r="BW318" s="11" t="s">
        <v>85</v>
      </c>
      <c r="BX318" s="11" t="s">
        <v>85</v>
      </c>
      <c r="BY318" s="11" t="s">
        <v>85</v>
      </c>
      <c r="BZ318" s="11" t="s">
        <v>85</v>
      </c>
      <c r="CA318" s="11" t="s">
        <v>85</v>
      </c>
      <c r="CB318" s="11" t="s">
        <v>85</v>
      </c>
      <c r="CC318" s="11" t="s">
        <v>85</v>
      </c>
      <c r="CD318" s="11" t="s">
        <v>85</v>
      </c>
      <c r="CE318" s="11">
        <v>0</v>
      </c>
      <c r="CF318" s="11" t="s">
        <v>85</v>
      </c>
      <c r="CG318" s="11" t="s">
        <v>85</v>
      </c>
      <c r="CH318" s="11">
        <v>0</v>
      </c>
      <c r="CI318" s="16">
        <f t="shared" si="63"/>
        <v>46022</v>
      </c>
      <c r="CJ318" s="16" t="s">
        <v>85</v>
      </c>
      <c r="CK318" s="11" t="s">
        <v>85</v>
      </c>
      <c r="CL318" s="19">
        <f t="shared" si="64"/>
        <v>15000000</v>
      </c>
      <c r="CM318" s="11">
        <v>80111600</v>
      </c>
      <c r="CN318" s="11" t="s">
        <v>2836</v>
      </c>
      <c r="CO318" s="48" t="s">
        <v>2837</v>
      </c>
      <c r="CP318" s="11" t="s">
        <v>41</v>
      </c>
      <c r="CQ318" s="7"/>
      <c r="CR318" s="11"/>
      <c r="CS318" s="41"/>
    </row>
    <row r="319" spans="1:97" ht="17.25" hidden="1" customHeight="1" x14ac:dyDescent="0.15">
      <c r="A319" s="7">
        <v>320</v>
      </c>
      <c r="B319" s="7" t="s">
        <v>53</v>
      </c>
      <c r="C319" s="11" t="s">
        <v>2838</v>
      </c>
      <c r="D319" s="41" t="s">
        <v>15</v>
      </c>
      <c r="E319" s="7" t="s">
        <v>16</v>
      </c>
      <c r="F319" s="11" t="s">
        <v>2839</v>
      </c>
      <c r="G319" s="11" t="s">
        <v>17</v>
      </c>
      <c r="H319" s="11">
        <v>1019076958</v>
      </c>
      <c r="I319" s="11">
        <v>7</v>
      </c>
      <c r="J319" s="7" t="s">
        <v>18</v>
      </c>
      <c r="K319" s="11" t="s">
        <v>79</v>
      </c>
      <c r="L319" s="16">
        <v>33942</v>
      </c>
      <c r="M319" s="16" t="e">
        <f t="shared" ca="1" si="56"/>
        <v>#NAME?</v>
      </c>
      <c r="N319" s="9" t="e">
        <f t="shared" ca="1" si="61"/>
        <v>#NAME?</v>
      </c>
      <c r="O319" s="11" t="s">
        <v>677</v>
      </c>
      <c r="P319" s="11" t="s">
        <v>2840</v>
      </c>
      <c r="Q319" s="11" t="s">
        <v>245</v>
      </c>
      <c r="R319" s="11" t="s">
        <v>246</v>
      </c>
      <c r="S319" s="114" t="s">
        <v>2841</v>
      </c>
      <c r="T319" s="11">
        <v>3134357486</v>
      </c>
      <c r="U319" s="11" t="s">
        <v>85</v>
      </c>
      <c r="V319" s="11" t="s">
        <v>85</v>
      </c>
      <c r="W319" s="10" t="s">
        <v>85</v>
      </c>
      <c r="X319" s="11" t="s">
        <v>2831</v>
      </c>
      <c r="Y319" s="11" t="s">
        <v>2842</v>
      </c>
      <c r="Z319" s="11" t="s">
        <v>124</v>
      </c>
      <c r="AA319" s="26" t="s">
        <v>828</v>
      </c>
      <c r="AB319" s="25">
        <v>52451248</v>
      </c>
      <c r="AC319" s="25">
        <v>3</v>
      </c>
      <c r="AD319" s="16" t="s">
        <v>20</v>
      </c>
      <c r="AE319" s="16">
        <v>45982</v>
      </c>
      <c r="AF319" s="113">
        <v>45982</v>
      </c>
      <c r="AG319" s="16">
        <v>46022</v>
      </c>
      <c r="AH319" s="49">
        <f t="shared" si="62"/>
        <v>41</v>
      </c>
      <c r="AI319" s="30">
        <v>15000000</v>
      </c>
      <c r="AJ319" s="11" t="s">
        <v>85</v>
      </c>
      <c r="AK319" s="30">
        <v>10000000</v>
      </c>
      <c r="AL319" s="11">
        <v>40825</v>
      </c>
      <c r="AM319" s="11">
        <v>191225</v>
      </c>
      <c r="AN319" s="16">
        <v>45982</v>
      </c>
      <c r="AO319" s="11" t="s">
        <v>2833</v>
      </c>
      <c r="AP319" s="11" t="s">
        <v>76</v>
      </c>
      <c r="AQ319" s="11" t="s">
        <v>85</v>
      </c>
      <c r="AR319" s="11" t="s">
        <v>85</v>
      </c>
      <c r="AS319" s="7" t="s">
        <v>25</v>
      </c>
      <c r="AT319" s="11" t="s">
        <v>2834</v>
      </c>
      <c r="AU319" s="11" t="s">
        <v>17</v>
      </c>
      <c r="AV319" s="8">
        <v>1018412221</v>
      </c>
      <c r="AW319" s="7">
        <v>6</v>
      </c>
      <c r="AX319" s="11" t="s">
        <v>2843</v>
      </c>
      <c r="AY319" s="11" t="s">
        <v>124</v>
      </c>
      <c r="AZ319" s="11" t="s">
        <v>85</v>
      </c>
      <c r="BA319" s="11" t="s">
        <v>85</v>
      </c>
      <c r="BB319" s="11" t="s">
        <v>133</v>
      </c>
      <c r="BC319" s="11" t="s">
        <v>85</v>
      </c>
      <c r="BD319" s="7" t="s">
        <v>70</v>
      </c>
      <c r="BE319" s="68">
        <v>0</v>
      </c>
      <c r="BF319" s="11" t="s">
        <v>85</v>
      </c>
      <c r="BG319" s="68">
        <v>0</v>
      </c>
      <c r="BH319" s="11">
        <v>0</v>
      </c>
      <c r="BI319" s="11" t="s">
        <v>85</v>
      </c>
      <c r="BJ319" s="11">
        <v>0</v>
      </c>
      <c r="BK319" s="30">
        <v>0</v>
      </c>
      <c r="BL319" s="11" t="s">
        <v>85</v>
      </c>
      <c r="BM319" s="11" t="s">
        <v>85</v>
      </c>
      <c r="BN319" s="68">
        <v>0</v>
      </c>
      <c r="BO319" s="11">
        <v>0</v>
      </c>
      <c r="BP319" s="11" t="s">
        <v>85</v>
      </c>
      <c r="BQ319" s="11" t="s">
        <v>85</v>
      </c>
      <c r="BR319" s="11">
        <v>0</v>
      </c>
      <c r="BS319" s="11">
        <v>0</v>
      </c>
      <c r="BT319" s="11" t="s">
        <v>85</v>
      </c>
      <c r="BU319" s="11" t="s">
        <v>85</v>
      </c>
      <c r="BV319" s="11">
        <v>0</v>
      </c>
      <c r="BW319" s="11" t="s">
        <v>85</v>
      </c>
      <c r="BX319" s="11" t="s">
        <v>85</v>
      </c>
      <c r="BY319" s="11" t="s">
        <v>85</v>
      </c>
      <c r="BZ319" s="11" t="s">
        <v>85</v>
      </c>
      <c r="CA319" s="11" t="s">
        <v>85</v>
      </c>
      <c r="CB319" s="11" t="s">
        <v>85</v>
      </c>
      <c r="CC319" s="11" t="s">
        <v>85</v>
      </c>
      <c r="CD319" s="11" t="s">
        <v>85</v>
      </c>
      <c r="CE319" s="11">
        <v>0</v>
      </c>
      <c r="CF319" s="11" t="s">
        <v>85</v>
      </c>
      <c r="CG319" s="11" t="s">
        <v>85</v>
      </c>
      <c r="CH319" s="11">
        <v>0</v>
      </c>
      <c r="CI319" s="16">
        <f t="shared" si="63"/>
        <v>46022</v>
      </c>
      <c r="CJ319" s="16" t="s">
        <v>85</v>
      </c>
      <c r="CK319" s="11" t="s">
        <v>85</v>
      </c>
      <c r="CL319" s="19">
        <f t="shared" si="64"/>
        <v>15000000</v>
      </c>
      <c r="CM319" s="11">
        <v>80111600</v>
      </c>
      <c r="CN319" s="11" t="s">
        <v>2844</v>
      </c>
      <c r="CO319" s="48" t="s">
        <v>2845</v>
      </c>
      <c r="CP319" s="11" t="s">
        <v>41</v>
      </c>
      <c r="CQ319" s="7"/>
      <c r="CR319" s="11"/>
      <c r="CS319" s="41"/>
    </row>
    <row r="320" spans="1:97" ht="17.25" hidden="1" customHeight="1" x14ac:dyDescent="0.15">
      <c r="A320" s="7">
        <v>321</v>
      </c>
      <c r="B320" s="7" t="s">
        <v>28</v>
      </c>
      <c r="C320" s="11" t="s">
        <v>2846</v>
      </c>
      <c r="D320" s="41" t="s">
        <v>15</v>
      </c>
      <c r="E320" s="7" t="s">
        <v>16</v>
      </c>
      <c r="F320" s="11" t="s">
        <v>2847</v>
      </c>
      <c r="G320" s="11" t="s">
        <v>17</v>
      </c>
      <c r="H320" s="11">
        <v>1026557848</v>
      </c>
      <c r="I320" s="11">
        <v>5</v>
      </c>
      <c r="J320" s="7" t="s">
        <v>18</v>
      </c>
      <c r="K320" s="11" t="s">
        <v>79</v>
      </c>
      <c r="L320" s="16">
        <v>32384</v>
      </c>
      <c r="M320" s="16" t="e">
        <f t="shared" ca="1" si="56"/>
        <v>#NAME?</v>
      </c>
      <c r="N320" s="9" t="e">
        <f t="shared" ca="1" si="61"/>
        <v>#NAME?</v>
      </c>
      <c r="O320" s="11" t="s">
        <v>2848</v>
      </c>
      <c r="P320" s="11" t="s">
        <v>2849</v>
      </c>
      <c r="Q320" s="11" t="s">
        <v>245</v>
      </c>
      <c r="R320" s="11" t="s">
        <v>246</v>
      </c>
      <c r="S320" s="114" t="s">
        <v>2850</v>
      </c>
      <c r="T320" s="11">
        <v>3058860585</v>
      </c>
      <c r="U320" s="11" t="s">
        <v>85</v>
      </c>
      <c r="V320" s="11" t="s">
        <v>85</v>
      </c>
      <c r="W320" s="10" t="s">
        <v>85</v>
      </c>
      <c r="X320" s="11" t="s">
        <v>2851</v>
      </c>
      <c r="Y320" s="11" t="s">
        <v>2852</v>
      </c>
      <c r="Z320" s="11" t="s">
        <v>812</v>
      </c>
      <c r="AA320" s="26" t="s">
        <v>828</v>
      </c>
      <c r="AB320" s="25">
        <v>52451248</v>
      </c>
      <c r="AC320" s="25">
        <v>3</v>
      </c>
      <c r="AD320" s="16" t="s">
        <v>20</v>
      </c>
      <c r="AE320" s="16">
        <v>45982</v>
      </c>
      <c r="AF320" s="113">
        <v>45982</v>
      </c>
      <c r="AG320" s="16">
        <v>46022</v>
      </c>
      <c r="AH320" s="49">
        <f t="shared" si="62"/>
        <v>41</v>
      </c>
      <c r="AI320" s="30">
        <v>12750000</v>
      </c>
      <c r="AJ320" s="11" t="s">
        <v>85</v>
      </c>
      <c r="AK320" s="30">
        <v>8500000</v>
      </c>
      <c r="AL320" s="11">
        <v>33425</v>
      </c>
      <c r="AM320" s="11">
        <v>191025</v>
      </c>
      <c r="AN320" s="16">
        <v>45982</v>
      </c>
      <c r="AO320" s="11" t="s">
        <v>279</v>
      </c>
      <c r="AP320" s="11" t="s">
        <v>66</v>
      </c>
      <c r="AQ320" s="11" t="s">
        <v>85</v>
      </c>
      <c r="AR320" s="11" t="s">
        <v>85</v>
      </c>
      <c r="AS320" s="7" t="s">
        <v>25</v>
      </c>
      <c r="AT320" s="11" t="s">
        <v>1790</v>
      </c>
      <c r="AU320" s="11" t="s">
        <v>17</v>
      </c>
      <c r="AV320" s="11">
        <v>80097915</v>
      </c>
      <c r="AW320" s="7">
        <v>1</v>
      </c>
      <c r="AX320" s="11" t="s">
        <v>1791</v>
      </c>
      <c r="AY320" s="11" t="s">
        <v>812</v>
      </c>
      <c r="AZ320" s="11" t="s">
        <v>85</v>
      </c>
      <c r="BA320" s="11" t="s">
        <v>85</v>
      </c>
      <c r="BB320" s="11" t="s">
        <v>133</v>
      </c>
      <c r="BC320" s="11" t="s">
        <v>85</v>
      </c>
      <c r="BD320" s="7" t="s">
        <v>70</v>
      </c>
      <c r="BE320" s="68">
        <v>0</v>
      </c>
      <c r="BF320" s="11" t="s">
        <v>85</v>
      </c>
      <c r="BG320" s="68">
        <v>0</v>
      </c>
      <c r="BH320" s="11">
        <v>0</v>
      </c>
      <c r="BI320" s="11" t="s">
        <v>85</v>
      </c>
      <c r="BJ320" s="11">
        <v>0</v>
      </c>
      <c r="BK320" s="30">
        <v>0</v>
      </c>
      <c r="BL320" s="11" t="s">
        <v>85</v>
      </c>
      <c r="BM320" s="11" t="s">
        <v>85</v>
      </c>
      <c r="BN320" s="68">
        <v>0</v>
      </c>
      <c r="BO320" s="11">
        <v>0</v>
      </c>
      <c r="BP320" s="11" t="s">
        <v>85</v>
      </c>
      <c r="BQ320" s="11" t="s">
        <v>85</v>
      </c>
      <c r="BR320" s="11">
        <v>0</v>
      </c>
      <c r="BS320" s="11">
        <v>0</v>
      </c>
      <c r="BT320" s="11" t="s">
        <v>85</v>
      </c>
      <c r="BU320" s="11" t="s">
        <v>85</v>
      </c>
      <c r="BV320" s="11">
        <v>0</v>
      </c>
      <c r="BW320" s="11" t="s">
        <v>85</v>
      </c>
      <c r="BX320" s="11" t="s">
        <v>85</v>
      </c>
      <c r="BY320" s="11" t="s">
        <v>85</v>
      </c>
      <c r="BZ320" s="11" t="s">
        <v>85</v>
      </c>
      <c r="CA320" s="11" t="s">
        <v>85</v>
      </c>
      <c r="CB320" s="11" t="s">
        <v>85</v>
      </c>
      <c r="CC320" s="11" t="s">
        <v>85</v>
      </c>
      <c r="CD320" s="11" t="s">
        <v>85</v>
      </c>
      <c r="CE320" s="11">
        <v>0</v>
      </c>
      <c r="CF320" s="11" t="s">
        <v>85</v>
      </c>
      <c r="CG320" s="11" t="s">
        <v>85</v>
      </c>
      <c r="CH320" s="11">
        <v>0</v>
      </c>
      <c r="CI320" s="16">
        <f t="shared" si="63"/>
        <v>46022</v>
      </c>
      <c r="CJ320" s="16" t="s">
        <v>85</v>
      </c>
      <c r="CK320" s="11" t="s">
        <v>85</v>
      </c>
      <c r="CL320" s="19">
        <f t="shared" si="64"/>
        <v>12750000</v>
      </c>
      <c r="CM320" s="11">
        <v>80111600</v>
      </c>
      <c r="CN320" s="11" t="s">
        <v>2853</v>
      </c>
      <c r="CO320" s="48" t="s">
        <v>2854</v>
      </c>
      <c r="CP320" s="11" t="s">
        <v>41</v>
      </c>
      <c r="CQ320" s="7"/>
      <c r="CR320" s="11"/>
      <c r="CS320" s="41"/>
    </row>
    <row r="321" spans="1:97" ht="17.25" hidden="1" customHeight="1" x14ac:dyDescent="0.15">
      <c r="A321" s="7">
        <v>322</v>
      </c>
      <c r="B321" s="7" t="s">
        <v>53</v>
      </c>
      <c r="C321" s="11" t="s">
        <v>2855</v>
      </c>
      <c r="D321" s="41" t="s">
        <v>15</v>
      </c>
      <c r="E321" s="7" t="s">
        <v>16</v>
      </c>
      <c r="F321" s="11" t="s">
        <v>2856</v>
      </c>
      <c r="G321" s="11" t="s">
        <v>17</v>
      </c>
      <c r="H321" s="11">
        <v>1016024724</v>
      </c>
      <c r="I321" s="11">
        <v>7</v>
      </c>
      <c r="J321" s="7" t="s">
        <v>18</v>
      </c>
      <c r="K321" s="11" t="s">
        <v>79</v>
      </c>
      <c r="L321" s="16">
        <v>32927</v>
      </c>
      <c r="M321" s="16" t="e">
        <f t="shared" ca="1" si="56"/>
        <v>#NAME?</v>
      </c>
      <c r="N321" s="9" t="e">
        <f t="shared" ca="1" si="61"/>
        <v>#NAME?</v>
      </c>
      <c r="O321" s="11" t="s">
        <v>1351</v>
      </c>
      <c r="P321" s="11" t="s">
        <v>2857</v>
      </c>
      <c r="Q321" s="11" t="s">
        <v>245</v>
      </c>
      <c r="R321" s="11" t="s">
        <v>246</v>
      </c>
      <c r="S321" s="114" t="s">
        <v>2858</v>
      </c>
      <c r="T321" s="11">
        <v>3196495</v>
      </c>
      <c r="U321" s="11" t="s">
        <v>85</v>
      </c>
      <c r="V321" s="11" t="s">
        <v>85</v>
      </c>
      <c r="W321" s="10" t="s">
        <v>85</v>
      </c>
      <c r="X321" s="11" t="s">
        <v>2831</v>
      </c>
      <c r="Y321" s="11" t="s">
        <v>2859</v>
      </c>
      <c r="Z321" s="11" t="s">
        <v>124</v>
      </c>
      <c r="AA321" s="26" t="s">
        <v>828</v>
      </c>
      <c r="AB321" s="25">
        <v>52451248</v>
      </c>
      <c r="AC321" s="25">
        <v>3</v>
      </c>
      <c r="AD321" s="16" t="s">
        <v>20</v>
      </c>
      <c r="AE321" s="16">
        <v>45985</v>
      </c>
      <c r="AF321" s="16">
        <v>45986</v>
      </c>
      <c r="AG321" s="16">
        <v>46022</v>
      </c>
      <c r="AH321" s="49">
        <f t="shared" si="62"/>
        <v>37</v>
      </c>
      <c r="AI321" s="30">
        <v>12500000</v>
      </c>
      <c r="AJ321" s="11" t="s">
        <v>85</v>
      </c>
      <c r="AK321" s="30">
        <v>10000000</v>
      </c>
      <c r="AL321" s="11">
        <v>40025</v>
      </c>
      <c r="AM321" s="11">
        <v>196625</v>
      </c>
      <c r="AN321" s="16">
        <v>45986</v>
      </c>
      <c r="AO321" s="11" t="s">
        <v>2833</v>
      </c>
      <c r="AP321" s="11" t="s">
        <v>76</v>
      </c>
      <c r="AQ321" s="11" t="s">
        <v>85</v>
      </c>
      <c r="AR321" s="11" t="s">
        <v>85</v>
      </c>
      <c r="AS321" s="7" t="s">
        <v>25</v>
      </c>
      <c r="AT321" s="11" t="s">
        <v>2834</v>
      </c>
      <c r="AU321" s="11" t="s">
        <v>17</v>
      </c>
      <c r="AV321" s="8">
        <v>1018412221</v>
      </c>
      <c r="AW321" s="7">
        <v>6</v>
      </c>
      <c r="AX321" s="11" t="s">
        <v>2843</v>
      </c>
      <c r="AY321" s="11" t="s">
        <v>124</v>
      </c>
      <c r="AZ321" s="11" t="s">
        <v>85</v>
      </c>
      <c r="BA321" s="11" t="s">
        <v>85</v>
      </c>
      <c r="BB321" s="11" t="s">
        <v>133</v>
      </c>
      <c r="BC321" s="11" t="s">
        <v>85</v>
      </c>
      <c r="BD321" s="7" t="s">
        <v>70</v>
      </c>
      <c r="BE321" s="68">
        <v>0</v>
      </c>
      <c r="BF321" s="11" t="s">
        <v>85</v>
      </c>
      <c r="BG321" s="68">
        <v>0</v>
      </c>
      <c r="BH321" s="11">
        <v>0</v>
      </c>
      <c r="BI321" s="11" t="s">
        <v>85</v>
      </c>
      <c r="BJ321" s="11">
        <v>0</v>
      </c>
      <c r="BK321" s="30">
        <v>0</v>
      </c>
      <c r="BL321" s="11" t="s">
        <v>85</v>
      </c>
      <c r="BM321" s="11" t="s">
        <v>85</v>
      </c>
      <c r="BN321" s="68">
        <v>0</v>
      </c>
      <c r="BO321" s="11">
        <v>0</v>
      </c>
      <c r="BP321" s="11" t="s">
        <v>85</v>
      </c>
      <c r="BQ321" s="11" t="s">
        <v>85</v>
      </c>
      <c r="BR321" s="11">
        <v>0</v>
      </c>
      <c r="BS321" s="11">
        <v>0</v>
      </c>
      <c r="BT321" s="11" t="s">
        <v>85</v>
      </c>
      <c r="BU321" s="11" t="s">
        <v>85</v>
      </c>
      <c r="BV321" s="11">
        <v>0</v>
      </c>
      <c r="BW321" s="11" t="s">
        <v>85</v>
      </c>
      <c r="BX321" s="11" t="s">
        <v>85</v>
      </c>
      <c r="BY321" s="11" t="s">
        <v>85</v>
      </c>
      <c r="BZ321" s="11" t="s">
        <v>85</v>
      </c>
      <c r="CA321" s="11" t="s">
        <v>85</v>
      </c>
      <c r="CB321" s="11" t="s">
        <v>85</v>
      </c>
      <c r="CC321" s="11" t="s">
        <v>85</v>
      </c>
      <c r="CD321" s="11" t="s">
        <v>85</v>
      </c>
      <c r="CE321" s="11">
        <v>0</v>
      </c>
      <c r="CF321" s="11" t="s">
        <v>85</v>
      </c>
      <c r="CG321" s="11" t="s">
        <v>85</v>
      </c>
      <c r="CH321" s="11">
        <v>0</v>
      </c>
      <c r="CI321" s="16">
        <f t="shared" si="63"/>
        <v>46022</v>
      </c>
      <c r="CJ321" s="16" t="s">
        <v>85</v>
      </c>
      <c r="CK321" s="11" t="s">
        <v>85</v>
      </c>
      <c r="CL321" s="19">
        <f t="shared" si="64"/>
        <v>12500000</v>
      </c>
      <c r="CM321" s="11">
        <v>80111600</v>
      </c>
      <c r="CN321" s="11" t="s">
        <v>2860</v>
      </c>
      <c r="CO321" s="48" t="s">
        <v>2861</v>
      </c>
      <c r="CP321" s="11" t="s">
        <v>41</v>
      </c>
      <c r="CQ321" s="7"/>
      <c r="CR321" s="11"/>
      <c r="CS321" s="41"/>
    </row>
    <row r="322" spans="1:97" ht="17.25" hidden="1" customHeight="1" x14ac:dyDescent="0.15">
      <c r="A322" s="7">
        <v>323</v>
      </c>
      <c r="B322" s="7" t="s">
        <v>53</v>
      </c>
      <c r="C322" s="11" t="s">
        <v>2862</v>
      </c>
      <c r="D322" s="41" t="s">
        <v>15</v>
      </c>
      <c r="E322" s="7" t="s">
        <v>16</v>
      </c>
      <c r="F322" s="11" t="s">
        <v>2863</v>
      </c>
      <c r="G322" s="11" t="s">
        <v>17</v>
      </c>
      <c r="H322" s="11">
        <v>1032451175</v>
      </c>
      <c r="I322" s="11">
        <v>2</v>
      </c>
      <c r="J322" s="7" t="s">
        <v>18</v>
      </c>
      <c r="K322" s="11" t="s">
        <v>79</v>
      </c>
      <c r="L322" s="16">
        <v>33789</v>
      </c>
      <c r="M322" s="16" t="e">
        <f t="shared" ca="1" si="56"/>
        <v>#NAME?</v>
      </c>
      <c r="N322" s="9" t="e">
        <f t="shared" ca="1" si="61"/>
        <v>#NAME?</v>
      </c>
      <c r="O322" s="11" t="s">
        <v>1555</v>
      </c>
      <c r="P322" s="11" t="s">
        <v>2864</v>
      </c>
      <c r="Q322" s="11" t="s">
        <v>245</v>
      </c>
      <c r="R322" s="11" t="s">
        <v>246</v>
      </c>
      <c r="S322" s="114" t="s">
        <v>2865</v>
      </c>
      <c r="T322" s="11"/>
      <c r="U322" s="11" t="s">
        <v>85</v>
      </c>
      <c r="V322" s="11" t="s">
        <v>85</v>
      </c>
      <c r="W322" s="10" t="s">
        <v>85</v>
      </c>
      <c r="X322" s="11" t="s">
        <v>2866</v>
      </c>
      <c r="Y322" s="11" t="s">
        <v>2867</v>
      </c>
      <c r="Z322" s="11" t="s">
        <v>124</v>
      </c>
      <c r="AA322" s="26" t="s">
        <v>828</v>
      </c>
      <c r="AB322" s="25">
        <v>52451248</v>
      </c>
      <c r="AC322" s="25">
        <v>3</v>
      </c>
      <c r="AD322" s="16" t="s">
        <v>20</v>
      </c>
      <c r="AE322" s="16">
        <v>45982</v>
      </c>
      <c r="AF322" s="16">
        <v>45982</v>
      </c>
      <c r="AG322" s="16">
        <v>46022</v>
      </c>
      <c r="AH322" s="49">
        <f t="shared" si="62"/>
        <v>41</v>
      </c>
      <c r="AI322" s="30">
        <v>8250000</v>
      </c>
      <c r="AJ322" s="11" t="s">
        <v>85</v>
      </c>
      <c r="AK322" s="30">
        <v>5500000</v>
      </c>
      <c r="AL322" s="11">
        <v>35425</v>
      </c>
      <c r="AM322" s="11">
        <v>190925</v>
      </c>
      <c r="AN322" s="16">
        <v>45982</v>
      </c>
      <c r="AO322" s="11" t="s">
        <v>2833</v>
      </c>
      <c r="AP322" s="11" t="s">
        <v>76</v>
      </c>
      <c r="AQ322" s="11" t="s">
        <v>85</v>
      </c>
      <c r="AR322" s="11" t="s">
        <v>85</v>
      </c>
      <c r="AS322" s="7" t="s">
        <v>25</v>
      </c>
      <c r="AT322" s="11" t="s">
        <v>2834</v>
      </c>
      <c r="AU322" s="11" t="s">
        <v>17</v>
      </c>
      <c r="AV322" s="8">
        <v>1018412221</v>
      </c>
      <c r="AW322" s="7">
        <v>6</v>
      </c>
      <c r="AX322" s="11" t="s">
        <v>2843</v>
      </c>
      <c r="AY322" s="11" t="s">
        <v>124</v>
      </c>
      <c r="AZ322" s="11" t="s">
        <v>85</v>
      </c>
      <c r="BA322" s="11" t="s">
        <v>85</v>
      </c>
      <c r="BB322" s="11" t="s">
        <v>133</v>
      </c>
      <c r="BC322" s="11" t="s">
        <v>85</v>
      </c>
      <c r="BD322" s="7" t="s">
        <v>70</v>
      </c>
      <c r="BE322" s="68">
        <v>0</v>
      </c>
      <c r="BF322" s="11" t="s">
        <v>85</v>
      </c>
      <c r="BG322" s="68">
        <v>0</v>
      </c>
      <c r="BH322" s="11">
        <v>0</v>
      </c>
      <c r="BI322" s="11" t="s">
        <v>85</v>
      </c>
      <c r="BJ322" s="11">
        <v>0</v>
      </c>
      <c r="BK322" s="30">
        <v>0</v>
      </c>
      <c r="BL322" s="11" t="s">
        <v>85</v>
      </c>
      <c r="BM322" s="11" t="s">
        <v>85</v>
      </c>
      <c r="BN322" s="68">
        <v>0</v>
      </c>
      <c r="BO322" s="11">
        <v>0</v>
      </c>
      <c r="BP322" s="11" t="s">
        <v>85</v>
      </c>
      <c r="BQ322" s="11" t="s">
        <v>85</v>
      </c>
      <c r="BR322" s="11">
        <v>0</v>
      </c>
      <c r="BS322" s="11">
        <v>0</v>
      </c>
      <c r="BT322" s="11" t="s">
        <v>85</v>
      </c>
      <c r="BU322" s="11" t="s">
        <v>85</v>
      </c>
      <c r="BV322" s="11">
        <v>0</v>
      </c>
      <c r="BW322" s="11" t="s">
        <v>85</v>
      </c>
      <c r="BX322" s="11" t="s">
        <v>85</v>
      </c>
      <c r="BY322" s="11" t="s">
        <v>85</v>
      </c>
      <c r="BZ322" s="11" t="s">
        <v>85</v>
      </c>
      <c r="CA322" s="11" t="s">
        <v>85</v>
      </c>
      <c r="CB322" s="11" t="s">
        <v>85</v>
      </c>
      <c r="CC322" s="11" t="s">
        <v>85</v>
      </c>
      <c r="CD322" s="11" t="s">
        <v>85</v>
      </c>
      <c r="CE322" s="11">
        <v>0</v>
      </c>
      <c r="CF322" s="11" t="s">
        <v>85</v>
      </c>
      <c r="CG322" s="11" t="s">
        <v>85</v>
      </c>
      <c r="CH322" s="11">
        <v>0</v>
      </c>
      <c r="CI322" s="16">
        <f t="shared" si="63"/>
        <v>46022</v>
      </c>
      <c r="CJ322" s="16" t="s">
        <v>85</v>
      </c>
      <c r="CK322" s="11" t="s">
        <v>85</v>
      </c>
      <c r="CL322" s="19">
        <f t="shared" si="64"/>
        <v>8250000</v>
      </c>
      <c r="CM322" s="11">
        <v>80111600</v>
      </c>
      <c r="CN322" s="11" t="s">
        <v>2868</v>
      </c>
      <c r="CO322" s="48" t="s">
        <v>2869</v>
      </c>
      <c r="CP322" s="11" t="s">
        <v>41</v>
      </c>
      <c r="CQ322" s="7"/>
      <c r="CR322" s="11"/>
      <c r="CS322" s="41"/>
    </row>
    <row r="323" spans="1:97" ht="17.25" hidden="1" customHeight="1" x14ac:dyDescent="0.15">
      <c r="A323" s="7">
        <v>324</v>
      </c>
      <c r="B323" s="7" t="s">
        <v>28</v>
      </c>
      <c r="C323" s="11" t="s">
        <v>2870</v>
      </c>
      <c r="D323" s="41" t="s">
        <v>15</v>
      </c>
      <c r="E323" s="7" t="s">
        <v>16</v>
      </c>
      <c r="F323" s="11" t="s">
        <v>2277</v>
      </c>
      <c r="G323" s="11" t="s">
        <v>17</v>
      </c>
      <c r="H323" s="11">
        <v>1084739159</v>
      </c>
      <c r="I323" s="11">
        <v>1</v>
      </c>
      <c r="J323" s="7" t="s">
        <v>18</v>
      </c>
      <c r="K323" s="11" t="s">
        <v>79</v>
      </c>
      <c r="L323" s="16">
        <v>33622</v>
      </c>
      <c r="M323" s="16" t="e">
        <f t="shared" ca="1" si="56"/>
        <v>#NAME?</v>
      </c>
      <c r="N323" s="9" t="e">
        <f t="shared" ca="1" si="61"/>
        <v>#NAME?</v>
      </c>
      <c r="O323" s="11" t="s">
        <v>2871</v>
      </c>
      <c r="P323" s="11" t="s">
        <v>2279</v>
      </c>
      <c r="Q323" s="11" t="s">
        <v>245</v>
      </c>
      <c r="R323" s="11" t="s">
        <v>246</v>
      </c>
      <c r="S323" s="114" t="s">
        <v>2872</v>
      </c>
      <c r="T323" s="11">
        <v>3163886966</v>
      </c>
      <c r="U323" s="11" t="s">
        <v>85</v>
      </c>
      <c r="V323" s="11" t="s">
        <v>85</v>
      </c>
      <c r="W323" s="10" t="s">
        <v>85</v>
      </c>
      <c r="X323" s="11" t="s">
        <v>2873</v>
      </c>
      <c r="Y323" s="11" t="s">
        <v>2874</v>
      </c>
      <c r="Z323" s="11" t="s">
        <v>96</v>
      </c>
      <c r="AA323" s="26" t="s">
        <v>828</v>
      </c>
      <c r="AB323" s="25">
        <v>52451248</v>
      </c>
      <c r="AC323" s="25">
        <v>3</v>
      </c>
      <c r="AD323" s="16" t="s">
        <v>20</v>
      </c>
      <c r="AE323" s="119" t="s">
        <v>2685</v>
      </c>
      <c r="AF323" s="16"/>
      <c r="AG323" s="16">
        <v>46022</v>
      </c>
      <c r="AH323" s="49">
        <f t="shared" si="62"/>
        <v>46023</v>
      </c>
      <c r="AI323" s="30">
        <v>5400000</v>
      </c>
      <c r="AJ323" s="11" t="s">
        <v>85</v>
      </c>
      <c r="AK323" s="30">
        <v>3600000</v>
      </c>
      <c r="AL323" s="11">
        <v>40925</v>
      </c>
      <c r="AM323" s="11"/>
      <c r="AN323" s="16"/>
      <c r="AO323" s="11"/>
      <c r="AP323" s="11" t="s">
        <v>66</v>
      </c>
      <c r="AQ323" s="11" t="s">
        <v>85</v>
      </c>
      <c r="AR323" s="11" t="s">
        <v>85</v>
      </c>
      <c r="AS323" s="7" t="s">
        <v>25</v>
      </c>
      <c r="AT323" s="11"/>
      <c r="AU323" s="11" t="s">
        <v>17</v>
      </c>
      <c r="AW323" s="7"/>
      <c r="AX323" s="11" t="s">
        <v>2843</v>
      </c>
      <c r="AY323" s="11" t="s">
        <v>96</v>
      </c>
      <c r="AZ323" s="11" t="s">
        <v>85</v>
      </c>
      <c r="BA323" s="11" t="s">
        <v>85</v>
      </c>
      <c r="BB323" s="11" t="s">
        <v>133</v>
      </c>
      <c r="BC323" s="11" t="s">
        <v>85</v>
      </c>
      <c r="BD323" s="7" t="s">
        <v>70</v>
      </c>
      <c r="BE323" s="68">
        <v>0</v>
      </c>
      <c r="BF323" s="11" t="s">
        <v>85</v>
      </c>
      <c r="BG323" s="68">
        <v>0</v>
      </c>
      <c r="BH323" s="11">
        <v>0</v>
      </c>
      <c r="BI323" s="11" t="s">
        <v>85</v>
      </c>
      <c r="BJ323" s="11">
        <v>0</v>
      </c>
      <c r="BK323" s="30">
        <v>0</v>
      </c>
      <c r="BL323" s="11" t="s">
        <v>85</v>
      </c>
      <c r="BM323" s="11" t="s">
        <v>85</v>
      </c>
      <c r="BN323" s="68">
        <v>0</v>
      </c>
      <c r="BO323" s="11">
        <v>0</v>
      </c>
      <c r="BP323" s="11" t="s">
        <v>85</v>
      </c>
      <c r="BQ323" s="11" t="s">
        <v>85</v>
      </c>
      <c r="BR323" s="11">
        <v>0</v>
      </c>
      <c r="BS323" s="11">
        <v>0</v>
      </c>
      <c r="BT323" s="11" t="s">
        <v>85</v>
      </c>
      <c r="BU323" s="11" t="s">
        <v>85</v>
      </c>
      <c r="BV323" s="11">
        <v>0</v>
      </c>
      <c r="BW323" s="11" t="s">
        <v>85</v>
      </c>
      <c r="BX323" s="11" t="s">
        <v>85</v>
      </c>
      <c r="BY323" s="11" t="s">
        <v>85</v>
      </c>
      <c r="BZ323" s="11" t="s">
        <v>85</v>
      </c>
      <c r="CA323" s="11" t="s">
        <v>85</v>
      </c>
      <c r="CB323" s="11" t="s">
        <v>85</v>
      </c>
      <c r="CC323" s="11" t="s">
        <v>85</v>
      </c>
      <c r="CD323" s="11" t="s">
        <v>85</v>
      </c>
      <c r="CE323" s="11">
        <v>0</v>
      </c>
      <c r="CF323" s="11" t="s">
        <v>85</v>
      </c>
      <c r="CG323" s="11" t="s">
        <v>85</v>
      </c>
      <c r="CH323" s="11">
        <v>0</v>
      </c>
      <c r="CI323" s="16">
        <f t="shared" si="63"/>
        <v>46022</v>
      </c>
      <c r="CJ323" s="16" t="s">
        <v>85</v>
      </c>
      <c r="CK323" s="11" t="s">
        <v>85</v>
      </c>
      <c r="CL323" s="19">
        <f t="shared" si="64"/>
        <v>5400000</v>
      </c>
      <c r="CM323" s="11">
        <v>80111600</v>
      </c>
      <c r="CN323" s="11"/>
      <c r="CO323" s="48"/>
      <c r="CP323" s="11"/>
      <c r="CQ323" s="7"/>
      <c r="CR323" s="11"/>
      <c r="CS323" s="41"/>
    </row>
    <row r="324" spans="1:97" ht="17.25" hidden="1" customHeight="1" x14ac:dyDescent="0.15">
      <c r="A324" s="7">
        <v>325</v>
      </c>
      <c r="B324" s="7" t="s">
        <v>42</v>
      </c>
      <c r="C324" s="11" t="s">
        <v>2875</v>
      </c>
      <c r="D324" s="41" t="s">
        <v>15</v>
      </c>
      <c r="E324" s="7" t="s">
        <v>16</v>
      </c>
      <c r="F324" s="11" t="s">
        <v>2876</v>
      </c>
      <c r="G324" s="11" t="s">
        <v>17</v>
      </c>
      <c r="H324" s="11">
        <v>1030554115</v>
      </c>
      <c r="I324" s="11">
        <v>6</v>
      </c>
      <c r="J324" s="7" t="s">
        <v>18</v>
      </c>
      <c r="K324" s="11" t="s">
        <v>79</v>
      </c>
      <c r="L324" s="16">
        <v>32559</v>
      </c>
      <c r="M324" s="16" t="e">
        <f t="shared" ca="1" si="56"/>
        <v>#NAME?</v>
      </c>
      <c r="N324" s="9" t="e">
        <f t="shared" ca="1" si="61"/>
        <v>#NAME?</v>
      </c>
      <c r="O324" s="11" t="s">
        <v>537</v>
      </c>
      <c r="P324" s="11">
        <v>3012781071</v>
      </c>
      <c r="Q324" s="11" t="s">
        <v>245</v>
      </c>
      <c r="R324" s="11" t="s">
        <v>246</v>
      </c>
      <c r="S324" s="114" t="s">
        <v>2877</v>
      </c>
      <c r="T324" s="11"/>
      <c r="U324" s="11" t="s">
        <v>85</v>
      </c>
      <c r="V324" s="11" t="s">
        <v>85</v>
      </c>
      <c r="W324" s="10" t="s">
        <v>85</v>
      </c>
      <c r="X324" s="11" t="s">
        <v>2878</v>
      </c>
      <c r="Y324" s="11" t="s">
        <v>2879</v>
      </c>
      <c r="Z324" s="11" t="s">
        <v>20</v>
      </c>
      <c r="AA324" s="26" t="s">
        <v>828</v>
      </c>
      <c r="AB324" s="25">
        <v>52451248</v>
      </c>
      <c r="AC324" s="25">
        <v>3</v>
      </c>
      <c r="AD324" s="16" t="s">
        <v>20</v>
      </c>
      <c r="AE324" s="16">
        <v>45985</v>
      </c>
      <c r="AF324" s="16">
        <v>45986</v>
      </c>
      <c r="AG324" s="16">
        <v>46022</v>
      </c>
      <c r="AH324" s="49">
        <f>CI324-AF324+1</f>
        <v>37</v>
      </c>
      <c r="AI324" s="30">
        <v>10500000</v>
      </c>
      <c r="AJ324" s="11" t="s">
        <v>85</v>
      </c>
      <c r="AK324" s="30">
        <v>7000000</v>
      </c>
      <c r="AL324" s="11">
        <v>41025</v>
      </c>
      <c r="AM324" s="11">
        <v>196425</v>
      </c>
      <c r="AN324" s="16">
        <v>45986</v>
      </c>
      <c r="AO324" s="11" t="s">
        <v>266</v>
      </c>
      <c r="AP324" s="11" t="s">
        <v>66</v>
      </c>
      <c r="AQ324" s="11" t="s">
        <v>85</v>
      </c>
      <c r="AR324" s="11" t="s">
        <v>85</v>
      </c>
      <c r="AS324" s="7" t="s">
        <v>25</v>
      </c>
      <c r="AT324" s="11" t="s">
        <v>828</v>
      </c>
      <c r="AU324" s="11" t="s">
        <v>17</v>
      </c>
      <c r="AV324" s="8">
        <v>52451248</v>
      </c>
      <c r="AW324" s="7">
        <v>3</v>
      </c>
      <c r="AX324" s="11" t="s">
        <v>1121</v>
      </c>
      <c r="AY324" s="11" t="s">
        <v>20</v>
      </c>
      <c r="AZ324" s="11" t="s">
        <v>85</v>
      </c>
      <c r="BA324" s="11" t="s">
        <v>85</v>
      </c>
      <c r="BB324" s="11" t="s">
        <v>133</v>
      </c>
      <c r="BC324" s="11" t="s">
        <v>85</v>
      </c>
      <c r="BD324" s="7" t="s">
        <v>70</v>
      </c>
      <c r="BE324" s="68">
        <v>0</v>
      </c>
      <c r="BF324" s="11" t="s">
        <v>85</v>
      </c>
      <c r="BG324" s="68">
        <v>0</v>
      </c>
      <c r="BH324" s="11">
        <v>0</v>
      </c>
      <c r="BI324" s="11" t="s">
        <v>85</v>
      </c>
      <c r="BJ324" s="11">
        <v>0</v>
      </c>
      <c r="BK324" s="30">
        <v>3000000</v>
      </c>
      <c r="BL324" s="16">
        <v>46003</v>
      </c>
      <c r="BM324" s="11" t="s">
        <v>85</v>
      </c>
      <c r="BN324" s="68">
        <v>0</v>
      </c>
      <c r="BO324" s="11">
        <v>0</v>
      </c>
      <c r="BP324" s="11" t="s">
        <v>85</v>
      </c>
      <c r="BQ324" s="11" t="s">
        <v>85</v>
      </c>
      <c r="BR324" s="11">
        <v>0</v>
      </c>
      <c r="BS324" s="11">
        <v>0</v>
      </c>
      <c r="BT324" s="11" t="s">
        <v>85</v>
      </c>
      <c r="BU324" s="11" t="s">
        <v>85</v>
      </c>
      <c r="BV324" s="11">
        <v>0</v>
      </c>
      <c r="BW324" s="11" t="s">
        <v>85</v>
      </c>
      <c r="BX324" s="11" t="s">
        <v>85</v>
      </c>
      <c r="BY324" s="11" t="s">
        <v>85</v>
      </c>
      <c r="BZ324" s="11" t="s">
        <v>85</v>
      </c>
      <c r="CA324" s="11" t="s">
        <v>85</v>
      </c>
      <c r="CB324" s="11" t="s">
        <v>85</v>
      </c>
      <c r="CC324" s="11" t="s">
        <v>85</v>
      </c>
      <c r="CD324" s="11" t="s">
        <v>85</v>
      </c>
      <c r="CE324" s="11">
        <v>0</v>
      </c>
      <c r="CF324" s="11" t="s">
        <v>85</v>
      </c>
      <c r="CG324" s="11" t="s">
        <v>85</v>
      </c>
      <c r="CH324" s="11">
        <v>0</v>
      </c>
      <c r="CI324" s="16">
        <f t="shared" si="63"/>
        <v>46022</v>
      </c>
      <c r="CJ324" s="16" t="s">
        <v>85</v>
      </c>
      <c r="CK324" s="11" t="s">
        <v>85</v>
      </c>
      <c r="CL324" s="19">
        <f t="shared" si="64"/>
        <v>13500000</v>
      </c>
      <c r="CM324" s="11">
        <v>80111600</v>
      </c>
      <c r="CN324" s="11" t="s">
        <v>2880</v>
      </c>
      <c r="CO324" s="48" t="s">
        <v>2881</v>
      </c>
      <c r="CP324" s="11" t="s">
        <v>41</v>
      </c>
      <c r="CQ324" s="7"/>
      <c r="CR324" s="11"/>
      <c r="CS324" s="41"/>
    </row>
    <row r="325" spans="1:97" ht="17.25" hidden="1" customHeight="1" x14ac:dyDescent="0.15">
      <c r="A325" s="7">
        <v>326</v>
      </c>
      <c r="B325" s="7" t="s">
        <v>72</v>
      </c>
      <c r="C325" s="11" t="s">
        <v>2882</v>
      </c>
      <c r="D325" s="41" t="s">
        <v>15</v>
      </c>
      <c r="E325" s="7" t="s">
        <v>16</v>
      </c>
      <c r="F325" s="11" t="s">
        <v>2883</v>
      </c>
      <c r="G325" s="11" t="s">
        <v>17</v>
      </c>
      <c r="H325" s="11">
        <v>52845700</v>
      </c>
      <c r="I325" s="11">
        <v>3</v>
      </c>
      <c r="J325" s="7" t="s">
        <v>18</v>
      </c>
      <c r="K325" s="11" t="s">
        <v>79</v>
      </c>
      <c r="L325" s="16">
        <v>30167</v>
      </c>
      <c r="M325" s="16" t="e">
        <f t="shared" ca="1" si="56"/>
        <v>#NAME?</v>
      </c>
      <c r="N325" s="9" t="e">
        <f t="shared" ca="1" si="61"/>
        <v>#NAME?</v>
      </c>
      <c r="O325" s="11" t="s">
        <v>2884</v>
      </c>
      <c r="P325" s="11" t="s">
        <v>2885</v>
      </c>
      <c r="Q325" s="11" t="s">
        <v>245</v>
      </c>
      <c r="R325" s="11" t="s">
        <v>246</v>
      </c>
      <c r="S325" s="114" t="s">
        <v>2886</v>
      </c>
      <c r="T325" s="11">
        <v>3105631467</v>
      </c>
      <c r="U325" s="11" t="s">
        <v>85</v>
      </c>
      <c r="V325" s="11" t="s">
        <v>85</v>
      </c>
      <c r="W325" s="10" t="s">
        <v>85</v>
      </c>
      <c r="X325" s="11" t="s">
        <v>2887</v>
      </c>
      <c r="Y325" s="11" t="s">
        <v>2888</v>
      </c>
      <c r="Z325" s="11" t="s">
        <v>154</v>
      </c>
      <c r="AA325" s="26" t="s">
        <v>828</v>
      </c>
      <c r="AB325" s="25">
        <v>52451248</v>
      </c>
      <c r="AC325" s="25">
        <v>3</v>
      </c>
      <c r="AD325" s="16" t="s">
        <v>20</v>
      </c>
      <c r="AE325" s="16">
        <v>45985</v>
      </c>
      <c r="AF325" s="16">
        <v>45986</v>
      </c>
      <c r="AG325" s="16">
        <v>46022</v>
      </c>
      <c r="AH325" s="49">
        <f>CI325-AF325+1</f>
        <v>37</v>
      </c>
      <c r="AI325" s="30">
        <v>15000000</v>
      </c>
      <c r="AJ325" s="11" t="s">
        <v>85</v>
      </c>
      <c r="AK325" s="30">
        <v>12000000</v>
      </c>
      <c r="AL325" s="11">
        <v>18925</v>
      </c>
      <c r="AM325" s="11">
        <v>196725</v>
      </c>
      <c r="AN325" s="16">
        <v>45986</v>
      </c>
      <c r="AO325" s="11" t="s">
        <v>1680</v>
      </c>
      <c r="AP325" s="11" t="s">
        <v>76</v>
      </c>
      <c r="AQ325" s="11" t="s">
        <v>85</v>
      </c>
      <c r="AR325" s="11" t="s">
        <v>85</v>
      </c>
      <c r="AS325" s="7" t="s">
        <v>25</v>
      </c>
      <c r="AT325" s="11" t="s">
        <v>2303</v>
      </c>
      <c r="AU325" s="11" t="s">
        <v>17</v>
      </c>
      <c r="AV325" s="8">
        <v>43818361</v>
      </c>
      <c r="AW325" s="7">
        <v>2</v>
      </c>
      <c r="AX325" s="11" t="s">
        <v>2806</v>
      </c>
      <c r="AY325" s="11" t="s">
        <v>154</v>
      </c>
      <c r="AZ325" s="11" t="s">
        <v>85</v>
      </c>
      <c r="BA325" s="11" t="s">
        <v>85</v>
      </c>
      <c r="BB325" s="11" t="s">
        <v>133</v>
      </c>
      <c r="BC325" s="11" t="s">
        <v>85</v>
      </c>
      <c r="BD325" s="7" t="s">
        <v>70</v>
      </c>
      <c r="BE325" s="68">
        <v>0</v>
      </c>
      <c r="BF325" s="11" t="s">
        <v>85</v>
      </c>
      <c r="BG325" s="68">
        <v>0</v>
      </c>
      <c r="BH325" s="11">
        <v>0</v>
      </c>
      <c r="BI325" s="11" t="s">
        <v>85</v>
      </c>
      <c r="BJ325" s="11">
        <v>0</v>
      </c>
      <c r="BK325" s="30">
        <v>0</v>
      </c>
      <c r="BL325" s="11" t="s">
        <v>85</v>
      </c>
      <c r="BM325" s="11" t="s">
        <v>85</v>
      </c>
      <c r="BN325" s="68">
        <v>0</v>
      </c>
      <c r="BO325" s="11">
        <v>0</v>
      </c>
      <c r="BP325" s="11" t="s">
        <v>85</v>
      </c>
      <c r="BQ325" s="11" t="s">
        <v>85</v>
      </c>
      <c r="BR325" s="11">
        <v>0</v>
      </c>
      <c r="BS325" s="11">
        <v>0</v>
      </c>
      <c r="BT325" s="11" t="s">
        <v>85</v>
      </c>
      <c r="BU325" s="11" t="s">
        <v>85</v>
      </c>
      <c r="BV325" s="11">
        <v>0</v>
      </c>
      <c r="BW325" s="11" t="s">
        <v>85</v>
      </c>
      <c r="BX325" s="11" t="s">
        <v>85</v>
      </c>
      <c r="BY325" s="11" t="s">
        <v>85</v>
      </c>
      <c r="BZ325" s="11" t="s">
        <v>85</v>
      </c>
      <c r="CA325" s="11" t="s">
        <v>85</v>
      </c>
      <c r="CB325" s="11" t="s">
        <v>85</v>
      </c>
      <c r="CC325" s="11" t="s">
        <v>85</v>
      </c>
      <c r="CD325" s="11" t="s">
        <v>85</v>
      </c>
      <c r="CE325" s="11">
        <v>0</v>
      </c>
      <c r="CF325" s="11" t="s">
        <v>85</v>
      </c>
      <c r="CG325" s="11" t="s">
        <v>85</v>
      </c>
      <c r="CH325" s="11">
        <v>0</v>
      </c>
      <c r="CI325" s="16">
        <f t="shared" si="63"/>
        <v>46022</v>
      </c>
      <c r="CJ325" s="16" t="s">
        <v>85</v>
      </c>
      <c r="CK325" s="11" t="s">
        <v>85</v>
      </c>
      <c r="CL325" s="19">
        <f t="shared" si="64"/>
        <v>15000000</v>
      </c>
      <c r="CM325" s="11">
        <v>80111600</v>
      </c>
      <c r="CN325" s="11" t="s">
        <v>2889</v>
      </c>
      <c r="CO325" s="48" t="s">
        <v>2890</v>
      </c>
      <c r="CP325" s="11" t="s">
        <v>41</v>
      </c>
      <c r="CQ325" s="7"/>
      <c r="CR325" s="11"/>
      <c r="CS325" s="41"/>
    </row>
    <row r="326" spans="1:97" ht="17.25" hidden="1" customHeight="1" x14ac:dyDescent="0.15">
      <c r="A326" s="7">
        <v>327</v>
      </c>
      <c r="B326" s="7" t="s">
        <v>28</v>
      </c>
      <c r="C326" s="11" t="s">
        <v>2891</v>
      </c>
      <c r="D326" s="41" t="s">
        <v>15</v>
      </c>
      <c r="E326" s="7" t="s">
        <v>16</v>
      </c>
      <c r="F326" s="11" t="s">
        <v>2892</v>
      </c>
      <c r="G326" s="11" t="s">
        <v>17</v>
      </c>
      <c r="H326" s="11">
        <v>79599054</v>
      </c>
      <c r="I326" s="11">
        <v>6</v>
      </c>
      <c r="J326" s="7" t="s">
        <v>18</v>
      </c>
      <c r="K326" s="11" t="s">
        <v>79</v>
      </c>
      <c r="L326" s="16">
        <v>26289</v>
      </c>
      <c r="M326" s="16" t="e">
        <f t="shared" ca="1" si="56"/>
        <v>#NAME?</v>
      </c>
      <c r="N326" s="9" t="e">
        <f t="shared" ca="1" si="61"/>
        <v>#NAME?</v>
      </c>
      <c r="O326" s="11" t="s">
        <v>361</v>
      </c>
      <c r="P326" s="11" t="s">
        <v>2893</v>
      </c>
      <c r="Q326" s="11" t="s">
        <v>245</v>
      </c>
      <c r="R326" s="11" t="s">
        <v>246</v>
      </c>
      <c r="S326" s="114" t="s">
        <v>2894</v>
      </c>
      <c r="T326" s="11">
        <v>2634056</v>
      </c>
      <c r="U326" s="11" t="s">
        <v>85</v>
      </c>
      <c r="V326" s="11" t="s">
        <v>85</v>
      </c>
      <c r="W326" s="10" t="s">
        <v>85</v>
      </c>
      <c r="X326" s="11" t="s">
        <v>2895</v>
      </c>
      <c r="Y326" s="11" t="s">
        <v>2896</v>
      </c>
      <c r="Z326" s="11" t="s">
        <v>96</v>
      </c>
      <c r="AA326" s="26" t="s">
        <v>828</v>
      </c>
      <c r="AB326" s="25">
        <v>52451248</v>
      </c>
      <c r="AC326" s="25">
        <v>3</v>
      </c>
      <c r="AD326" s="16" t="s">
        <v>20</v>
      </c>
      <c r="AE326" s="16">
        <v>45985</v>
      </c>
      <c r="AF326" s="16">
        <v>45986</v>
      </c>
      <c r="AG326" s="16">
        <v>46022</v>
      </c>
      <c r="AH326" s="49">
        <f t="shared" si="62"/>
        <v>37</v>
      </c>
      <c r="AI326" s="30">
        <v>12750000</v>
      </c>
      <c r="AJ326" s="11" t="s">
        <v>85</v>
      </c>
      <c r="AK326" s="30">
        <v>8500000</v>
      </c>
      <c r="AL326" s="11">
        <v>33525</v>
      </c>
      <c r="AM326" s="11">
        <v>197225</v>
      </c>
      <c r="AN326" s="16">
        <v>45986</v>
      </c>
      <c r="AO326" s="11" t="s">
        <v>279</v>
      </c>
      <c r="AP326" s="11" t="s">
        <v>66</v>
      </c>
      <c r="AQ326" s="11" t="s">
        <v>85</v>
      </c>
      <c r="AR326" s="11" t="s">
        <v>85</v>
      </c>
      <c r="AS326" s="7" t="s">
        <v>25</v>
      </c>
      <c r="AT326" s="11" t="s">
        <v>2303</v>
      </c>
      <c r="AU326" s="11" t="s">
        <v>17</v>
      </c>
      <c r="AV326" s="8">
        <v>43818361</v>
      </c>
      <c r="AW326" s="7">
        <v>2</v>
      </c>
      <c r="AX326" s="11" t="s">
        <v>2843</v>
      </c>
      <c r="AY326" s="11" t="s">
        <v>96</v>
      </c>
      <c r="AZ326" s="11" t="s">
        <v>85</v>
      </c>
      <c r="BA326" s="11" t="s">
        <v>85</v>
      </c>
      <c r="BB326" s="11" t="s">
        <v>133</v>
      </c>
      <c r="BC326" s="11" t="s">
        <v>85</v>
      </c>
      <c r="BD326" s="7" t="s">
        <v>70</v>
      </c>
      <c r="BE326" s="68">
        <v>0</v>
      </c>
      <c r="BF326" s="11" t="s">
        <v>85</v>
      </c>
      <c r="BG326" s="68">
        <v>0</v>
      </c>
      <c r="BH326" s="11">
        <v>0</v>
      </c>
      <c r="BI326" s="11" t="s">
        <v>85</v>
      </c>
      <c r="BJ326" s="11">
        <v>0</v>
      </c>
      <c r="BK326" s="30">
        <v>0</v>
      </c>
      <c r="BL326" s="11" t="s">
        <v>85</v>
      </c>
      <c r="BM326" s="11" t="s">
        <v>85</v>
      </c>
      <c r="BN326" s="68">
        <v>0</v>
      </c>
      <c r="BO326" s="11">
        <v>0</v>
      </c>
      <c r="BP326" s="11" t="s">
        <v>85</v>
      </c>
      <c r="BQ326" s="11" t="s">
        <v>85</v>
      </c>
      <c r="BR326" s="11">
        <v>0</v>
      </c>
      <c r="BS326" s="11">
        <v>0</v>
      </c>
      <c r="BT326" s="11" t="s">
        <v>85</v>
      </c>
      <c r="BU326" s="11" t="s">
        <v>85</v>
      </c>
      <c r="BV326" s="11">
        <v>0</v>
      </c>
      <c r="BW326" s="11" t="s">
        <v>85</v>
      </c>
      <c r="BX326" s="11" t="s">
        <v>85</v>
      </c>
      <c r="BY326" s="11" t="s">
        <v>85</v>
      </c>
      <c r="BZ326" s="11" t="s">
        <v>85</v>
      </c>
      <c r="CA326" s="11" t="s">
        <v>85</v>
      </c>
      <c r="CB326" s="11" t="s">
        <v>85</v>
      </c>
      <c r="CC326" s="11" t="s">
        <v>85</v>
      </c>
      <c r="CD326" s="11" t="s">
        <v>85</v>
      </c>
      <c r="CE326" s="11">
        <v>0</v>
      </c>
      <c r="CF326" s="11" t="s">
        <v>85</v>
      </c>
      <c r="CG326" s="11" t="s">
        <v>85</v>
      </c>
      <c r="CH326" s="11">
        <v>0</v>
      </c>
      <c r="CI326" s="16">
        <f t="shared" si="63"/>
        <v>46022</v>
      </c>
      <c r="CJ326" s="16" t="s">
        <v>85</v>
      </c>
      <c r="CK326" s="11" t="s">
        <v>85</v>
      </c>
      <c r="CL326" s="19">
        <f t="shared" si="64"/>
        <v>12750000</v>
      </c>
      <c r="CM326" s="11">
        <v>80111600</v>
      </c>
      <c r="CN326" s="11" t="s">
        <v>2897</v>
      </c>
      <c r="CO326" s="48" t="s">
        <v>2898</v>
      </c>
      <c r="CP326" s="11" t="s">
        <v>41</v>
      </c>
      <c r="CQ326" s="7"/>
      <c r="CR326" s="11"/>
      <c r="CS326" s="41"/>
    </row>
    <row r="327" spans="1:97" ht="17.25" hidden="1" customHeight="1" x14ac:dyDescent="0.15">
      <c r="A327" s="7">
        <v>328</v>
      </c>
      <c r="B327" s="7" t="s">
        <v>28</v>
      </c>
      <c r="C327" s="11" t="s">
        <v>2899</v>
      </c>
      <c r="D327" s="41" t="s">
        <v>29</v>
      </c>
      <c r="E327" s="7" t="s">
        <v>16</v>
      </c>
      <c r="F327" s="11" t="s">
        <v>2900</v>
      </c>
      <c r="G327" s="11" t="s">
        <v>17</v>
      </c>
      <c r="H327" s="11">
        <v>1151965727</v>
      </c>
      <c r="I327" s="11">
        <v>6</v>
      </c>
      <c r="J327" s="7" t="s">
        <v>18</v>
      </c>
      <c r="K327" s="11" t="s">
        <v>79</v>
      </c>
      <c r="L327" s="16">
        <v>35898</v>
      </c>
      <c r="M327" s="16" t="e">
        <f t="shared" ca="1" si="56"/>
        <v>#NAME?</v>
      </c>
      <c r="N327" s="9" t="e">
        <f t="shared" ca="1" si="61"/>
        <v>#NAME?</v>
      </c>
      <c r="O327" s="11" t="s">
        <v>2278</v>
      </c>
      <c r="P327" s="11" t="s">
        <v>2901</v>
      </c>
      <c r="Q327" s="11" t="s">
        <v>245</v>
      </c>
      <c r="R327" s="11" t="s">
        <v>246</v>
      </c>
      <c r="S327" s="17" t="s">
        <v>2902</v>
      </c>
      <c r="T327" s="11">
        <v>3108228403</v>
      </c>
      <c r="U327" s="11" t="s">
        <v>85</v>
      </c>
      <c r="V327" s="11" t="s">
        <v>85</v>
      </c>
      <c r="W327" s="10" t="s">
        <v>85</v>
      </c>
      <c r="X327" s="11" t="s">
        <v>2903</v>
      </c>
      <c r="Y327" s="11" t="s">
        <v>2904</v>
      </c>
      <c r="Z327" s="11" t="s">
        <v>812</v>
      </c>
      <c r="AA327" s="26" t="s">
        <v>828</v>
      </c>
      <c r="AB327" s="25">
        <v>52451248</v>
      </c>
      <c r="AC327" s="25">
        <v>3</v>
      </c>
      <c r="AD327" s="16" t="s">
        <v>20</v>
      </c>
      <c r="AE327" s="16">
        <v>45982</v>
      </c>
      <c r="AF327" s="16">
        <v>45982</v>
      </c>
      <c r="AG327" s="16">
        <v>46022</v>
      </c>
      <c r="AH327" s="49">
        <f t="shared" si="62"/>
        <v>41</v>
      </c>
      <c r="AI327" s="30">
        <v>4350000</v>
      </c>
      <c r="AJ327" s="11" t="s">
        <v>85</v>
      </c>
      <c r="AK327" s="30">
        <v>2900000</v>
      </c>
      <c r="AL327" s="11">
        <v>38425</v>
      </c>
      <c r="AM327" s="11">
        <v>192625</v>
      </c>
      <c r="AN327" s="16">
        <v>45982</v>
      </c>
      <c r="AO327" s="11" t="s">
        <v>279</v>
      </c>
      <c r="AP327" s="11" t="s">
        <v>66</v>
      </c>
      <c r="AQ327" s="11" t="s">
        <v>85</v>
      </c>
      <c r="AR327" s="11" t="s">
        <v>85</v>
      </c>
      <c r="AS327" s="7" t="s">
        <v>25</v>
      </c>
      <c r="AT327" s="11" t="s">
        <v>1790</v>
      </c>
      <c r="AU327" s="11" t="s">
        <v>17</v>
      </c>
      <c r="AV327" s="11">
        <v>80097915</v>
      </c>
      <c r="AW327" s="7">
        <v>1</v>
      </c>
      <c r="AX327" s="11" t="s">
        <v>1791</v>
      </c>
      <c r="AY327" s="11" t="s">
        <v>812</v>
      </c>
      <c r="AZ327" s="11" t="s">
        <v>85</v>
      </c>
      <c r="BA327" s="11" t="s">
        <v>85</v>
      </c>
      <c r="BB327" s="11" t="s">
        <v>133</v>
      </c>
      <c r="BC327" s="11" t="s">
        <v>85</v>
      </c>
      <c r="BD327" s="7" t="s">
        <v>70</v>
      </c>
      <c r="BE327" s="68">
        <v>0</v>
      </c>
      <c r="BF327" s="11" t="s">
        <v>85</v>
      </c>
      <c r="BG327" s="68">
        <v>0</v>
      </c>
      <c r="BH327" s="11">
        <v>0</v>
      </c>
      <c r="BI327" s="11" t="s">
        <v>85</v>
      </c>
      <c r="BJ327" s="11">
        <v>0</v>
      </c>
      <c r="BK327" s="30">
        <v>0</v>
      </c>
      <c r="BL327" s="11" t="s">
        <v>85</v>
      </c>
      <c r="BM327" s="11" t="s">
        <v>85</v>
      </c>
      <c r="BN327" s="68">
        <v>0</v>
      </c>
      <c r="BO327" s="11">
        <v>0</v>
      </c>
      <c r="BP327" s="11" t="s">
        <v>85</v>
      </c>
      <c r="BQ327" s="11" t="s">
        <v>85</v>
      </c>
      <c r="BR327" s="11">
        <v>0</v>
      </c>
      <c r="BS327" s="11">
        <v>0</v>
      </c>
      <c r="BT327" s="11" t="s">
        <v>85</v>
      </c>
      <c r="BU327" s="11" t="s">
        <v>85</v>
      </c>
      <c r="BV327" s="11">
        <v>0</v>
      </c>
      <c r="BW327" s="11" t="s">
        <v>85</v>
      </c>
      <c r="BX327" s="11" t="s">
        <v>85</v>
      </c>
      <c r="BY327" s="11" t="s">
        <v>85</v>
      </c>
      <c r="BZ327" s="11" t="s">
        <v>85</v>
      </c>
      <c r="CA327" s="11" t="s">
        <v>85</v>
      </c>
      <c r="CB327" s="11" t="s">
        <v>85</v>
      </c>
      <c r="CC327" s="11" t="s">
        <v>85</v>
      </c>
      <c r="CD327" s="11" t="s">
        <v>85</v>
      </c>
      <c r="CE327" s="11">
        <v>0</v>
      </c>
      <c r="CF327" s="11" t="s">
        <v>85</v>
      </c>
      <c r="CG327" s="11" t="s">
        <v>85</v>
      </c>
      <c r="CH327" s="11">
        <v>0</v>
      </c>
      <c r="CI327" s="16">
        <f t="shared" si="63"/>
        <v>46022</v>
      </c>
      <c r="CJ327" s="16" t="s">
        <v>85</v>
      </c>
      <c r="CK327" s="11" t="s">
        <v>85</v>
      </c>
      <c r="CL327" s="19">
        <f t="shared" si="64"/>
        <v>4350000</v>
      </c>
      <c r="CM327" s="11">
        <v>80111600</v>
      </c>
      <c r="CN327" s="11" t="s">
        <v>2905</v>
      </c>
      <c r="CO327" s="48" t="s">
        <v>2906</v>
      </c>
      <c r="CP327" s="11" t="s">
        <v>41</v>
      </c>
      <c r="CQ327" s="7"/>
      <c r="CR327" s="11"/>
      <c r="CS327" s="41"/>
    </row>
    <row r="328" spans="1:97" ht="17.25" hidden="1" customHeight="1" x14ac:dyDescent="0.15">
      <c r="A328" s="7">
        <v>329</v>
      </c>
      <c r="B328" s="7" t="s">
        <v>72</v>
      </c>
      <c r="C328" s="11" t="s">
        <v>2907</v>
      </c>
      <c r="D328" s="41" t="s">
        <v>15</v>
      </c>
      <c r="E328" s="7" t="s">
        <v>16</v>
      </c>
      <c r="F328" s="11" t="s">
        <v>2908</v>
      </c>
      <c r="G328" s="11" t="s">
        <v>17</v>
      </c>
      <c r="H328" s="11">
        <v>51911027</v>
      </c>
      <c r="I328" s="11">
        <v>3</v>
      </c>
      <c r="J328" s="7" t="s">
        <v>18</v>
      </c>
      <c r="K328" s="11" t="s">
        <v>79</v>
      </c>
      <c r="L328" s="16">
        <v>24950</v>
      </c>
      <c r="M328" s="16" t="e">
        <f t="shared" ca="1" si="56"/>
        <v>#NAME?</v>
      </c>
      <c r="N328" s="9" t="e">
        <f t="shared" ca="1" si="61"/>
        <v>#NAME?</v>
      </c>
      <c r="O328" s="11" t="s">
        <v>537</v>
      </c>
      <c r="P328" s="11" t="s">
        <v>2909</v>
      </c>
      <c r="Q328" s="11" t="s">
        <v>245</v>
      </c>
      <c r="R328" s="11" t="s">
        <v>246</v>
      </c>
      <c r="S328" s="114" t="s">
        <v>2910</v>
      </c>
      <c r="T328" s="11">
        <v>4244310</v>
      </c>
      <c r="U328" s="11" t="s">
        <v>85</v>
      </c>
      <c r="V328" s="11" t="s">
        <v>85</v>
      </c>
      <c r="W328" s="10" t="s">
        <v>85</v>
      </c>
      <c r="X328" s="11" t="s">
        <v>2911</v>
      </c>
      <c r="Y328" s="11" t="s">
        <v>2912</v>
      </c>
      <c r="Z328" s="11" t="s">
        <v>152</v>
      </c>
      <c r="AA328" s="26" t="s">
        <v>828</v>
      </c>
      <c r="AB328" s="25">
        <v>52451248</v>
      </c>
      <c r="AC328" s="25">
        <v>3</v>
      </c>
      <c r="AD328" s="16" t="s">
        <v>20</v>
      </c>
      <c r="AE328" s="16">
        <v>45985</v>
      </c>
      <c r="AF328" s="16">
        <v>45986</v>
      </c>
      <c r="AG328" s="16">
        <v>46022</v>
      </c>
      <c r="AH328" s="49">
        <f t="shared" si="62"/>
        <v>37</v>
      </c>
      <c r="AI328" s="30">
        <v>15000000</v>
      </c>
      <c r="AJ328" s="11" t="s">
        <v>85</v>
      </c>
      <c r="AK328" s="30">
        <v>12000000</v>
      </c>
      <c r="AL328" s="11">
        <v>38025</v>
      </c>
      <c r="AM328" s="11">
        <v>196525</v>
      </c>
      <c r="AN328" s="16">
        <v>45986</v>
      </c>
      <c r="AO328" s="11" t="s">
        <v>1072</v>
      </c>
      <c r="AP328" s="11" t="s">
        <v>76</v>
      </c>
      <c r="AQ328" s="11" t="s">
        <v>85</v>
      </c>
      <c r="AR328" s="11" t="s">
        <v>85</v>
      </c>
      <c r="AS328" s="7" t="s">
        <v>25</v>
      </c>
      <c r="AT328" s="11" t="s">
        <v>1073</v>
      </c>
      <c r="AU328" s="11" t="s">
        <v>17</v>
      </c>
      <c r="AV328" s="8">
        <v>2000013959</v>
      </c>
      <c r="AW328" s="7">
        <v>6</v>
      </c>
      <c r="AX328" s="11" t="s">
        <v>2598</v>
      </c>
      <c r="AY328" s="10" t="s">
        <v>152</v>
      </c>
      <c r="AZ328" s="11" t="s">
        <v>85</v>
      </c>
      <c r="BA328" s="11" t="s">
        <v>85</v>
      </c>
      <c r="BB328" s="11" t="s">
        <v>133</v>
      </c>
      <c r="BC328" s="11" t="s">
        <v>85</v>
      </c>
      <c r="BD328" s="7" t="s">
        <v>70</v>
      </c>
      <c r="BE328" s="68">
        <v>0</v>
      </c>
      <c r="BF328" s="11" t="s">
        <v>85</v>
      </c>
      <c r="BG328" s="68">
        <v>0</v>
      </c>
      <c r="BH328" s="11">
        <v>0</v>
      </c>
      <c r="BI328" s="11" t="s">
        <v>85</v>
      </c>
      <c r="BJ328" s="11">
        <v>0</v>
      </c>
      <c r="BK328" s="30">
        <v>0</v>
      </c>
      <c r="BL328" s="11" t="s">
        <v>85</v>
      </c>
      <c r="BM328" s="11" t="s">
        <v>85</v>
      </c>
      <c r="BN328" s="68">
        <v>0</v>
      </c>
      <c r="BO328" s="11">
        <v>0</v>
      </c>
      <c r="BP328" s="11" t="s">
        <v>85</v>
      </c>
      <c r="BQ328" s="11" t="s">
        <v>85</v>
      </c>
      <c r="BR328" s="11">
        <v>0</v>
      </c>
      <c r="BS328" s="11">
        <v>0</v>
      </c>
      <c r="BT328" s="11" t="s">
        <v>85</v>
      </c>
      <c r="BU328" s="11" t="s">
        <v>85</v>
      </c>
      <c r="BV328" s="11">
        <v>0</v>
      </c>
      <c r="BW328" s="11" t="s">
        <v>85</v>
      </c>
      <c r="BX328" s="11" t="s">
        <v>85</v>
      </c>
      <c r="BY328" s="11" t="s">
        <v>85</v>
      </c>
      <c r="BZ328" s="11" t="s">
        <v>85</v>
      </c>
      <c r="CA328" s="11" t="s">
        <v>85</v>
      </c>
      <c r="CB328" s="11" t="s">
        <v>85</v>
      </c>
      <c r="CC328" s="11" t="s">
        <v>85</v>
      </c>
      <c r="CD328" s="11" t="s">
        <v>85</v>
      </c>
      <c r="CE328" s="11">
        <v>0</v>
      </c>
      <c r="CF328" s="11" t="s">
        <v>85</v>
      </c>
      <c r="CG328" s="11" t="s">
        <v>85</v>
      </c>
      <c r="CH328" s="11">
        <v>0</v>
      </c>
      <c r="CI328" s="16">
        <f t="shared" si="63"/>
        <v>46022</v>
      </c>
      <c r="CJ328" s="16" t="s">
        <v>85</v>
      </c>
      <c r="CK328" s="11" t="s">
        <v>85</v>
      </c>
      <c r="CL328" s="19">
        <f t="shared" si="64"/>
        <v>15000000</v>
      </c>
      <c r="CM328" s="11">
        <v>80111600</v>
      </c>
      <c r="CN328" s="11" t="s">
        <v>2913</v>
      </c>
      <c r="CO328" s="48" t="s">
        <v>2914</v>
      </c>
      <c r="CP328" s="11" t="s">
        <v>41</v>
      </c>
      <c r="CQ328" s="7"/>
      <c r="CR328" s="11"/>
      <c r="CS328" s="41"/>
    </row>
    <row r="329" spans="1:97" ht="17.25" hidden="1" customHeight="1" x14ac:dyDescent="0.15">
      <c r="A329" s="7">
        <v>330</v>
      </c>
      <c r="B329" s="7" t="s">
        <v>72</v>
      </c>
      <c r="C329" s="11" t="s">
        <v>2915</v>
      </c>
      <c r="D329" s="41" t="s">
        <v>15</v>
      </c>
      <c r="E329" s="7" t="s">
        <v>16</v>
      </c>
      <c r="F329" s="11" t="s">
        <v>2916</v>
      </c>
      <c r="G329" s="11" t="s">
        <v>17</v>
      </c>
      <c r="H329" s="11">
        <v>80545249</v>
      </c>
      <c r="I329" s="11">
        <v>7</v>
      </c>
      <c r="J329" s="7" t="s">
        <v>18</v>
      </c>
      <c r="K329" s="11" t="s">
        <v>79</v>
      </c>
      <c r="L329" s="16">
        <v>29467</v>
      </c>
      <c r="M329" s="16" t="e">
        <f t="shared" ca="1" si="56"/>
        <v>#NAME?</v>
      </c>
      <c r="N329" s="9" t="e">
        <f t="shared" ca="1" si="61"/>
        <v>#NAME?</v>
      </c>
      <c r="O329" s="11" t="s">
        <v>1032</v>
      </c>
      <c r="P329" s="11" t="s">
        <v>2917</v>
      </c>
      <c r="Q329" s="11" t="s">
        <v>245</v>
      </c>
      <c r="R329" s="11" t="s">
        <v>246</v>
      </c>
      <c r="S329" s="114" t="s">
        <v>2918</v>
      </c>
      <c r="T329" s="11">
        <v>3154785870</v>
      </c>
      <c r="U329" s="11" t="s">
        <v>85</v>
      </c>
      <c r="V329" s="11" t="s">
        <v>85</v>
      </c>
      <c r="W329" s="10" t="s">
        <v>85</v>
      </c>
      <c r="X329" s="11" t="s">
        <v>2919</v>
      </c>
      <c r="Y329" s="11" t="s">
        <v>2920</v>
      </c>
      <c r="Z329" s="11" t="s">
        <v>154</v>
      </c>
      <c r="AA329" s="26" t="s">
        <v>828</v>
      </c>
      <c r="AB329" s="25">
        <v>52451248</v>
      </c>
      <c r="AC329" s="25">
        <v>3</v>
      </c>
      <c r="AD329" s="16" t="s">
        <v>20</v>
      </c>
      <c r="AE329" s="16">
        <v>45982</v>
      </c>
      <c r="AF329" s="16">
        <v>45982</v>
      </c>
      <c r="AG329" s="16">
        <v>46022</v>
      </c>
      <c r="AH329" s="49">
        <f t="shared" si="62"/>
        <v>41</v>
      </c>
      <c r="AI329" s="30">
        <v>21000000</v>
      </c>
      <c r="AJ329" s="11" t="s">
        <v>85</v>
      </c>
      <c r="AK329" s="30">
        <v>14000000</v>
      </c>
      <c r="AL329" s="11">
        <v>19525</v>
      </c>
      <c r="AM329" s="11">
        <v>192725</v>
      </c>
      <c r="AN329" s="16">
        <v>45982</v>
      </c>
      <c r="AO329" s="11" t="s">
        <v>1680</v>
      </c>
      <c r="AP329" s="11" t="s">
        <v>76</v>
      </c>
      <c r="AQ329" s="11" t="s">
        <v>85</v>
      </c>
      <c r="AR329" s="11" t="s">
        <v>85</v>
      </c>
      <c r="AS329" s="7" t="s">
        <v>25</v>
      </c>
      <c r="AT329" s="11" t="s">
        <v>2824</v>
      </c>
      <c r="AU329" s="11" t="s">
        <v>17</v>
      </c>
      <c r="AV329" s="8">
        <v>80215247</v>
      </c>
      <c r="AW329" s="7">
        <v>7</v>
      </c>
      <c r="AX329" s="11" t="s">
        <v>2806</v>
      </c>
      <c r="AY329" s="11" t="s">
        <v>154</v>
      </c>
      <c r="AZ329" s="11" t="s">
        <v>85</v>
      </c>
      <c r="BA329" s="11" t="s">
        <v>85</v>
      </c>
      <c r="BB329" s="11" t="s">
        <v>133</v>
      </c>
      <c r="BC329" s="11" t="s">
        <v>85</v>
      </c>
      <c r="BD329" s="7" t="s">
        <v>70</v>
      </c>
      <c r="BE329" s="68">
        <v>0</v>
      </c>
      <c r="BF329" s="11" t="s">
        <v>85</v>
      </c>
      <c r="BG329" s="68">
        <v>0</v>
      </c>
      <c r="BH329" s="11">
        <v>0</v>
      </c>
      <c r="BI329" s="11" t="s">
        <v>85</v>
      </c>
      <c r="BJ329" s="11">
        <v>0</v>
      </c>
      <c r="BK329" s="30">
        <v>0</v>
      </c>
      <c r="BL329" s="11" t="s">
        <v>85</v>
      </c>
      <c r="BM329" s="11" t="s">
        <v>85</v>
      </c>
      <c r="BN329" s="68">
        <v>0</v>
      </c>
      <c r="BO329" s="11">
        <v>0</v>
      </c>
      <c r="BP329" s="11" t="s">
        <v>85</v>
      </c>
      <c r="BQ329" s="11" t="s">
        <v>85</v>
      </c>
      <c r="BR329" s="11">
        <v>0</v>
      </c>
      <c r="BS329" s="11">
        <v>0</v>
      </c>
      <c r="BT329" s="11" t="s">
        <v>85</v>
      </c>
      <c r="BU329" s="11" t="s">
        <v>85</v>
      </c>
      <c r="BV329" s="11">
        <v>0</v>
      </c>
      <c r="BW329" s="11" t="s">
        <v>85</v>
      </c>
      <c r="BX329" s="11" t="s">
        <v>85</v>
      </c>
      <c r="BY329" s="11" t="s">
        <v>85</v>
      </c>
      <c r="BZ329" s="11" t="s">
        <v>85</v>
      </c>
      <c r="CA329" s="11" t="s">
        <v>85</v>
      </c>
      <c r="CB329" s="11" t="s">
        <v>85</v>
      </c>
      <c r="CC329" s="11" t="s">
        <v>85</v>
      </c>
      <c r="CD329" s="11" t="s">
        <v>85</v>
      </c>
      <c r="CE329" s="11">
        <v>0</v>
      </c>
      <c r="CF329" s="11" t="s">
        <v>85</v>
      </c>
      <c r="CG329" s="11" t="s">
        <v>85</v>
      </c>
      <c r="CH329" s="11">
        <v>0</v>
      </c>
      <c r="CI329" s="16">
        <f t="shared" si="63"/>
        <v>46022</v>
      </c>
      <c r="CJ329" s="16" t="s">
        <v>85</v>
      </c>
      <c r="CK329" s="11" t="s">
        <v>85</v>
      </c>
      <c r="CL329" s="19">
        <f t="shared" si="64"/>
        <v>21000000</v>
      </c>
      <c r="CM329" s="11">
        <v>80111600</v>
      </c>
      <c r="CN329" s="11" t="s">
        <v>2921</v>
      </c>
      <c r="CO329" s="48" t="s">
        <v>2922</v>
      </c>
      <c r="CP329" s="11" t="s">
        <v>41</v>
      </c>
      <c r="CQ329" s="7"/>
      <c r="CR329" s="11"/>
      <c r="CS329" s="41"/>
    </row>
    <row r="330" spans="1:97" ht="17.25" hidden="1" customHeight="1" x14ac:dyDescent="0.15">
      <c r="A330" s="7">
        <v>332</v>
      </c>
      <c r="B330" s="7" t="s">
        <v>72</v>
      </c>
      <c r="C330" s="11" t="s">
        <v>2923</v>
      </c>
      <c r="D330" s="41" t="s">
        <v>15</v>
      </c>
      <c r="E330" s="7" t="s">
        <v>16</v>
      </c>
      <c r="F330" s="11" t="s">
        <v>2924</v>
      </c>
      <c r="G330" s="11" t="s">
        <v>17</v>
      </c>
      <c r="H330" s="11">
        <v>31830262</v>
      </c>
      <c r="I330" s="11">
        <v>7</v>
      </c>
      <c r="J330" s="7" t="s">
        <v>18</v>
      </c>
      <c r="K330" s="11" t="s">
        <v>79</v>
      </c>
      <c r="L330" s="16">
        <v>21274</v>
      </c>
      <c r="M330" s="16" t="e">
        <f t="shared" ca="1" si="56"/>
        <v>#NAME?</v>
      </c>
      <c r="N330" s="9" t="e">
        <f t="shared" ca="1" si="61"/>
        <v>#NAME?</v>
      </c>
      <c r="O330" s="11" t="s">
        <v>2801</v>
      </c>
      <c r="P330" s="11" t="s">
        <v>2925</v>
      </c>
      <c r="Q330" s="11" t="s">
        <v>245</v>
      </c>
      <c r="R330" s="11" t="s">
        <v>246</v>
      </c>
      <c r="S330" s="114" t="s">
        <v>2926</v>
      </c>
      <c r="T330" s="11"/>
      <c r="U330" s="11" t="s">
        <v>85</v>
      </c>
      <c r="V330" s="11" t="s">
        <v>85</v>
      </c>
      <c r="W330" s="10" t="s">
        <v>85</v>
      </c>
      <c r="X330" s="11" t="s">
        <v>2927</v>
      </c>
      <c r="Y330" s="11" t="s">
        <v>2928</v>
      </c>
      <c r="Z330" s="11" t="s">
        <v>152</v>
      </c>
      <c r="AA330" s="26" t="s">
        <v>828</v>
      </c>
      <c r="AB330" s="25">
        <v>52451248</v>
      </c>
      <c r="AC330" s="25">
        <v>3</v>
      </c>
      <c r="AD330" s="16" t="s">
        <v>20</v>
      </c>
      <c r="AE330" s="16">
        <v>45986</v>
      </c>
      <c r="AF330" s="16">
        <v>45986</v>
      </c>
      <c r="AG330" s="16">
        <v>46022</v>
      </c>
      <c r="AH330" s="49">
        <f t="shared" si="62"/>
        <v>37</v>
      </c>
      <c r="AI330" s="30">
        <v>18750000</v>
      </c>
      <c r="AJ330" s="11" t="s">
        <v>85</v>
      </c>
      <c r="AK330" s="30">
        <v>15000000</v>
      </c>
      <c r="AL330" s="11">
        <v>39525</v>
      </c>
      <c r="AM330" s="11">
        <v>199825</v>
      </c>
      <c r="AN330" s="16">
        <v>45986</v>
      </c>
      <c r="AO330" s="11" t="s">
        <v>1072</v>
      </c>
      <c r="AP330" s="11" t="s">
        <v>76</v>
      </c>
      <c r="AQ330" s="11" t="s">
        <v>85</v>
      </c>
      <c r="AR330" s="11" t="s">
        <v>85</v>
      </c>
      <c r="AS330" s="7" t="s">
        <v>25</v>
      </c>
      <c r="AT330" s="11" t="s">
        <v>1073</v>
      </c>
      <c r="AU330" s="11" t="s">
        <v>17</v>
      </c>
      <c r="AV330" s="8">
        <v>2000013959</v>
      </c>
      <c r="AW330" s="7">
        <v>6</v>
      </c>
      <c r="AX330" s="11" t="s">
        <v>2598</v>
      </c>
      <c r="AY330" s="10" t="s">
        <v>152</v>
      </c>
      <c r="AZ330" s="11" t="s">
        <v>85</v>
      </c>
      <c r="BA330" s="11" t="s">
        <v>85</v>
      </c>
      <c r="BB330" s="11" t="s">
        <v>133</v>
      </c>
      <c r="BC330" s="11" t="s">
        <v>85</v>
      </c>
      <c r="BD330" s="7" t="s">
        <v>70</v>
      </c>
      <c r="BE330" s="68">
        <v>0</v>
      </c>
      <c r="BF330" s="11" t="s">
        <v>85</v>
      </c>
      <c r="BG330" s="68">
        <v>0</v>
      </c>
      <c r="BH330" s="11">
        <v>0</v>
      </c>
      <c r="BI330" s="11" t="s">
        <v>85</v>
      </c>
      <c r="BJ330" s="11">
        <v>0</v>
      </c>
      <c r="BK330" s="30">
        <v>0</v>
      </c>
      <c r="BL330" s="11" t="s">
        <v>85</v>
      </c>
      <c r="BM330" s="11" t="s">
        <v>85</v>
      </c>
      <c r="BN330" s="68">
        <v>0</v>
      </c>
      <c r="BO330" s="11">
        <v>0</v>
      </c>
      <c r="BP330" s="11" t="s">
        <v>85</v>
      </c>
      <c r="BQ330" s="11" t="s">
        <v>85</v>
      </c>
      <c r="BR330" s="11">
        <v>0</v>
      </c>
      <c r="BS330" s="11">
        <v>0</v>
      </c>
      <c r="BT330" s="11" t="s">
        <v>85</v>
      </c>
      <c r="BU330" s="11" t="s">
        <v>85</v>
      </c>
      <c r="BV330" s="11">
        <v>0</v>
      </c>
      <c r="BW330" s="11" t="s">
        <v>85</v>
      </c>
      <c r="BX330" s="11" t="s">
        <v>85</v>
      </c>
      <c r="BY330" s="11" t="s">
        <v>85</v>
      </c>
      <c r="BZ330" s="11" t="s">
        <v>85</v>
      </c>
      <c r="CA330" s="11" t="s">
        <v>85</v>
      </c>
      <c r="CB330" s="11" t="s">
        <v>85</v>
      </c>
      <c r="CC330" s="11" t="s">
        <v>85</v>
      </c>
      <c r="CD330" s="11" t="s">
        <v>85</v>
      </c>
      <c r="CE330" s="11">
        <v>0</v>
      </c>
      <c r="CF330" s="11" t="s">
        <v>85</v>
      </c>
      <c r="CG330" s="11" t="s">
        <v>85</v>
      </c>
      <c r="CH330" s="11">
        <v>0</v>
      </c>
      <c r="CI330" s="16">
        <f t="shared" si="63"/>
        <v>46022</v>
      </c>
      <c r="CJ330" s="16" t="s">
        <v>85</v>
      </c>
      <c r="CK330" s="11" t="s">
        <v>85</v>
      </c>
      <c r="CL330" s="19">
        <f t="shared" si="64"/>
        <v>18750000</v>
      </c>
      <c r="CM330" s="11">
        <v>80111600</v>
      </c>
      <c r="CN330" s="11" t="s">
        <v>2929</v>
      </c>
      <c r="CO330" s="48" t="s">
        <v>2930</v>
      </c>
      <c r="CP330" s="11" t="s">
        <v>41</v>
      </c>
      <c r="CQ330" s="7"/>
      <c r="CR330" s="11"/>
      <c r="CS330" s="41"/>
    </row>
    <row r="331" spans="1:97" ht="17.25" hidden="1" customHeight="1" x14ac:dyDescent="0.15">
      <c r="A331" s="7">
        <v>333</v>
      </c>
      <c r="B331" s="7" t="s">
        <v>72</v>
      </c>
      <c r="C331" s="11" t="s">
        <v>2931</v>
      </c>
      <c r="D331" s="41" t="s">
        <v>15</v>
      </c>
      <c r="E331" s="7" t="s">
        <v>16</v>
      </c>
      <c r="F331" s="11" t="s">
        <v>2932</v>
      </c>
      <c r="G331" s="11" t="s">
        <v>17</v>
      </c>
      <c r="H331" s="11">
        <v>51939900</v>
      </c>
      <c r="I331" s="11">
        <v>0</v>
      </c>
      <c r="J331" s="7" t="s">
        <v>18</v>
      </c>
      <c r="K331" s="11" t="s">
        <v>79</v>
      </c>
      <c r="L331" s="16">
        <v>25472</v>
      </c>
      <c r="M331" s="16" t="e">
        <f t="shared" ca="1" si="56"/>
        <v>#NAME?</v>
      </c>
      <c r="N331" s="9" t="e">
        <f t="shared" ca="1" si="61"/>
        <v>#NAME?</v>
      </c>
      <c r="O331" s="11" t="s">
        <v>2933</v>
      </c>
      <c r="P331" s="11" t="s">
        <v>2934</v>
      </c>
      <c r="Q331" s="11" t="s">
        <v>245</v>
      </c>
      <c r="R331" s="11" t="s">
        <v>246</v>
      </c>
      <c r="S331" s="114" t="s">
        <v>2935</v>
      </c>
      <c r="T331" s="11">
        <v>3132270643</v>
      </c>
      <c r="U331" s="11" t="s">
        <v>85</v>
      </c>
      <c r="V331" s="11" t="s">
        <v>85</v>
      </c>
      <c r="W331" s="10" t="s">
        <v>85</v>
      </c>
      <c r="X331" s="11" t="s">
        <v>2936</v>
      </c>
      <c r="Y331" s="11" t="s">
        <v>2937</v>
      </c>
      <c r="Z331" s="11" t="s">
        <v>152</v>
      </c>
      <c r="AA331" s="26" t="s">
        <v>828</v>
      </c>
      <c r="AB331" s="25">
        <v>52451248</v>
      </c>
      <c r="AC331" s="25">
        <v>3</v>
      </c>
      <c r="AD331" s="16" t="s">
        <v>20</v>
      </c>
      <c r="AE331" s="16">
        <v>45986</v>
      </c>
      <c r="AF331" s="16">
        <v>45986</v>
      </c>
      <c r="AG331" s="16">
        <v>46022</v>
      </c>
      <c r="AH331" s="49">
        <f>CI331-AF331+1</f>
        <v>37</v>
      </c>
      <c r="AI331" s="30">
        <v>18750000</v>
      </c>
      <c r="AJ331" s="11" t="s">
        <v>85</v>
      </c>
      <c r="AK331" s="30">
        <v>15000000</v>
      </c>
      <c r="AL331" s="11">
        <v>22125</v>
      </c>
      <c r="AM331" s="11">
        <v>199925</v>
      </c>
      <c r="AN331" s="16">
        <v>45986</v>
      </c>
      <c r="AO331" s="11" t="s">
        <v>1072</v>
      </c>
      <c r="AP331" s="11" t="s">
        <v>76</v>
      </c>
      <c r="AQ331" s="11" t="s">
        <v>85</v>
      </c>
      <c r="AR331" s="11" t="s">
        <v>85</v>
      </c>
      <c r="AS331" s="7" t="s">
        <v>25</v>
      </c>
      <c r="AT331" s="11" t="s">
        <v>1073</v>
      </c>
      <c r="AU331" s="11" t="s">
        <v>17</v>
      </c>
      <c r="AV331" s="8">
        <v>2000013959</v>
      </c>
      <c r="AW331" s="7">
        <v>6</v>
      </c>
      <c r="AX331" s="11" t="s">
        <v>2598</v>
      </c>
      <c r="AY331" s="10" t="s">
        <v>152</v>
      </c>
      <c r="AZ331" s="11" t="s">
        <v>85</v>
      </c>
      <c r="BA331" s="11" t="s">
        <v>85</v>
      </c>
      <c r="BB331" s="11" t="s">
        <v>133</v>
      </c>
      <c r="BC331" s="11" t="s">
        <v>85</v>
      </c>
      <c r="BD331" s="7" t="s">
        <v>70</v>
      </c>
      <c r="BE331" s="68">
        <v>0</v>
      </c>
      <c r="BF331" s="11" t="s">
        <v>85</v>
      </c>
      <c r="BG331" s="68">
        <v>0</v>
      </c>
      <c r="BH331" s="11">
        <v>0</v>
      </c>
      <c r="BI331" s="11" t="s">
        <v>85</v>
      </c>
      <c r="BJ331" s="11">
        <v>0</v>
      </c>
      <c r="BK331" s="30">
        <v>0</v>
      </c>
      <c r="BL331" s="11" t="s">
        <v>85</v>
      </c>
      <c r="BM331" s="11" t="s">
        <v>85</v>
      </c>
      <c r="BN331" s="68">
        <v>0</v>
      </c>
      <c r="BO331" s="11">
        <v>0</v>
      </c>
      <c r="BP331" s="11" t="s">
        <v>85</v>
      </c>
      <c r="BQ331" s="11" t="s">
        <v>85</v>
      </c>
      <c r="BR331" s="11">
        <v>0</v>
      </c>
      <c r="BS331" s="11">
        <v>0</v>
      </c>
      <c r="BT331" s="11" t="s">
        <v>85</v>
      </c>
      <c r="BU331" s="11" t="s">
        <v>85</v>
      </c>
      <c r="BV331" s="11">
        <v>0</v>
      </c>
      <c r="BW331" s="11" t="s">
        <v>85</v>
      </c>
      <c r="BX331" s="11" t="s">
        <v>85</v>
      </c>
      <c r="BY331" s="11" t="s">
        <v>85</v>
      </c>
      <c r="BZ331" s="11" t="s">
        <v>85</v>
      </c>
      <c r="CA331" s="11" t="s">
        <v>85</v>
      </c>
      <c r="CB331" s="11" t="s">
        <v>85</v>
      </c>
      <c r="CC331" s="11" t="s">
        <v>85</v>
      </c>
      <c r="CD331" s="11" t="s">
        <v>85</v>
      </c>
      <c r="CE331" s="11">
        <v>0</v>
      </c>
      <c r="CF331" s="11" t="s">
        <v>85</v>
      </c>
      <c r="CG331" s="11" t="s">
        <v>85</v>
      </c>
      <c r="CH331" s="11">
        <v>0</v>
      </c>
      <c r="CI331" s="16">
        <f t="shared" si="63"/>
        <v>46022</v>
      </c>
      <c r="CJ331" s="16" t="s">
        <v>85</v>
      </c>
      <c r="CK331" s="11" t="s">
        <v>85</v>
      </c>
      <c r="CL331" s="19">
        <f t="shared" si="64"/>
        <v>18750000</v>
      </c>
      <c r="CM331" s="11">
        <v>80111600</v>
      </c>
      <c r="CN331" s="11" t="s">
        <v>2938</v>
      </c>
      <c r="CO331" s="48" t="s">
        <v>2939</v>
      </c>
      <c r="CP331" s="11" t="s">
        <v>41</v>
      </c>
      <c r="CQ331" s="7"/>
      <c r="CR331" s="11"/>
      <c r="CS331" s="41"/>
    </row>
    <row r="332" spans="1:97" ht="17.25" hidden="1" customHeight="1" x14ac:dyDescent="0.15">
      <c r="A332" s="7">
        <v>334</v>
      </c>
      <c r="B332" s="7" t="s">
        <v>28</v>
      </c>
      <c r="C332" s="11" t="s">
        <v>2940</v>
      </c>
      <c r="D332" s="41" t="s">
        <v>15</v>
      </c>
      <c r="E332" s="7" t="s">
        <v>16</v>
      </c>
      <c r="F332" s="11" t="s">
        <v>2941</v>
      </c>
      <c r="G332" s="11" t="s">
        <v>17</v>
      </c>
      <c r="H332" s="11">
        <v>1010232339</v>
      </c>
      <c r="I332" s="11">
        <v>4</v>
      </c>
      <c r="J332" s="7" t="s">
        <v>18</v>
      </c>
      <c r="K332" s="11" t="s">
        <v>79</v>
      </c>
      <c r="L332" s="16">
        <v>35497</v>
      </c>
      <c r="M332" s="16" t="e">
        <f t="shared" ca="1" si="56"/>
        <v>#NAME?</v>
      </c>
      <c r="N332" s="9" t="e">
        <f t="shared" ca="1" si="61"/>
        <v>#NAME?</v>
      </c>
      <c r="O332" s="11" t="s">
        <v>286</v>
      </c>
      <c r="P332" s="11" t="s">
        <v>2942</v>
      </c>
      <c r="Q332" s="11" t="s">
        <v>245</v>
      </c>
      <c r="R332" s="11" t="s">
        <v>246</v>
      </c>
      <c r="S332" s="114" t="s">
        <v>2943</v>
      </c>
      <c r="T332" s="11">
        <v>2678921</v>
      </c>
      <c r="U332" s="11" t="s">
        <v>85</v>
      </c>
      <c r="V332" s="11" t="s">
        <v>85</v>
      </c>
      <c r="W332" s="10" t="s">
        <v>85</v>
      </c>
      <c r="X332" s="11" t="s">
        <v>2944</v>
      </c>
      <c r="Y332" s="11" t="s">
        <v>2945</v>
      </c>
      <c r="Z332" s="11" t="s">
        <v>96</v>
      </c>
      <c r="AA332" s="26" t="s">
        <v>828</v>
      </c>
      <c r="AB332" s="25">
        <v>52451248</v>
      </c>
      <c r="AC332" s="25">
        <v>3</v>
      </c>
      <c r="AD332" s="16" t="s">
        <v>20</v>
      </c>
      <c r="AE332" s="16">
        <v>45985</v>
      </c>
      <c r="AF332" s="16">
        <v>45986</v>
      </c>
      <c r="AG332" s="16">
        <v>46022</v>
      </c>
      <c r="AH332" s="49">
        <f t="shared" si="62"/>
        <v>37</v>
      </c>
      <c r="AI332" s="30">
        <v>15000000</v>
      </c>
      <c r="AJ332" s="11" t="s">
        <v>85</v>
      </c>
      <c r="AK332" s="30">
        <v>10000000</v>
      </c>
      <c r="AL332" s="11">
        <v>39825</v>
      </c>
      <c r="AM332" s="11">
        <v>197125</v>
      </c>
      <c r="AN332" s="16">
        <v>45986</v>
      </c>
      <c r="AO332" s="11" t="s">
        <v>266</v>
      </c>
      <c r="AP332" s="11" t="s">
        <v>66</v>
      </c>
      <c r="AQ332" s="11" t="s">
        <v>85</v>
      </c>
      <c r="AR332" s="11" t="s">
        <v>85</v>
      </c>
      <c r="AS332" s="7" t="s">
        <v>25</v>
      </c>
      <c r="AT332" s="11" t="s">
        <v>2303</v>
      </c>
      <c r="AU332" s="11" t="s">
        <v>17</v>
      </c>
      <c r="AV332" s="8">
        <v>43818361</v>
      </c>
      <c r="AW332" s="7">
        <v>2</v>
      </c>
      <c r="AX332" s="11" t="s">
        <v>2843</v>
      </c>
      <c r="AY332" s="11" t="s">
        <v>96</v>
      </c>
      <c r="AZ332" s="11" t="s">
        <v>85</v>
      </c>
      <c r="BA332" s="11" t="s">
        <v>85</v>
      </c>
      <c r="BB332" s="11" t="s">
        <v>133</v>
      </c>
      <c r="BC332" s="11" t="s">
        <v>85</v>
      </c>
      <c r="BD332" s="7" t="s">
        <v>70</v>
      </c>
      <c r="BE332" s="68">
        <v>0</v>
      </c>
      <c r="BF332" s="11" t="s">
        <v>85</v>
      </c>
      <c r="BG332" s="68">
        <v>0</v>
      </c>
      <c r="BH332" s="11">
        <v>0</v>
      </c>
      <c r="BI332" s="11" t="s">
        <v>85</v>
      </c>
      <c r="BJ332" s="11">
        <v>0</v>
      </c>
      <c r="BK332" s="30">
        <v>0</v>
      </c>
      <c r="BL332" s="11" t="s">
        <v>85</v>
      </c>
      <c r="BM332" s="11" t="s">
        <v>85</v>
      </c>
      <c r="BN332" s="68">
        <v>0</v>
      </c>
      <c r="BO332" s="11">
        <v>0</v>
      </c>
      <c r="BP332" s="11" t="s">
        <v>85</v>
      </c>
      <c r="BQ332" s="11" t="s">
        <v>85</v>
      </c>
      <c r="BR332" s="11">
        <v>0</v>
      </c>
      <c r="BS332" s="11">
        <v>0</v>
      </c>
      <c r="BT332" s="11" t="s">
        <v>85</v>
      </c>
      <c r="BU332" s="11" t="s">
        <v>85</v>
      </c>
      <c r="BV332" s="11">
        <v>0</v>
      </c>
      <c r="BW332" s="11" t="s">
        <v>85</v>
      </c>
      <c r="BX332" s="11" t="s">
        <v>85</v>
      </c>
      <c r="BY332" s="11" t="s">
        <v>85</v>
      </c>
      <c r="BZ332" s="11" t="s">
        <v>85</v>
      </c>
      <c r="CA332" s="11" t="s">
        <v>85</v>
      </c>
      <c r="CB332" s="11" t="s">
        <v>85</v>
      </c>
      <c r="CC332" s="11" t="s">
        <v>85</v>
      </c>
      <c r="CD332" s="11" t="s">
        <v>85</v>
      </c>
      <c r="CE332" s="11">
        <v>0</v>
      </c>
      <c r="CF332" s="11" t="s">
        <v>85</v>
      </c>
      <c r="CG332" s="11" t="s">
        <v>85</v>
      </c>
      <c r="CH332" s="11">
        <v>0</v>
      </c>
      <c r="CI332" s="16">
        <f t="shared" si="63"/>
        <v>46022</v>
      </c>
      <c r="CJ332" s="16" t="s">
        <v>85</v>
      </c>
      <c r="CK332" s="11" t="s">
        <v>85</v>
      </c>
      <c r="CL332" s="19">
        <f t="shared" si="64"/>
        <v>15000000</v>
      </c>
      <c r="CM332" s="11">
        <v>80111600</v>
      </c>
      <c r="CN332" s="11" t="s">
        <v>2946</v>
      </c>
      <c r="CO332" s="114" t="s">
        <v>2947</v>
      </c>
      <c r="CP332" s="11" t="s">
        <v>41</v>
      </c>
      <c r="CQ332" s="7"/>
      <c r="CR332" s="11"/>
      <c r="CS332" s="41"/>
    </row>
    <row r="333" spans="1:97" ht="17.25" hidden="1" customHeight="1" x14ac:dyDescent="0.15">
      <c r="A333" s="7">
        <v>335</v>
      </c>
      <c r="B333" s="7" t="s">
        <v>53</v>
      </c>
      <c r="C333" s="11" t="s">
        <v>2948</v>
      </c>
      <c r="D333" s="41" t="s">
        <v>15</v>
      </c>
      <c r="E333" s="7" t="s">
        <v>16</v>
      </c>
      <c r="F333" s="11" t="s">
        <v>2949</v>
      </c>
      <c r="G333" s="11" t="s">
        <v>17</v>
      </c>
      <c r="H333" s="11">
        <v>52645024</v>
      </c>
      <c r="I333" s="11">
        <v>4</v>
      </c>
      <c r="J333" s="7" t="s">
        <v>18</v>
      </c>
      <c r="K333" s="11" t="s">
        <v>79</v>
      </c>
      <c r="L333" s="16">
        <v>26960</v>
      </c>
      <c r="M333" s="16" t="e">
        <f t="shared" ca="1" si="56"/>
        <v>#NAME?</v>
      </c>
      <c r="N333" s="9" t="e">
        <f t="shared" ca="1" si="61"/>
        <v>#NAME?</v>
      </c>
      <c r="O333" s="11" t="s">
        <v>2950</v>
      </c>
      <c r="P333" s="11" t="s">
        <v>2951</v>
      </c>
      <c r="Q333" s="11" t="s">
        <v>245</v>
      </c>
      <c r="R333" s="11" t="s">
        <v>246</v>
      </c>
      <c r="S333" s="114" t="s">
        <v>2952</v>
      </c>
      <c r="T333" s="11">
        <v>3153653986</v>
      </c>
      <c r="U333" s="11" t="s">
        <v>85</v>
      </c>
      <c r="V333" s="11" t="s">
        <v>85</v>
      </c>
      <c r="W333" s="10" t="s">
        <v>85</v>
      </c>
      <c r="X333" s="11" t="s">
        <v>2831</v>
      </c>
      <c r="Y333" s="11" t="s">
        <v>2953</v>
      </c>
      <c r="Z333" s="11" t="s">
        <v>124</v>
      </c>
      <c r="AA333" s="26" t="s">
        <v>828</v>
      </c>
      <c r="AB333" s="25">
        <v>52451248</v>
      </c>
      <c r="AC333" s="25">
        <v>3</v>
      </c>
      <c r="AD333" s="16" t="s">
        <v>20</v>
      </c>
      <c r="AE333" s="16">
        <v>45986</v>
      </c>
      <c r="AF333" s="16">
        <v>45987</v>
      </c>
      <c r="AG333" s="16">
        <v>46022</v>
      </c>
      <c r="AH333" s="49">
        <f t="shared" si="62"/>
        <v>36</v>
      </c>
      <c r="AI333" s="30">
        <v>12500000</v>
      </c>
      <c r="AJ333" s="11" t="s">
        <v>85</v>
      </c>
      <c r="AK333" s="30">
        <v>10000000</v>
      </c>
      <c r="AL333" s="11">
        <v>40425</v>
      </c>
      <c r="AM333" s="11">
        <v>199725</v>
      </c>
      <c r="AN333" s="16">
        <v>45986</v>
      </c>
      <c r="AO333" s="11" t="s">
        <v>2833</v>
      </c>
      <c r="AP333" s="11" t="s">
        <v>76</v>
      </c>
      <c r="AQ333" s="11" t="s">
        <v>85</v>
      </c>
      <c r="AR333" s="11" t="s">
        <v>85</v>
      </c>
      <c r="AS333" s="7" t="s">
        <v>25</v>
      </c>
      <c r="AT333" s="11" t="s">
        <v>2719</v>
      </c>
      <c r="AU333" s="11" t="s">
        <v>17</v>
      </c>
      <c r="AV333" s="8">
        <v>43634162</v>
      </c>
      <c r="AW333" s="7">
        <v>2</v>
      </c>
      <c r="AX333" s="11" t="s">
        <v>2720</v>
      </c>
      <c r="AY333" s="11" t="s">
        <v>124</v>
      </c>
      <c r="AZ333" s="11" t="s">
        <v>85</v>
      </c>
      <c r="BA333" s="11" t="s">
        <v>85</v>
      </c>
      <c r="BB333" s="11" t="s">
        <v>133</v>
      </c>
      <c r="BC333" s="11" t="s">
        <v>85</v>
      </c>
      <c r="BD333" s="7" t="s">
        <v>70</v>
      </c>
      <c r="BE333" s="68">
        <v>0</v>
      </c>
      <c r="BF333" s="11" t="s">
        <v>85</v>
      </c>
      <c r="BG333" s="68">
        <v>0</v>
      </c>
      <c r="BH333" s="11">
        <v>0</v>
      </c>
      <c r="BI333" s="11" t="s">
        <v>85</v>
      </c>
      <c r="BJ333" s="11">
        <v>0</v>
      </c>
      <c r="BK333" s="30">
        <v>0</v>
      </c>
      <c r="BL333" s="11" t="s">
        <v>85</v>
      </c>
      <c r="BM333" s="11" t="s">
        <v>85</v>
      </c>
      <c r="BN333" s="68">
        <v>0</v>
      </c>
      <c r="BO333" s="11">
        <v>0</v>
      </c>
      <c r="BP333" s="11" t="s">
        <v>85</v>
      </c>
      <c r="BQ333" s="11" t="s">
        <v>85</v>
      </c>
      <c r="BR333" s="11">
        <v>0</v>
      </c>
      <c r="BS333" s="11">
        <v>0</v>
      </c>
      <c r="BT333" s="11" t="s">
        <v>85</v>
      </c>
      <c r="BU333" s="11" t="s">
        <v>85</v>
      </c>
      <c r="BV333" s="11">
        <v>0</v>
      </c>
      <c r="BW333" s="11" t="s">
        <v>85</v>
      </c>
      <c r="BX333" s="11" t="s">
        <v>85</v>
      </c>
      <c r="BY333" s="11" t="s">
        <v>85</v>
      </c>
      <c r="BZ333" s="11" t="s">
        <v>85</v>
      </c>
      <c r="CA333" s="11" t="s">
        <v>85</v>
      </c>
      <c r="CB333" s="11" t="s">
        <v>85</v>
      </c>
      <c r="CC333" s="11" t="s">
        <v>85</v>
      </c>
      <c r="CD333" s="11" t="s">
        <v>85</v>
      </c>
      <c r="CE333" s="11">
        <v>0</v>
      </c>
      <c r="CF333" s="11" t="s">
        <v>85</v>
      </c>
      <c r="CG333" s="11" t="s">
        <v>85</v>
      </c>
      <c r="CH333" s="11">
        <v>0</v>
      </c>
      <c r="CI333" s="16">
        <f t="shared" si="63"/>
        <v>46022</v>
      </c>
      <c r="CJ333" s="16" t="s">
        <v>85</v>
      </c>
      <c r="CK333" s="11" t="s">
        <v>85</v>
      </c>
      <c r="CL333" s="19">
        <f t="shared" si="64"/>
        <v>12500000</v>
      </c>
      <c r="CM333" s="11">
        <v>80111600</v>
      </c>
      <c r="CN333" s="11" t="s">
        <v>2954</v>
      </c>
      <c r="CO333" s="114" t="s">
        <v>2955</v>
      </c>
      <c r="CP333" s="11" t="s">
        <v>41</v>
      </c>
      <c r="CQ333" s="7"/>
      <c r="CR333" s="11"/>
      <c r="CS333" s="41"/>
    </row>
    <row r="334" spans="1:97" ht="17.25" hidden="1" customHeight="1" x14ac:dyDescent="0.15">
      <c r="A334" s="7">
        <v>336</v>
      </c>
      <c r="B334" s="7" t="s">
        <v>72</v>
      </c>
      <c r="C334" s="11" t="s">
        <v>2956</v>
      </c>
      <c r="D334" s="41" t="s">
        <v>15</v>
      </c>
      <c r="E334" s="7" t="s">
        <v>16</v>
      </c>
      <c r="F334" s="11" t="s">
        <v>2957</v>
      </c>
      <c r="G334" s="11" t="s">
        <v>17</v>
      </c>
      <c r="H334" s="11">
        <v>52798100</v>
      </c>
      <c r="I334" s="11">
        <v>2</v>
      </c>
      <c r="J334" s="7" t="s">
        <v>18</v>
      </c>
      <c r="K334" s="11" t="s">
        <v>79</v>
      </c>
      <c r="L334" s="16">
        <v>29356</v>
      </c>
      <c r="M334" s="16" t="e">
        <f t="shared" ca="1" si="56"/>
        <v>#NAME?</v>
      </c>
      <c r="N334" s="9" t="e">
        <f t="shared" ca="1" si="61"/>
        <v>#NAME?</v>
      </c>
      <c r="O334" s="11" t="s">
        <v>2958</v>
      </c>
      <c r="P334" s="11" t="s">
        <v>2959</v>
      </c>
      <c r="Q334" s="11" t="s">
        <v>245</v>
      </c>
      <c r="R334" s="11" t="s">
        <v>246</v>
      </c>
      <c r="S334" s="114" t="s">
        <v>2960</v>
      </c>
      <c r="T334" s="11">
        <v>3005705713</v>
      </c>
      <c r="U334" s="11" t="s">
        <v>85</v>
      </c>
      <c r="V334" s="11" t="s">
        <v>85</v>
      </c>
      <c r="W334" s="10" t="s">
        <v>85</v>
      </c>
      <c r="X334" s="11" t="s">
        <v>2961</v>
      </c>
      <c r="Y334" s="11" t="s">
        <v>2962</v>
      </c>
      <c r="Z334" s="11" t="s">
        <v>154</v>
      </c>
      <c r="AA334" s="26" t="s">
        <v>828</v>
      </c>
      <c r="AB334" s="25">
        <v>52451248</v>
      </c>
      <c r="AC334" s="25">
        <v>3</v>
      </c>
      <c r="AD334" s="16" t="s">
        <v>20</v>
      </c>
      <c r="AE334" s="16">
        <v>45993</v>
      </c>
      <c r="AF334" s="16">
        <v>45993</v>
      </c>
      <c r="AG334" s="16">
        <v>46022</v>
      </c>
      <c r="AH334" s="49">
        <f t="shared" si="62"/>
        <v>30</v>
      </c>
      <c r="AI334" s="30">
        <v>11250000</v>
      </c>
      <c r="AJ334" s="11" t="s">
        <v>85</v>
      </c>
      <c r="AK334" s="30">
        <v>9000000</v>
      </c>
      <c r="AL334" s="11">
        <v>19125</v>
      </c>
      <c r="AM334" s="11">
        <v>208525</v>
      </c>
      <c r="AN334" s="16">
        <v>45993</v>
      </c>
      <c r="AO334" s="11" t="s">
        <v>1680</v>
      </c>
      <c r="AP334" s="11" t="s">
        <v>76</v>
      </c>
      <c r="AQ334" s="11" t="s">
        <v>85</v>
      </c>
      <c r="AR334" s="11" t="s">
        <v>85</v>
      </c>
      <c r="AS334" s="7" t="s">
        <v>25</v>
      </c>
      <c r="AT334" s="11" t="s">
        <v>2353</v>
      </c>
      <c r="AU334" s="11" t="s">
        <v>17</v>
      </c>
      <c r="AV334" s="8">
        <v>1047336517</v>
      </c>
      <c r="AW334" s="7">
        <v>0</v>
      </c>
      <c r="AX334" s="11" t="s">
        <v>2806</v>
      </c>
      <c r="AY334" s="11" t="s">
        <v>154</v>
      </c>
      <c r="AZ334" s="11" t="s">
        <v>85</v>
      </c>
      <c r="BA334" s="11" t="s">
        <v>85</v>
      </c>
      <c r="BB334" s="11" t="s">
        <v>133</v>
      </c>
      <c r="BC334" s="11" t="s">
        <v>85</v>
      </c>
      <c r="BD334" s="7" t="s">
        <v>70</v>
      </c>
      <c r="BE334" s="68">
        <v>0</v>
      </c>
      <c r="BF334" s="11" t="s">
        <v>85</v>
      </c>
      <c r="BG334" s="68">
        <v>0</v>
      </c>
      <c r="BH334" s="11">
        <v>0</v>
      </c>
      <c r="BI334" s="11" t="s">
        <v>85</v>
      </c>
      <c r="BJ334" s="11">
        <v>0</v>
      </c>
      <c r="BK334" s="30">
        <v>0</v>
      </c>
      <c r="BL334" s="11" t="s">
        <v>85</v>
      </c>
      <c r="BM334" s="11" t="s">
        <v>85</v>
      </c>
      <c r="BN334" s="68">
        <v>0</v>
      </c>
      <c r="BO334" s="11">
        <v>0</v>
      </c>
      <c r="BP334" s="11" t="s">
        <v>85</v>
      </c>
      <c r="BQ334" s="11" t="s">
        <v>85</v>
      </c>
      <c r="BR334" s="11">
        <v>0</v>
      </c>
      <c r="BS334" s="11">
        <v>0</v>
      </c>
      <c r="BT334" s="11" t="s">
        <v>85</v>
      </c>
      <c r="BU334" s="11" t="s">
        <v>85</v>
      </c>
      <c r="BV334" s="11">
        <v>0</v>
      </c>
      <c r="BW334" s="11" t="s">
        <v>85</v>
      </c>
      <c r="BX334" s="11" t="s">
        <v>85</v>
      </c>
      <c r="BY334" s="11" t="s">
        <v>85</v>
      </c>
      <c r="BZ334" s="11" t="s">
        <v>85</v>
      </c>
      <c r="CA334" s="11" t="s">
        <v>85</v>
      </c>
      <c r="CB334" s="11" t="s">
        <v>85</v>
      </c>
      <c r="CC334" s="11" t="s">
        <v>85</v>
      </c>
      <c r="CD334" s="11" t="s">
        <v>85</v>
      </c>
      <c r="CE334" s="11">
        <v>0</v>
      </c>
      <c r="CF334" s="11" t="s">
        <v>85</v>
      </c>
      <c r="CG334" s="11" t="s">
        <v>85</v>
      </c>
      <c r="CH334" s="11">
        <v>0</v>
      </c>
      <c r="CI334" s="16">
        <f t="shared" si="63"/>
        <v>46022</v>
      </c>
      <c r="CJ334" s="16" t="s">
        <v>85</v>
      </c>
      <c r="CK334" s="11" t="s">
        <v>85</v>
      </c>
      <c r="CL334" s="19">
        <f t="shared" si="64"/>
        <v>11250000</v>
      </c>
      <c r="CM334" s="11">
        <v>801116000</v>
      </c>
      <c r="CN334" s="11" t="s">
        <v>2963</v>
      </c>
      <c r="CO334" s="114" t="s">
        <v>2964</v>
      </c>
      <c r="CP334" s="11" t="s">
        <v>41</v>
      </c>
      <c r="CQ334" s="7"/>
      <c r="CR334" s="11"/>
      <c r="CS334" s="41"/>
    </row>
    <row r="335" spans="1:97" ht="17.25" hidden="1" customHeight="1" x14ac:dyDescent="0.15">
      <c r="A335" s="7">
        <v>337</v>
      </c>
      <c r="B335" s="7" t="s">
        <v>72</v>
      </c>
      <c r="C335" s="11" t="s">
        <v>2965</v>
      </c>
      <c r="D335" s="41" t="s">
        <v>15</v>
      </c>
      <c r="E335" s="7" t="s">
        <v>16</v>
      </c>
      <c r="F335" s="11" t="s">
        <v>2966</v>
      </c>
      <c r="G335" s="11" t="s">
        <v>17</v>
      </c>
      <c r="H335" s="11">
        <v>12988534</v>
      </c>
      <c r="I335" s="11">
        <v>5</v>
      </c>
      <c r="J335" s="7" t="s">
        <v>18</v>
      </c>
      <c r="K335" s="11" t="s">
        <v>79</v>
      </c>
      <c r="L335" s="16">
        <v>24417</v>
      </c>
      <c r="M335" s="16" t="e">
        <f t="shared" ca="1" si="56"/>
        <v>#NAME?</v>
      </c>
      <c r="N335" s="9" t="e">
        <f t="shared" ca="1" si="61"/>
        <v>#NAME?</v>
      </c>
      <c r="O335" s="11" t="s">
        <v>2171</v>
      </c>
      <c r="P335" s="11" t="s">
        <v>2967</v>
      </c>
      <c r="Q335" s="11" t="s">
        <v>245</v>
      </c>
      <c r="R335" s="11" t="s">
        <v>246</v>
      </c>
      <c r="S335" s="114" t="s">
        <v>2968</v>
      </c>
      <c r="T335" s="11">
        <v>3132095762</v>
      </c>
      <c r="U335" s="11" t="s">
        <v>85</v>
      </c>
      <c r="V335" s="11" t="s">
        <v>85</v>
      </c>
      <c r="W335" s="10" t="s">
        <v>85</v>
      </c>
      <c r="X335" s="11" t="s">
        <v>2969</v>
      </c>
      <c r="Y335" s="11" t="s">
        <v>2175</v>
      </c>
      <c r="Z335" s="11" t="s">
        <v>153</v>
      </c>
      <c r="AA335" s="26" t="s">
        <v>828</v>
      </c>
      <c r="AB335" s="25">
        <v>52451248</v>
      </c>
      <c r="AC335" s="25">
        <v>3</v>
      </c>
      <c r="AD335" s="16" t="s">
        <v>20</v>
      </c>
      <c r="AE335" s="16">
        <v>45985</v>
      </c>
      <c r="AF335" s="16">
        <v>45986</v>
      </c>
      <c r="AG335" s="16">
        <v>46022</v>
      </c>
      <c r="AH335" s="49">
        <f t="shared" si="62"/>
        <v>37</v>
      </c>
      <c r="AI335" s="30">
        <v>20500000</v>
      </c>
      <c r="AJ335" s="11" t="s">
        <v>85</v>
      </c>
      <c r="AK335" s="30">
        <v>16400000</v>
      </c>
      <c r="AL335" s="11">
        <v>26425</v>
      </c>
      <c r="AM335" s="11">
        <v>196925</v>
      </c>
      <c r="AN335" s="16">
        <v>45986</v>
      </c>
      <c r="AO335" s="11" t="s">
        <v>1901</v>
      </c>
      <c r="AP335" s="11" t="s">
        <v>76</v>
      </c>
      <c r="AQ335" s="11" t="s">
        <v>85</v>
      </c>
      <c r="AR335" s="11" t="s">
        <v>85</v>
      </c>
      <c r="AS335" s="7" t="s">
        <v>25</v>
      </c>
      <c r="AT335" s="11" t="s">
        <v>1037</v>
      </c>
      <c r="AU335" s="11" t="s">
        <v>17</v>
      </c>
      <c r="AV335" s="23">
        <v>86076998</v>
      </c>
      <c r="AW335" s="7">
        <v>5</v>
      </c>
      <c r="AX335" s="23" t="s">
        <v>410</v>
      </c>
      <c r="AY335" s="11" t="s">
        <v>91</v>
      </c>
      <c r="AZ335" s="11" t="s">
        <v>85</v>
      </c>
      <c r="BA335" s="11" t="s">
        <v>85</v>
      </c>
      <c r="BB335" s="11" t="s">
        <v>133</v>
      </c>
      <c r="BC335" s="11" t="s">
        <v>85</v>
      </c>
      <c r="BD335" s="7" t="s">
        <v>70</v>
      </c>
      <c r="BE335" s="68">
        <v>0</v>
      </c>
      <c r="BF335" s="11" t="s">
        <v>85</v>
      </c>
      <c r="BG335" s="68">
        <v>0</v>
      </c>
      <c r="BH335" s="11">
        <v>0</v>
      </c>
      <c r="BI335" s="11" t="s">
        <v>85</v>
      </c>
      <c r="BJ335" s="11">
        <v>0</v>
      </c>
      <c r="BK335" s="30">
        <v>0</v>
      </c>
      <c r="BL335" s="11" t="s">
        <v>85</v>
      </c>
      <c r="BM335" s="11" t="s">
        <v>85</v>
      </c>
      <c r="BN335" s="68">
        <v>0</v>
      </c>
      <c r="BO335" s="11">
        <v>0</v>
      </c>
      <c r="BP335" s="11" t="s">
        <v>85</v>
      </c>
      <c r="BQ335" s="11" t="s">
        <v>85</v>
      </c>
      <c r="BR335" s="11">
        <v>0</v>
      </c>
      <c r="BS335" s="11">
        <v>0</v>
      </c>
      <c r="BT335" s="11" t="s">
        <v>85</v>
      </c>
      <c r="BU335" s="11" t="s">
        <v>85</v>
      </c>
      <c r="BV335" s="11">
        <v>0</v>
      </c>
      <c r="BW335" s="11" t="s">
        <v>85</v>
      </c>
      <c r="BX335" s="11" t="s">
        <v>85</v>
      </c>
      <c r="BY335" s="11" t="s">
        <v>85</v>
      </c>
      <c r="BZ335" s="11" t="s">
        <v>85</v>
      </c>
      <c r="CA335" s="11" t="s">
        <v>85</v>
      </c>
      <c r="CB335" s="11" t="s">
        <v>85</v>
      </c>
      <c r="CC335" s="11" t="s">
        <v>85</v>
      </c>
      <c r="CD335" s="11" t="s">
        <v>85</v>
      </c>
      <c r="CE335" s="11">
        <v>0</v>
      </c>
      <c r="CF335" s="11" t="s">
        <v>85</v>
      </c>
      <c r="CG335" s="11" t="s">
        <v>85</v>
      </c>
      <c r="CH335" s="11">
        <v>0</v>
      </c>
      <c r="CI335" s="16">
        <f t="shared" si="63"/>
        <v>46022</v>
      </c>
      <c r="CJ335" s="16" t="s">
        <v>85</v>
      </c>
      <c r="CK335" s="11" t="s">
        <v>85</v>
      </c>
      <c r="CL335" s="19">
        <f t="shared" si="64"/>
        <v>20500000</v>
      </c>
      <c r="CM335" s="11">
        <v>80111600</v>
      </c>
      <c r="CN335" s="11" t="s">
        <v>2970</v>
      </c>
      <c r="CO335" s="114" t="s">
        <v>2971</v>
      </c>
      <c r="CP335" s="11" t="s">
        <v>41</v>
      </c>
      <c r="CQ335" s="7"/>
      <c r="CR335" s="11"/>
      <c r="CS335" s="41"/>
    </row>
    <row r="336" spans="1:97" ht="17.25" hidden="1" customHeight="1" x14ac:dyDescent="0.15">
      <c r="A336" s="7">
        <v>338</v>
      </c>
      <c r="B336" s="7" t="s">
        <v>28</v>
      </c>
      <c r="C336" s="11" t="s">
        <v>2972</v>
      </c>
      <c r="D336" s="41" t="s">
        <v>15</v>
      </c>
      <c r="E336" s="7" t="s">
        <v>16</v>
      </c>
      <c r="F336" s="11" t="s">
        <v>2973</v>
      </c>
      <c r="G336" s="11" t="s">
        <v>17</v>
      </c>
      <c r="H336" s="11">
        <v>74856135</v>
      </c>
      <c r="I336" s="11">
        <v>9</v>
      </c>
      <c r="J336" s="7" t="s">
        <v>18</v>
      </c>
      <c r="K336" s="11" t="s">
        <v>79</v>
      </c>
      <c r="L336" s="16">
        <v>27039</v>
      </c>
      <c r="M336" s="16" t="e">
        <f t="shared" ca="1" si="56"/>
        <v>#NAME?</v>
      </c>
      <c r="N336" s="9" t="e">
        <f t="shared" ca="1" si="61"/>
        <v>#NAME?</v>
      </c>
      <c r="O336" s="11" t="s">
        <v>2974</v>
      </c>
      <c r="P336" s="11" t="s">
        <v>2975</v>
      </c>
      <c r="Q336" s="11" t="s">
        <v>245</v>
      </c>
      <c r="R336" s="11" t="s">
        <v>246</v>
      </c>
      <c r="S336" s="114" t="s">
        <v>2976</v>
      </c>
      <c r="T336" s="11">
        <v>3115426187</v>
      </c>
      <c r="U336" s="11" t="s">
        <v>85</v>
      </c>
      <c r="V336" s="11" t="s">
        <v>85</v>
      </c>
      <c r="W336" s="10" t="s">
        <v>85</v>
      </c>
      <c r="X336" s="11" t="s">
        <v>2977</v>
      </c>
      <c r="Y336" s="11" t="s">
        <v>2978</v>
      </c>
      <c r="Z336" s="11" t="s">
        <v>96</v>
      </c>
      <c r="AA336" s="26" t="s">
        <v>828</v>
      </c>
      <c r="AB336" s="25">
        <v>52451248</v>
      </c>
      <c r="AC336" s="25">
        <v>3</v>
      </c>
      <c r="AD336" s="16" t="s">
        <v>20</v>
      </c>
      <c r="AE336" s="16">
        <v>45985</v>
      </c>
      <c r="AF336" s="16">
        <v>45986</v>
      </c>
      <c r="AG336" s="16">
        <v>46022</v>
      </c>
      <c r="AH336" s="49">
        <f t="shared" si="62"/>
        <v>37</v>
      </c>
      <c r="AI336" s="30">
        <v>10000000</v>
      </c>
      <c r="AJ336" s="11" t="s">
        <v>85</v>
      </c>
      <c r="AK336" s="30">
        <v>8000000</v>
      </c>
      <c r="AL336" s="11">
        <v>41125</v>
      </c>
      <c r="AM336" s="11">
        <v>196825</v>
      </c>
      <c r="AN336" s="16">
        <v>45986</v>
      </c>
      <c r="AO336" s="11" t="s">
        <v>279</v>
      </c>
      <c r="AP336" s="11" t="s">
        <v>66</v>
      </c>
      <c r="AQ336" s="11" t="s">
        <v>85</v>
      </c>
      <c r="AR336" s="11" t="s">
        <v>85</v>
      </c>
      <c r="AS336" s="7" t="s">
        <v>25</v>
      </c>
      <c r="AT336" s="11" t="s">
        <v>2303</v>
      </c>
      <c r="AU336" s="11" t="s">
        <v>17</v>
      </c>
      <c r="AV336" s="8">
        <v>43818361</v>
      </c>
      <c r="AW336" s="7">
        <v>2</v>
      </c>
      <c r="AX336" s="11" t="s">
        <v>2979</v>
      </c>
      <c r="AY336" s="11" t="s">
        <v>96</v>
      </c>
      <c r="AZ336" s="11" t="s">
        <v>85</v>
      </c>
      <c r="BA336" s="11" t="s">
        <v>85</v>
      </c>
      <c r="BB336" s="11" t="s">
        <v>133</v>
      </c>
      <c r="BC336" s="11" t="s">
        <v>85</v>
      </c>
      <c r="BD336" s="7" t="s">
        <v>70</v>
      </c>
      <c r="BE336" s="68">
        <v>0</v>
      </c>
      <c r="BF336" s="11" t="s">
        <v>85</v>
      </c>
      <c r="BG336" s="68">
        <v>0</v>
      </c>
      <c r="BH336" s="11">
        <v>0</v>
      </c>
      <c r="BI336" s="11" t="s">
        <v>85</v>
      </c>
      <c r="BJ336" s="11">
        <v>0</v>
      </c>
      <c r="BK336" s="30">
        <v>0</v>
      </c>
      <c r="BL336" s="11" t="s">
        <v>85</v>
      </c>
      <c r="BM336" s="11" t="s">
        <v>85</v>
      </c>
      <c r="BN336" s="68">
        <v>0</v>
      </c>
      <c r="BO336" s="11">
        <v>0</v>
      </c>
      <c r="BP336" s="11" t="s">
        <v>85</v>
      </c>
      <c r="BQ336" s="11" t="s">
        <v>85</v>
      </c>
      <c r="BR336" s="11">
        <v>0</v>
      </c>
      <c r="BS336" s="11">
        <v>0</v>
      </c>
      <c r="BT336" s="11" t="s">
        <v>85</v>
      </c>
      <c r="BU336" s="11" t="s">
        <v>85</v>
      </c>
      <c r="BV336" s="11">
        <v>0</v>
      </c>
      <c r="BW336" s="11" t="s">
        <v>85</v>
      </c>
      <c r="BX336" s="11" t="s">
        <v>85</v>
      </c>
      <c r="BY336" s="11" t="s">
        <v>85</v>
      </c>
      <c r="BZ336" s="11" t="s">
        <v>85</v>
      </c>
      <c r="CA336" s="11" t="s">
        <v>85</v>
      </c>
      <c r="CB336" s="11" t="s">
        <v>85</v>
      </c>
      <c r="CC336" s="11" t="s">
        <v>85</v>
      </c>
      <c r="CD336" s="11" t="s">
        <v>85</v>
      </c>
      <c r="CE336" s="11">
        <v>0</v>
      </c>
      <c r="CF336" s="11" t="s">
        <v>85</v>
      </c>
      <c r="CG336" s="11" t="s">
        <v>85</v>
      </c>
      <c r="CH336" s="11">
        <v>0</v>
      </c>
      <c r="CI336" s="16">
        <f t="shared" si="63"/>
        <v>46022</v>
      </c>
      <c r="CJ336" s="16" t="s">
        <v>85</v>
      </c>
      <c r="CK336" s="11" t="s">
        <v>85</v>
      </c>
      <c r="CL336" s="19">
        <f t="shared" si="64"/>
        <v>10000000</v>
      </c>
      <c r="CM336" s="11">
        <v>80111600</v>
      </c>
      <c r="CN336" s="11" t="s">
        <v>2980</v>
      </c>
      <c r="CO336" s="114" t="s">
        <v>2981</v>
      </c>
      <c r="CP336" s="11" t="s">
        <v>41</v>
      </c>
      <c r="CQ336" s="7"/>
      <c r="CR336" s="11"/>
      <c r="CS336" s="41"/>
    </row>
    <row r="337" spans="1:97" ht="17.25" hidden="1" customHeight="1" x14ac:dyDescent="0.15">
      <c r="A337" s="7">
        <v>339</v>
      </c>
      <c r="B337" s="7" t="s">
        <v>28</v>
      </c>
      <c r="C337" s="11" t="s">
        <v>2982</v>
      </c>
      <c r="D337" s="41" t="s">
        <v>15</v>
      </c>
      <c r="E337" s="7" t="s">
        <v>16</v>
      </c>
      <c r="F337" s="11" t="s">
        <v>2983</v>
      </c>
      <c r="G337" s="11" t="s">
        <v>17</v>
      </c>
      <c r="H337" s="11">
        <v>52085416</v>
      </c>
      <c r="I337" s="11">
        <v>4</v>
      </c>
      <c r="J337" s="7" t="s">
        <v>18</v>
      </c>
      <c r="K337" s="11" t="s">
        <v>79</v>
      </c>
      <c r="L337" s="16">
        <v>27313</v>
      </c>
      <c r="M337" s="16" t="e">
        <f t="shared" ca="1" si="56"/>
        <v>#NAME?</v>
      </c>
      <c r="N337" s="9" t="e">
        <f t="shared" ca="1" si="61"/>
        <v>#NAME?</v>
      </c>
      <c r="O337" s="11" t="s">
        <v>343</v>
      </c>
      <c r="P337" s="11" t="s">
        <v>2984</v>
      </c>
      <c r="Q337" s="11" t="s">
        <v>245</v>
      </c>
      <c r="R337" s="11" t="s">
        <v>246</v>
      </c>
      <c r="S337" s="114" t="s">
        <v>2985</v>
      </c>
      <c r="T337" s="11">
        <v>9261747</v>
      </c>
      <c r="U337" s="11" t="s">
        <v>85</v>
      </c>
      <c r="V337" s="11" t="s">
        <v>85</v>
      </c>
      <c r="W337" s="10" t="s">
        <v>85</v>
      </c>
      <c r="X337" s="11" t="s">
        <v>2986</v>
      </c>
      <c r="Y337" s="11" t="s">
        <v>2987</v>
      </c>
      <c r="Z337" s="11" t="s">
        <v>75</v>
      </c>
      <c r="AA337" s="26" t="s">
        <v>828</v>
      </c>
      <c r="AB337" s="25">
        <v>52451248</v>
      </c>
      <c r="AC337" s="25">
        <v>3</v>
      </c>
      <c r="AD337" s="16" t="s">
        <v>20</v>
      </c>
      <c r="AE337" s="16">
        <v>45989</v>
      </c>
      <c r="AF337" s="16">
        <v>45992</v>
      </c>
      <c r="AG337" s="16">
        <v>46022</v>
      </c>
      <c r="AH337" s="49">
        <f t="shared" si="62"/>
        <v>31</v>
      </c>
      <c r="AI337" s="30">
        <v>10500000</v>
      </c>
      <c r="AJ337" s="11" t="s">
        <v>85</v>
      </c>
      <c r="AK337" s="30">
        <v>10500000</v>
      </c>
      <c r="AL337" s="11">
        <v>40125</v>
      </c>
      <c r="AM337" s="11">
        <v>206625</v>
      </c>
      <c r="AN337" s="16">
        <v>45989</v>
      </c>
      <c r="AO337" s="11" t="s">
        <v>279</v>
      </c>
      <c r="AP337" s="11" t="s">
        <v>66</v>
      </c>
      <c r="AQ337" s="11" t="s">
        <v>85</v>
      </c>
      <c r="AR337" s="11" t="s">
        <v>85</v>
      </c>
      <c r="AS337" s="7" t="s">
        <v>25</v>
      </c>
      <c r="AT337" s="11" t="s">
        <v>2988</v>
      </c>
      <c r="AU337" s="11" t="s">
        <v>17</v>
      </c>
      <c r="AV337" s="8">
        <v>51873001</v>
      </c>
      <c r="AW337" s="7">
        <v>9</v>
      </c>
      <c r="AX337" s="11" t="s">
        <v>2989</v>
      </c>
      <c r="AY337" s="11" t="s">
        <v>2990</v>
      </c>
      <c r="AZ337" s="11" t="s">
        <v>85</v>
      </c>
      <c r="BA337" s="11" t="s">
        <v>85</v>
      </c>
      <c r="BB337" s="11" t="s">
        <v>133</v>
      </c>
      <c r="BC337" s="11" t="s">
        <v>85</v>
      </c>
      <c r="BD337" s="7" t="s">
        <v>70</v>
      </c>
      <c r="BE337" s="68">
        <v>0</v>
      </c>
      <c r="BF337" s="11" t="s">
        <v>85</v>
      </c>
      <c r="BG337" s="68">
        <v>0</v>
      </c>
      <c r="BH337" s="11">
        <v>0</v>
      </c>
      <c r="BI337" s="11" t="s">
        <v>85</v>
      </c>
      <c r="BJ337" s="11">
        <v>0</v>
      </c>
      <c r="BK337" s="30">
        <v>0</v>
      </c>
      <c r="BL337" s="11" t="s">
        <v>85</v>
      </c>
      <c r="BM337" s="11" t="s">
        <v>85</v>
      </c>
      <c r="BN337" s="68">
        <v>0</v>
      </c>
      <c r="BO337" s="11">
        <v>0</v>
      </c>
      <c r="BP337" s="11" t="s">
        <v>85</v>
      </c>
      <c r="BQ337" s="11" t="s">
        <v>85</v>
      </c>
      <c r="BR337" s="11">
        <v>0</v>
      </c>
      <c r="BS337" s="11">
        <v>0</v>
      </c>
      <c r="BT337" s="11" t="s">
        <v>85</v>
      </c>
      <c r="BU337" s="11" t="s">
        <v>85</v>
      </c>
      <c r="BV337" s="11">
        <v>0</v>
      </c>
      <c r="BW337" s="11" t="s">
        <v>85</v>
      </c>
      <c r="BX337" s="11" t="s">
        <v>85</v>
      </c>
      <c r="BY337" s="11" t="s">
        <v>85</v>
      </c>
      <c r="BZ337" s="11" t="s">
        <v>85</v>
      </c>
      <c r="CA337" s="11" t="s">
        <v>85</v>
      </c>
      <c r="CB337" s="11" t="s">
        <v>85</v>
      </c>
      <c r="CC337" s="11" t="s">
        <v>85</v>
      </c>
      <c r="CD337" s="11" t="s">
        <v>85</v>
      </c>
      <c r="CE337" s="11">
        <v>0</v>
      </c>
      <c r="CF337" s="11" t="s">
        <v>85</v>
      </c>
      <c r="CG337" s="11" t="s">
        <v>85</v>
      </c>
      <c r="CH337" s="11">
        <v>0</v>
      </c>
      <c r="CI337" s="16">
        <f t="shared" si="63"/>
        <v>46022</v>
      </c>
      <c r="CJ337" s="16" t="s">
        <v>85</v>
      </c>
      <c r="CK337" s="11" t="s">
        <v>85</v>
      </c>
      <c r="CL337" s="19">
        <f t="shared" si="64"/>
        <v>10500000</v>
      </c>
      <c r="CM337" s="11">
        <v>8111600</v>
      </c>
      <c r="CN337" s="11" t="s">
        <v>2991</v>
      </c>
      <c r="CO337" s="114" t="s">
        <v>2992</v>
      </c>
      <c r="CP337" s="11" t="s">
        <v>41</v>
      </c>
      <c r="CQ337" s="7"/>
      <c r="CR337" s="11"/>
      <c r="CS337" s="41"/>
    </row>
    <row r="338" spans="1:97" ht="17.25" hidden="1" customHeight="1" x14ac:dyDescent="0.15">
      <c r="A338" s="7">
        <v>340</v>
      </c>
      <c r="B338" s="7" t="s">
        <v>28</v>
      </c>
      <c r="C338" s="11" t="s">
        <v>2993</v>
      </c>
      <c r="D338" s="41" t="s">
        <v>15</v>
      </c>
      <c r="E338" s="7" t="s">
        <v>16</v>
      </c>
      <c r="F338" s="11" t="s">
        <v>2994</v>
      </c>
      <c r="G338" s="11" t="s">
        <v>17</v>
      </c>
      <c r="H338" s="11">
        <v>80505544</v>
      </c>
      <c r="I338" s="11">
        <v>4</v>
      </c>
      <c r="J338" s="7" t="s">
        <v>18</v>
      </c>
      <c r="K338" s="11" t="s">
        <v>79</v>
      </c>
      <c r="L338" s="16">
        <v>27134</v>
      </c>
      <c r="M338" s="16" t="e">
        <f t="shared" ca="1" si="56"/>
        <v>#NAME?</v>
      </c>
      <c r="N338" s="9" t="e">
        <f t="shared" ca="1" si="61"/>
        <v>#NAME?</v>
      </c>
      <c r="O338" s="11" t="s">
        <v>2995</v>
      </c>
      <c r="P338" s="11" t="s">
        <v>2996</v>
      </c>
      <c r="Q338" s="11" t="s">
        <v>245</v>
      </c>
      <c r="R338" s="11" t="s">
        <v>246</v>
      </c>
      <c r="S338" s="114" t="s">
        <v>2997</v>
      </c>
      <c r="T338" s="11"/>
      <c r="U338" s="11" t="s">
        <v>85</v>
      </c>
      <c r="V338" s="11" t="s">
        <v>85</v>
      </c>
      <c r="W338" s="10" t="s">
        <v>85</v>
      </c>
      <c r="X338" s="11" t="s">
        <v>2998</v>
      </c>
      <c r="Y338" s="11" t="s">
        <v>2999</v>
      </c>
      <c r="Z338" s="11" t="s">
        <v>75</v>
      </c>
      <c r="AA338" s="26" t="s">
        <v>828</v>
      </c>
      <c r="AB338" s="25">
        <v>52451248</v>
      </c>
      <c r="AC338" s="25">
        <v>3</v>
      </c>
      <c r="AD338" s="16" t="s">
        <v>20</v>
      </c>
      <c r="AE338" s="16">
        <v>45992</v>
      </c>
      <c r="AF338" s="16">
        <v>45993</v>
      </c>
      <c r="AG338" s="16">
        <v>46022</v>
      </c>
      <c r="AH338" s="49">
        <f t="shared" si="62"/>
        <v>30</v>
      </c>
      <c r="AI338" s="30">
        <v>10500000</v>
      </c>
      <c r="AJ338" s="11" t="s">
        <v>85</v>
      </c>
      <c r="AK338" s="30">
        <v>10500000</v>
      </c>
      <c r="AL338" s="11">
        <v>40325</v>
      </c>
      <c r="AM338" s="11">
        <v>208425</v>
      </c>
      <c r="AN338" s="16">
        <v>45993</v>
      </c>
      <c r="AO338" s="11" t="s">
        <v>279</v>
      </c>
      <c r="AP338" s="11" t="s">
        <v>66</v>
      </c>
      <c r="AQ338" s="11" t="s">
        <v>85</v>
      </c>
      <c r="AR338" s="11" t="s">
        <v>85</v>
      </c>
      <c r="AS338" s="7" t="s">
        <v>25</v>
      </c>
      <c r="AT338" s="11" t="s">
        <v>3000</v>
      </c>
      <c r="AU338" s="11" t="s">
        <v>17</v>
      </c>
      <c r="AV338" s="8">
        <v>80191977</v>
      </c>
      <c r="AW338" s="7">
        <v>1</v>
      </c>
      <c r="AX338" s="11" t="s">
        <v>2979</v>
      </c>
      <c r="AY338" s="11" t="s">
        <v>75</v>
      </c>
      <c r="AZ338" s="11" t="s">
        <v>85</v>
      </c>
      <c r="BA338" s="11" t="s">
        <v>85</v>
      </c>
      <c r="BB338" s="11" t="s">
        <v>133</v>
      </c>
      <c r="BC338" s="11" t="s">
        <v>85</v>
      </c>
      <c r="BD338" s="7" t="s">
        <v>70</v>
      </c>
      <c r="BE338" s="68">
        <v>0</v>
      </c>
      <c r="BF338" s="11" t="s">
        <v>85</v>
      </c>
      <c r="BG338" s="68">
        <v>0</v>
      </c>
      <c r="BH338" s="11">
        <v>0</v>
      </c>
      <c r="BI338" s="11" t="s">
        <v>85</v>
      </c>
      <c r="BJ338" s="11">
        <v>0</v>
      </c>
      <c r="BK338" s="30">
        <v>0</v>
      </c>
      <c r="BL338" s="11" t="s">
        <v>85</v>
      </c>
      <c r="BM338" s="11" t="s">
        <v>85</v>
      </c>
      <c r="BN338" s="68">
        <v>0</v>
      </c>
      <c r="BO338" s="11">
        <v>0</v>
      </c>
      <c r="BP338" s="11" t="s">
        <v>85</v>
      </c>
      <c r="BQ338" s="11" t="s">
        <v>85</v>
      </c>
      <c r="BR338" s="11">
        <v>0</v>
      </c>
      <c r="BS338" s="11">
        <v>0</v>
      </c>
      <c r="BT338" s="11" t="s">
        <v>85</v>
      </c>
      <c r="BU338" s="11" t="s">
        <v>85</v>
      </c>
      <c r="BV338" s="11">
        <v>0</v>
      </c>
      <c r="BW338" s="11" t="s">
        <v>85</v>
      </c>
      <c r="BX338" s="11" t="s">
        <v>85</v>
      </c>
      <c r="BY338" s="11" t="s">
        <v>85</v>
      </c>
      <c r="BZ338" s="11" t="s">
        <v>85</v>
      </c>
      <c r="CA338" s="11" t="s">
        <v>85</v>
      </c>
      <c r="CB338" s="11" t="s">
        <v>85</v>
      </c>
      <c r="CC338" s="11" t="s">
        <v>85</v>
      </c>
      <c r="CD338" s="11" t="s">
        <v>85</v>
      </c>
      <c r="CE338" s="11">
        <v>0</v>
      </c>
      <c r="CF338" s="11" t="s">
        <v>85</v>
      </c>
      <c r="CG338" s="11" t="s">
        <v>85</v>
      </c>
      <c r="CH338" s="11">
        <v>0</v>
      </c>
      <c r="CI338" s="16">
        <f t="shared" si="63"/>
        <v>46022</v>
      </c>
      <c r="CJ338" s="16" t="s">
        <v>85</v>
      </c>
      <c r="CK338" s="11" t="s">
        <v>85</v>
      </c>
      <c r="CL338" s="19">
        <f t="shared" si="64"/>
        <v>10500000</v>
      </c>
      <c r="CM338" s="11">
        <v>80111600</v>
      </c>
      <c r="CN338" s="11" t="s">
        <v>3001</v>
      </c>
      <c r="CO338" s="114" t="s">
        <v>3002</v>
      </c>
      <c r="CP338" s="11" t="s">
        <v>41</v>
      </c>
      <c r="CQ338" s="7"/>
      <c r="CR338" s="11"/>
      <c r="CS338" s="41"/>
    </row>
    <row r="339" spans="1:97" ht="17.25" hidden="1" customHeight="1" x14ac:dyDescent="0.15">
      <c r="A339" s="7">
        <v>341</v>
      </c>
      <c r="B339" s="7" t="s">
        <v>72</v>
      </c>
      <c r="C339" s="11" t="s">
        <v>3003</v>
      </c>
      <c r="D339" s="41" t="s">
        <v>15</v>
      </c>
      <c r="E339" s="7" t="s">
        <v>16</v>
      </c>
      <c r="F339" s="11" t="s">
        <v>3004</v>
      </c>
      <c r="G339" s="11" t="s">
        <v>17</v>
      </c>
      <c r="H339" s="11">
        <v>1032484671</v>
      </c>
      <c r="I339" s="11">
        <v>6</v>
      </c>
      <c r="J339" s="7" t="s">
        <v>18</v>
      </c>
      <c r="K339" s="11" t="s">
        <v>79</v>
      </c>
      <c r="L339" s="16">
        <v>35290</v>
      </c>
      <c r="M339" s="16" t="e">
        <f t="shared" ca="1" si="56"/>
        <v>#NAME?</v>
      </c>
      <c r="N339" s="9" t="e">
        <f t="shared" ca="1" si="61"/>
        <v>#NAME?</v>
      </c>
      <c r="O339" s="11" t="s">
        <v>3005</v>
      </c>
      <c r="P339" s="11" t="s">
        <v>3006</v>
      </c>
      <c r="Q339" s="11" t="s">
        <v>245</v>
      </c>
      <c r="R339" s="11" t="s">
        <v>246</v>
      </c>
      <c r="S339" s="114" t="s">
        <v>3007</v>
      </c>
      <c r="T339" s="11">
        <v>3045234606</v>
      </c>
      <c r="U339" s="11" t="s">
        <v>85</v>
      </c>
      <c r="V339" s="11" t="s">
        <v>85</v>
      </c>
      <c r="W339" s="10" t="s">
        <v>85</v>
      </c>
      <c r="X339" s="11" t="s">
        <v>3008</v>
      </c>
      <c r="Y339" s="11" t="s">
        <v>3009</v>
      </c>
      <c r="Z339" s="11" t="s">
        <v>154</v>
      </c>
      <c r="AA339" s="26" t="s">
        <v>828</v>
      </c>
      <c r="AB339" s="25">
        <v>52451248</v>
      </c>
      <c r="AC339" s="25">
        <v>3</v>
      </c>
      <c r="AD339" s="16" t="s">
        <v>20</v>
      </c>
      <c r="AE339" s="16">
        <v>45994</v>
      </c>
      <c r="AF339" s="16">
        <v>45994</v>
      </c>
      <c r="AG339" s="16">
        <v>46022</v>
      </c>
      <c r="AH339" s="49">
        <f t="shared" si="62"/>
        <v>29</v>
      </c>
      <c r="AI339" s="30">
        <v>4000000</v>
      </c>
      <c r="AJ339" s="11" t="s">
        <v>85</v>
      </c>
      <c r="AK339" s="30">
        <v>4000000</v>
      </c>
      <c r="AL339" s="11">
        <v>36925</v>
      </c>
      <c r="AM339" s="11">
        <v>210125</v>
      </c>
      <c r="AN339" s="16">
        <v>45994</v>
      </c>
      <c r="AO339" s="11" t="s">
        <v>1680</v>
      </c>
      <c r="AP339" s="11" t="s">
        <v>76</v>
      </c>
      <c r="AQ339" s="11" t="s">
        <v>85</v>
      </c>
      <c r="AR339" s="11" t="s">
        <v>85</v>
      </c>
      <c r="AS339" s="7" t="s">
        <v>25</v>
      </c>
      <c r="AT339" s="11" t="s">
        <v>2353</v>
      </c>
      <c r="AU339" s="11" t="s">
        <v>17</v>
      </c>
      <c r="AV339" s="8">
        <v>1047336517</v>
      </c>
      <c r="AW339" s="7">
        <v>0</v>
      </c>
      <c r="AX339" s="11" t="s">
        <v>2806</v>
      </c>
      <c r="AY339" s="11" t="s">
        <v>154</v>
      </c>
      <c r="AZ339" s="11" t="s">
        <v>85</v>
      </c>
      <c r="BA339" s="11" t="s">
        <v>85</v>
      </c>
      <c r="BB339" s="11" t="s">
        <v>133</v>
      </c>
      <c r="BC339" s="11" t="s">
        <v>85</v>
      </c>
      <c r="BD339" s="7" t="s">
        <v>70</v>
      </c>
      <c r="BE339" s="68">
        <v>0</v>
      </c>
      <c r="BF339" s="11" t="s">
        <v>85</v>
      </c>
      <c r="BG339" s="68">
        <v>0</v>
      </c>
      <c r="BH339" s="11">
        <v>0</v>
      </c>
      <c r="BI339" s="11" t="s">
        <v>85</v>
      </c>
      <c r="BJ339" s="11">
        <v>0</v>
      </c>
      <c r="BK339" s="30">
        <v>0</v>
      </c>
      <c r="BL339" s="11" t="s">
        <v>85</v>
      </c>
      <c r="BM339" s="11" t="s">
        <v>85</v>
      </c>
      <c r="BN339" s="68">
        <v>0</v>
      </c>
      <c r="BO339" s="11">
        <v>0</v>
      </c>
      <c r="BP339" s="11" t="s">
        <v>85</v>
      </c>
      <c r="BQ339" s="11" t="s">
        <v>85</v>
      </c>
      <c r="BR339" s="11">
        <v>0</v>
      </c>
      <c r="BS339" s="11">
        <v>0</v>
      </c>
      <c r="BT339" s="11" t="s">
        <v>85</v>
      </c>
      <c r="BU339" s="11" t="s">
        <v>85</v>
      </c>
      <c r="BV339" s="11">
        <v>0</v>
      </c>
      <c r="BW339" s="11" t="s">
        <v>85</v>
      </c>
      <c r="BX339" s="11" t="s">
        <v>85</v>
      </c>
      <c r="BY339" s="11" t="s">
        <v>85</v>
      </c>
      <c r="BZ339" s="11" t="s">
        <v>85</v>
      </c>
      <c r="CA339" s="11" t="s">
        <v>85</v>
      </c>
      <c r="CB339" s="11" t="s">
        <v>85</v>
      </c>
      <c r="CC339" s="11" t="s">
        <v>85</v>
      </c>
      <c r="CD339" s="11" t="s">
        <v>85</v>
      </c>
      <c r="CE339" s="11">
        <v>0</v>
      </c>
      <c r="CF339" s="11" t="s">
        <v>85</v>
      </c>
      <c r="CG339" s="11" t="s">
        <v>85</v>
      </c>
      <c r="CH339" s="11">
        <v>0</v>
      </c>
      <c r="CI339" s="16">
        <f t="shared" si="63"/>
        <v>46022</v>
      </c>
      <c r="CJ339" s="11" t="s">
        <v>85</v>
      </c>
      <c r="CK339" s="11" t="s">
        <v>85</v>
      </c>
      <c r="CL339" s="19">
        <f t="shared" si="64"/>
        <v>4000000</v>
      </c>
      <c r="CM339" s="11">
        <v>80111600</v>
      </c>
      <c r="CN339" s="11" t="s">
        <v>3010</v>
      </c>
      <c r="CO339" s="114" t="s">
        <v>3011</v>
      </c>
      <c r="CP339" s="11" t="s">
        <v>41</v>
      </c>
      <c r="CQ339" s="7"/>
      <c r="CR339" s="11"/>
      <c r="CS339" s="41"/>
    </row>
    <row r="340" spans="1:97" ht="17.25" hidden="1" customHeight="1" x14ac:dyDescent="0.15">
      <c r="A340" s="7">
        <v>342</v>
      </c>
      <c r="B340" s="7" t="s">
        <v>28</v>
      </c>
      <c r="C340" s="11" t="s">
        <v>3012</v>
      </c>
      <c r="D340" s="41" t="s">
        <v>15</v>
      </c>
      <c r="E340" s="7" t="s">
        <v>16</v>
      </c>
      <c r="F340" s="11" t="s">
        <v>3013</v>
      </c>
      <c r="G340" s="11" t="s">
        <v>17</v>
      </c>
      <c r="H340" s="11">
        <v>79605114</v>
      </c>
      <c r="I340" s="11">
        <v>6</v>
      </c>
      <c r="J340" s="7" t="s">
        <v>18</v>
      </c>
      <c r="K340" s="11" t="s">
        <v>79</v>
      </c>
      <c r="L340" s="16">
        <v>26539</v>
      </c>
      <c r="M340" s="16" t="e">
        <f t="shared" ca="1" si="56"/>
        <v>#NAME?</v>
      </c>
      <c r="N340" s="9" t="e">
        <f t="shared" ca="1" si="61"/>
        <v>#NAME?</v>
      </c>
      <c r="O340" s="11" t="s">
        <v>361</v>
      </c>
      <c r="P340" s="11" t="s">
        <v>3014</v>
      </c>
      <c r="Q340" s="11" t="s">
        <v>245</v>
      </c>
      <c r="R340" s="11" t="s">
        <v>246</v>
      </c>
      <c r="S340" s="114" t="s">
        <v>3015</v>
      </c>
      <c r="T340" s="11">
        <v>13664012</v>
      </c>
      <c r="U340" s="11" t="s">
        <v>85</v>
      </c>
      <c r="V340" s="11" t="s">
        <v>85</v>
      </c>
      <c r="W340" s="10" t="s">
        <v>85</v>
      </c>
      <c r="X340" s="11" t="s">
        <v>3016</v>
      </c>
      <c r="Y340" s="11" t="s">
        <v>3017</v>
      </c>
      <c r="Z340" s="11" t="s">
        <v>75</v>
      </c>
      <c r="AA340" s="26" t="s">
        <v>828</v>
      </c>
      <c r="AB340" s="25">
        <v>52451248</v>
      </c>
      <c r="AC340" s="25">
        <v>3</v>
      </c>
      <c r="AD340" s="16" t="s">
        <v>20</v>
      </c>
      <c r="AE340" s="16">
        <v>45992</v>
      </c>
      <c r="AF340" s="16">
        <v>45992</v>
      </c>
      <c r="AG340" s="16">
        <v>46022</v>
      </c>
      <c r="AH340" s="49">
        <f t="shared" si="62"/>
        <v>31</v>
      </c>
      <c r="AI340" s="30">
        <v>10500000</v>
      </c>
      <c r="AJ340" s="11" t="s">
        <v>85</v>
      </c>
      <c r="AK340" s="30">
        <v>10500000</v>
      </c>
      <c r="AL340" s="11">
        <v>40225</v>
      </c>
      <c r="AM340" s="11">
        <v>207025</v>
      </c>
      <c r="AN340" s="16">
        <v>45992</v>
      </c>
      <c r="AO340" s="11" t="s">
        <v>279</v>
      </c>
      <c r="AP340" s="11" t="s">
        <v>66</v>
      </c>
      <c r="AQ340" s="11" t="s">
        <v>85</v>
      </c>
      <c r="AR340" s="11" t="s">
        <v>85</v>
      </c>
      <c r="AS340" s="7" t="s">
        <v>25</v>
      </c>
      <c r="AT340" s="11" t="s">
        <v>3000</v>
      </c>
      <c r="AU340" s="11" t="s">
        <v>17</v>
      </c>
      <c r="AV340" s="8">
        <v>80191977</v>
      </c>
      <c r="AW340" s="7">
        <v>1</v>
      </c>
      <c r="AX340" s="11" t="s">
        <v>2608</v>
      </c>
      <c r="AY340" s="11" t="s">
        <v>75</v>
      </c>
      <c r="AZ340" s="11" t="s">
        <v>85</v>
      </c>
      <c r="BA340" s="11" t="s">
        <v>85</v>
      </c>
      <c r="BB340" s="11" t="s">
        <v>133</v>
      </c>
      <c r="BC340" s="11" t="s">
        <v>85</v>
      </c>
      <c r="BD340" s="7" t="s">
        <v>70</v>
      </c>
      <c r="BE340" s="68">
        <v>0</v>
      </c>
      <c r="BF340" s="11" t="s">
        <v>85</v>
      </c>
      <c r="BG340" s="68">
        <v>0</v>
      </c>
      <c r="BH340" s="11">
        <v>0</v>
      </c>
      <c r="BI340" s="11" t="s">
        <v>85</v>
      </c>
      <c r="BJ340" s="11">
        <v>0</v>
      </c>
      <c r="BK340" s="30">
        <v>0</v>
      </c>
      <c r="BL340" s="11" t="s">
        <v>85</v>
      </c>
      <c r="BM340" s="11" t="s">
        <v>85</v>
      </c>
      <c r="BN340" s="68">
        <v>0</v>
      </c>
      <c r="BO340" s="11">
        <v>0</v>
      </c>
      <c r="BP340" s="11" t="s">
        <v>85</v>
      </c>
      <c r="BQ340" s="11" t="s">
        <v>85</v>
      </c>
      <c r="BR340" s="11">
        <v>0</v>
      </c>
      <c r="BS340" s="11">
        <v>0</v>
      </c>
      <c r="BT340" s="11" t="s">
        <v>85</v>
      </c>
      <c r="BU340" s="11" t="s">
        <v>85</v>
      </c>
      <c r="BV340" s="11">
        <v>0</v>
      </c>
      <c r="BW340" s="11" t="s">
        <v>85</v>
      </c>
      <c r="BX340" s="11" t="s">
        <v>85</v>
      </c>
      <c r="BY340" s="11" t="s">
        <v>85</v>
      </c>
      <c r="BZ340" s="11" t="s">
        <v>85</v>
      </c>
      <c r="CA340" s="11" t="s">
        <v>85</v>
      </c>
      <c r="CB340" s="11" t="s">
        <v>85</v>
      </c>
      <c r="CC340" s="11" t="s">
        <v>85</v>
      </c>
      <c r="CD340" s="11" t="s">
        <v>85</v>
      </c>
      <c r="CE340" s="11">
        <v>0</v>
      </c>
      <c r="CF340" s="11" t="s">
        <v>85</v>
      </c>
      <c r="CG340" s="11" t="s">
        <v>85</v>
      </c>
      <c r="CH340" s="11">
        <v>0</v>
      </c>
      <c r="CI340" s="16">
        <f t="shared" si="63"/>
        <v>46022</v>
      </c>
      <c r="CJ340" s="11" t="s">
        <v>85</v>
      </c>
      <c r="CK340" s="11" t="s">
        <v>85</v>
      </c>
      <c r="CL340" s="19">
        <f t="shared" si="64"/>
        <v>10500000</v>
      </c>
      <c r="CM340" s="11">
        <v>80111600</v>
      </c>
      <c r="CN340" s="11" t="s">
        <v>3018</v>
      </c>
      <c r="CO340" s="114" t="s">
        <v>3019</v>
      </c>
      <c r="CP340" s="11" t="s">
        <v>41</v>
      </c>
      <c r="CQ340" s="7"/>
      <c r="CR340" s="11"/>
      <c r="CS340" s="41"/>
    </row>
    <row r="341" spans="1:97" ht="17.25" hidden="1" customHeight="1" x14ac:dyDescent="0.15">
      <c r="A341" s="7">
        <v>343</v>
      </c>
      <c r="B341" s="7" t="s">
        <v>72</v>
      </c>
      <c r="C341" s="11" t="s">
        <v>3020</v>
      </c>
      <c r="D341" s="41" t="s">
        <v>15</v>
      </c>
      <c r="E341" s="7" t="s">
        <v>16</v>
      </c>
      <c r="F341" s="11" t="s">
        <v>3021</v>
      </c>
      <c r="G341" s="11" t="s">
        <v>17</v>
      </c>
      <c r="H341" s="11">
        <v>27088206</v>
      </c>
      <c r="I341" s="11">
        <v>7</v>
      </c>
      <c r="J341" s="7" t="s">
        <v>18</v>
      </c>
      <c r="K341" s="11" t="s">
        <v>79</v>
      </c>
      <c r="L341" s="16">
        <v>28347</v>
      </c>
      <c r="M341" s="16" t="e">
        <f t="shared" ca="1" si="56"/>
        <v>#NAME?</v>
      </c>
      <c r="N341" s="9" t="e">
        <f t="shared" ca="1" si="61"/>
        <v>#NAME?</v>
      </c>
      <c r="O341" s="11" t="s">
        <v>1555</v>
      </c>
      <c r="P341" s="11" t="s">
        <v>3022</v>
      </c>
      <c r="Q341" s="11" t="s">
        <v>245</v>
      </c>
      <c r="R341" s="11" t="s">
        <v>246</v>
      </c>
      <c r="S341" s="114" t="s">
        <v>3023</v>
      </c>
      <c r="T341" s="11">
        <v>3007867477</v>
      </c>
      <c r="U341" s="11" t="s">
        <v>85</v>
      </c>
      <c r="V341" s="11" t="s">
        <v>85</v>
      </c>
      <c r="W341" s="10" t="s">
        <v>85</v>
      </c>
      <c r="X341" s="11" t="s">
        <v>3024</v>
      </c>
      <c r="Y341" s="11" t="s">
        <v>3025</v>
      </c>
      <c r="Z341" s="11" t="s">
        <v>152</v>
      </c>
      <c r="AA341" s="26" t="s">
        <v>828</v>
      </c>
      <c r="AB341" s="25">
        <v>52451248</v>
      </c>
      <c r="AC341" s="25">
        <v>3</v>
      </c>
      <c r="AD341" s="16" t="s">
        <v>20</v>
      </c>
      <c r="AE341" s="16">
        <v>45992</v>
      </c>
      <c r="AF341" s="16">
        <v>45992</v>
      </c>
      <c r="AG341" s="16">
        <v>46022</v>
      </c>
      <c r="AH341" s="49">
        <f t="shared" si="62"/>
        <v>31</v>
      </c>
      <c r="AI341" s="30">
        <v>14000000</v>
      </c>
      <c r="AJ341" s="11" t="s">
        <v>85</v>
      </c>
      <c r="AK341" s="30">
        <v>14000000</v>
      </c>
      <c r="AL341" s="11">
        <v>38125</v>
      </c>
      <c r="AM341" s="11">
        <v>206825</v>
      </c>
      <c r="AN341" s="16">
        <v>45992</v>
      </c>
      <c r="AO341" s="11" t="s">
        <v>1072</v>
      </c>
      <c r="AP341" s="11" t="s">
        <v>76</v>
      </c>
      <c r="AQ341" s="11" t="s">
        <v>85</v>
      </c>
      <c r="AR341" s="11" t="s">
        <v>85</v>
      </c>
      <c r="AS341" s="7" t="s">
        <v>25</v>
      </c>
      <c r="AT341" s="11" t="s">
        <v>1073</v>
      </c>
      <c r="AU341" s="11" t="s">
        <v>17</v>
      </c>
      <c r="AV341" s="8">
        <v>2000013959</v>
      </c>
      <c r="AW341" s="7">
        <v>6</v>
      </c>
      <c r="AX341" s="11" t="s">
        <v>2598</v>
      </c>
      <c r="AY341" s="10" t="s">
        <v>152</v>
      </c>
      <c r="AZ341" s="11" t="s">
        <v>85</v>
      </c>
      <c r="BA341" s="11" t="s">
        <v>85</v>
      </c>
      <c r="BB341" s="11" t="s">
        <v>133</v>
      </c>
      <c r="BC341" s="11" t="s">
        <v>85</v>
      </c>
      <c r="BD341" s="7" t="s">
        <v>70</v>
      </c>
      <c r="BE341" s="68">
        <v>0</v>
      </c>
      <c r="BF341" s="11" t="s">
        <v>85</v>
      </c>
      <c r="BG341" s="68">
        <v>0</v>
      </c>
      <c r="BH341" s="11">
        <v>0</v>
      </c>
      <c r="BI341" s="11" t="s">
        <v>85</v>
      </c>
      <c r="BJ341" s="11">
        <v>0</v>
      </c>
      <c r="BK341" s="30">
        <v>0</v>
      </c>
      <c r="BL341" s="11" t="s">
        <v>85</v>
      </c>
      <c r="BM341" s="11" t="s">
        <v>85</v>
      </c>
      <c r="BN341" s="68">
        <v>0</v>
      </c>
      <c r="BO341" s="11">
        <v>0</v>
      </c>
      <c r="BP341" s="11" t="s">
        <v>85</v>
      </c>
      <c r="BQ341" s="11" t="s">
        <v>85</v>
      </c>
      <c r="BR341" s="11">
        <v>0</v>
      </c>
      <c r="BS341" s="11">
        <v>0</v>
      </c>
      <c r="BT341" s="11" t="s">
        <v>85</v>
      </c>
      <c r="BU341" s="11" t="s">
        <v>85</v>
      </c>
      <c r="BV341" s="11">
        <v>0</v>
      </c>
      <c r="BW341" s="11" t="s">
        <v>85</v>
      </c>
      <c r="BX341" s="11" t="s">
        <v>85</v>
      </c>
      <c r="BY341" s="11" t="s">
        <v>85</v>
      </c>
      <c r="BZ341" s="11" t="s">
        <v>85</v>
      </c>
      <c r="CA341" s="11" t="s">
        <v>85</v>
      </c>
      <c r="CB341" s="11" t="s">
        <v>85</v>
      </c>
      <c r="CC341" s="11" t="s">
        <v>85</v>
      </c>
      <c r="CD341" s="11" t="s">
        <v>85</v>
      </c>
      <c r="CE341" s="11">
        <v>0</v>
      </c>
      <c r="CF341" s="11" t="s">
        <v>85</v>
      </c>
      <c r="CG341" s="11" t="s">
        <v>85</v>
      </c>
      <c r="CH341" s="11">
        <v>0</v>
      </c>
      <c r="CI341" s="16">
        <f t="shared" si="63"/>
        <v>46022</v>
      </c>
      <c r="CJ341" s="11" t="s">
        <v>85</v>
      </c>
      <c r="CK341" s="11" t="s">
        <v>85</v>
      </c>
      <c r="CL341" s="19">
        <f t="shared" si="64"/>
        <v>14000000</v>
      </c>
      <c r="CM341" s="11">
        <v>80111600</v>
      </c>
      <c r="CN341" s="11" t="s">
        <v>3026</v>
      </c>
      <c r="CO341" s="114" t="s">
        <v>3027</v>
      </c>
      <c r="CP341" s="11" t="s">
        <v>41</v>
      </c>
      <c r="CQ341" s="7"/>
      <c r="CR341" s="11"/>
      <c r="CS341" s="41"/>
    </row>
    <row r="342" spans="1:97" ht="17.25" hidden="1" customHeight="1" x14ac:dyDescent="0.15">
      <c r="A342" s="7">
        <v>344</v>
      </c>
      <c r="B342" s="7" t="s">
        <v>53</v>
      </c>
      <c r="C342" s="11" t="s">
        <v>3028</v>
      </c>
      <c r="D342" s="41" t="s">
        <v>15</v>
      </c>
      <c r="E342" s="7" t="s">
        <v>16</v>
      </c>
      <c r="F342" s="11" t="s">
        <v>3029</v>
      </c>
      <c r="G342" s="11" t="s">
        <v>17</v>
      </c>
      <c r="H342" s="11">
        <v>52779491</v>
      </c>
      <c r="I342" s="11">
        <v>6</v>
      </c>
      <c r="J342" s="7" t="s">
        <v>18</v>
      </c>
      <c r="K342" s="11" t="s">
        <v>79</v>
      </c>
      <c r="L342" s="16">
        <v>30723</v>
      </c>
      <c r="M342" s="16" t="e">
        <f t="shared" ca="1" si="56"/>
        <v>#NAME?</v>
      </c>
      <c r="N342" s="9" t="e">
        <f t="shared" ca="1" si="61"/>
        <v>#NAME?</v>
      </c>
      <c r="O342" s="11" t="s">
        <v>677</v>
      </c>
      <c r="P342" s="11" t="s">
        <v>3030</v>
      </c>
      <c r="Q342" s="11" t="s">
        <v>245</v>
      </c>
      <c r="R342" s="11" t="s">
        <v>246</v>
      </c>
      <c r="S342" s="114" t="s">
        <v>3031</v>
      </c>
      <c r="T342" s="11">
        <v>4508608</v>
      </c>
      <c r="U342" s="11" t="s">
        <v>85</v>
      </c>
      <c r="V342" s="11" t="s">
        <v>85</v>
      </c>
      <c r="W342" s="10" t="s">
        <v>85</v>
      </c>
      <c r="X342" s="11" t="s">
        <v>2831</v>
      </c>
      <c r="Y342" s="11" t="s">
        <v>3032</v>
      </c>
      <c r="Z342" s="11" t="s">
        <v>124</v>
      </c>
      <c r="AA342" s="26" t="s">
        <v>828</v>
      </c>
      <c r="AB342" s="25">
        <v>52451248</v>
      </c>
      <c r="AC342" s="25">
        <v>3</v>
      </c>
      <c r="AD342" s="16" t="s">
        <v>20</v>
      </c>
      <c r="AE342" s="16">
        <v>45994</v>
      </c>
      <c r="AF342" s="16">
        <v>45994</v>
      </c>
      <c r="AG342" s="16">
        <v>46022</v>
      </c>
      <c r="AH342" s="49">
        <f t="shared" si="62"/>
        <v>29</v>
      </c>
      <c r="AI342" s="30">
        <v>12500000</v>
      </c>
      <c r="AJ342" s="11" t="s">
        <v>85</v>
      </c>
      <c r="AK342" s="30">
        <v>10000000</v>
      </c>
      <c r="AL342" s="11">
        <v>40625</v>
      </c>
      <c r="AM342" s="11">
        <v>210325</v>
      </c>
      <c r="AN342" s="16">
        <v>45994</v>
      </c>
      <c r="AO342" s="11" t="s">
        <v>2833</v>
      </c>
      <c r="AP342" s="11" t="s">
        <v>76</v>
      </c>
      <c r="AQ342" s="11" t="s">
        <v>85</v>
      </c>
      <c r="AR342" s="11" t="s">
        <v>85</v>
      </c>
      <c r="AS342" s="7" t="s">
        <v>25</v>
      </c>
      <c r="AT342" s="11" t="s">
        <v>2834</v>
      </c>
      <c r="AU342" s="11" t="s">
        <v>17</v>
      </c>
      <c r="AV342" s="8">
        <v>1018412221</v>
      </c>
      <c r="AW342" s="7">
        <v>6</v>
      </c>
      <c r="AX342" s="11" t="s">
        <v>2843</v>
      </c>
      <c r="AY342" s="11" t="s">
        <v>124</v>
      </c>
      <c r="AZ342" s="11" t="s">
        <v>85</v>
      </c>
      <c r="BA342" s="11" t="s">
        <v>85</v>
      </c>
      <c r="BB342" s="11" t="s">
        <v>133</v>
      </c>
      <c r="BC342" s="11" t="s">
        <v>85</v>
      </c>
      <c r="BD342" s="7" t="s">
        <v>70</v>
      </c>
      <c r="BE342" s="68">
        <v>0</v>
      </c>
      <c r="BF342" s="11" t="s">
        <v>85</v>
      </c>
      <c r="BG342" s="68">
        <v>0</v>
      </c>
      <c r="BH342" s="11">
        <v>0</v>
      </c>
      <c r="BI342" s="11" t="s">
        <v>85</v>
      </c>
      <c r="BJ342" s="11">
        <v>0</v>
      </c>
      <c r="BK342" s="30">
        <v>0</v>
      </c>
      <c r="BL342" s="11" t="s">
        <v>85</v>
      </c>
      <c r="BM342" s="11" t="s">
        <v>85</v>
      </c>
      <c r="BN342" s="68">
        <v>0</v>
      </c>
      <c r="BO342" s="11">
        <v>0</v>
      </c>
      <c r="BP342" s="11" t="s">
        <v>85</v>
      </c>
      <c r="BQ342" s="11" t="s">
        <v>85</v>
      </c>
      <c r="BR342" s="11">
        <v>0</v>
      </c>
      <c r="BS342" s="11">
        <v>0</v>
      </c>
      <c r="BT342" s="11" t="s">
        <v>85</v>
      </c>
      <c r="BU342" s="11" t="s">
        <v>85</v>
      </c>
      <c r="BV342" s="11">
        <v>0</v>
      </c>
      <c r="BW342" s="11" t="s">
        <v>85</v>
      </c>
      <c r="BX342" s="11" t="s">
        <v>85</v>
      </c>
      <c r="BY342" s="11" t="s">
        <v>85</v>
      </c>
      <c r="BZ342" s="11" t="s">
        <v>85</v>
      </c>
      <c r="CA342" s="11" t="s">
        <v>85</v>
      </c>
      <c r="CB342" s="11" t="s">
        <v>85</v>
      </c>
      <c r="CC342" s="11" t="s">
        <v>85</v>
      </c>
      <c r="CD342" s="11" t="s">
        <v>85</v>
      </c>
      <c r="CE342" s="11">
        <v>0</v>
      </c>
      <c r="CF342" s="11" t="s">
        <v>85</v>
      </c>
      <c r="CG342" s="11" t="s">
        <v>85</v>
      </c>
      <c r="CH342" s="11">
        <v>0</v>
      </c>
      <c r="CI342" s="16">
        <f t="shared" si="63"/>
        <v>46022</v>
      </c>
      <c r="CJ342" s="11" t="s">
        <v>85</v>
      </c>
      <c r="CK342" s="11" t="s">
        <v>85</v>
      </c>
      <c r="CL342" s="19">
        <f t="shared" si="64"/>
        <v>12500000</v>
      </c>
      <c r="CM342" s="11">
        <v>80111600</v>
      </c>
      <c r="CN342" s="11" t="s">
        <v>3033</v>
      </c>
      <c r="CO342" s="114" t="s">
        <v>3034</v>
      </c>
      <c r="CP342" s="11" t="s">
        <v>41</v>
      </c>
      <c r="CQ342" s="7"/>
      <c r="CR342" s="11"/>
      <c r="CS342" s="41"/>
    </row>
    <row r="343" spans="1:97" ht="17.25" hidden="1" customHeight="1" x14ac:dyDescent="0.15">
      <c r="A343" s="7">
        <v>345</v>
      </c>
      <c r="B343" s="7" t="s">
        <v>28</v>
      </c>
      <c r="C343" s="11" t="s">
        <v>3035</v>
      </c>
      <c r="D343" s="41" t="s">
        <v>15</v>
      </c>
      <c r="E343" s="7" t="s">
        <v>16</v>
      </c>
      <c r="F343" s="11" t="s">
        <v>3036</v>
      </c>
      <c r="G343" s="11" t="s">
        <v>17</v>
      </c>
      <c r="H343" s="11">
        <v>1143407325</v>
      </c>
      <c r="I343" s="11">
        <v>7</v>
      </c>
      <c r="J343" s="7" t="s">
        <v>18</v>
      </c>
      <c r="K343" s="11" t="s">
        <v>79</v>
      </c>
      <c r="L343" s="16">
        <v>35955</v>
      </c>
      <c r="M343" s="16" t="e">
        <f t="shared" ca="1" si="56"/>
        <v>#NAME?</v>
      </c>
      <c r="N343" s="9" t="e">
        <f t="shared" ca="1" si="61"/>
        <v>#NAME?</v>
      </c>
      <c r="O343" s="11" t="s">
        <v>286</v>
      </c>
      <c r="P343" s="11" t="s">
        <v>3037</v>
      </c>
      <c r="Q343" s="11" t="s">
        <v>245</v>
      </c>
      <c r="R343" s="11" t="s">
        <v>246</v>
      </c>
      <c r="S343" s="114" t="s">
        <v>3038</v>
      </c>
      <c r="T343" s="11">
        <v>3014961736</v>
      </c>
      <c r="U343" s="11" t="s">
        <v>85</v>
      </c>
      <c r="V343" s="11" t="s">
        <v>85</v>
      </c>
      <c r="W343" s="10" t="s">
        <v>85</v>
      </c>
      <c r="X343" s="11" t="s">
        <v>2977</v>
      </c>
      <c r="Y343" s="11" t="s">
        <v>3039</v>
      </c>
      <c r="Z343" s="11" t="s">
        <v>96</v>
      </c>
      <c r="AA343" s="26" t="s">
        <v>828</v>
      </c>
      <c r="AB343" s="25">
        <v>52451248</v>
      </c>
      <c r="AC343" s="25">
        <v>3</v>
      </c>
      <c r="AD343" s="16" t="s">
        <v>20</v>
      </c>
      <c r="AE343" s="16">
        <v>45993</v>
      </c>
      <c r="AF343" s="16">
        <v>45994</v>
      </c>
      <c r="AG343" s="16">
        <v>46022</v>
      </c>
      <c r="AH343" s="49">
        <f t="shared" si="62"/>
        <v>29</v>
      </c>
      <c r="AI343" s="30">
        <v>8000000</v>
      </c>
      <c r="AJ343" s="11" t="s">
        <v>85</v>
      </c>
      <c r="AK343" s="30">
        <v>8000000</v>
      </c>
      <c r="AL343" s="11">
        <v>41225</v>
      </c>
      <c r="AM343" s="11">
        <v>209825</v>
      </c>
      <c r="AN343" s="16">
        <v>45994</v>
      </c>
      <c r="AO343" s="11" t="s">
        <v>279</v>
      </c>
      <c r="AP343" s="11" t="s">
        <v>66</v>
      </c>
      <c r="AQ343" s="11" t="s">
        <v>85</v>
      </c>
      <c r="AR343" s="11" t="s">
        <v>85</v>
      </c>
      <c r="AS343" s="7" t="s">
        <v>25</v>
      </c>
      <c r="AT343" s="11" t="s">
        <v>2795</v>
      </c>
      <c r="AU343" s="11" t="s">
        <v>17</v>
      </c>
      <c r="AV343" s="8">
        <v>40043143</v>
      </c>
      <c r="AW343" s="7">
        <v>5</v>
      </c>
      <c r="AX343" s="11" t="s">
        <v>2843</v>
      </c>
      <c r="AY343" s="11" t="s">
        <v>96</v>
      </c>
      <c r="AZ343" s="11" t="s">
        <v>85</v>
      </c>
      <c r="BA343" s="11" t="s">
        <v>85</v>
      </c>
      <c r="BB343" s="11" t="s">
        <v>133</v>
      </c>
      <c r="BC343" s="11" t="s">
        <v>85</v>
      </c>
      <c r="BD343" s="7" t="s">
        <v>70</v>
      </c>
      <c r="BE343" s="68">
        <v>0</v>
      </c>
      <c r="BF343" s="11" t="s">
        <v>85</v>
      </c>
      <c r="BG343" s="68">
        <v>0</v>
      </c>
      <c r="BH343" s="11">
        <v>0</v>
      </c>
      <c r="BI343" s="11" t="s">
        <v>85</v>
      </c>
      <c r="BJ343" s="11">
        <v>0</v>
      </c>
      <c r="BK343" s="30">
        <v>0</v>
      </c>
      <c r="BL343" s="11" t="s">
        <v>85</v>
      </c>
      <c r="BM343" s="11" t="s">
        <v>85</v>
      </c>
      <c r="BN343" s="68">
        <v>0</v>
      </c>
      <c r="BO343" s="11">
        <v>0</v>
      </c>
      <c r="BP343" s="11" t="s">
        <v>85</v>
      </c>
      <c r="BQ343" s="11" t="s">
        <v>85</v>
      </c>
      <c r="BR343" s="11">
        <v>0</v>
      </c>
      <c r="BS343" s="11">
        <v>0</v>
      </c>
      <c r="BT343" s="11" t="s">
        <v>85</v>
      </c>
      <c r="BU343" s="11" t="s">
        <v>85</v>
      </c>
      <c r="BV343" s="11">
        <v>0</v>
      </c>
      <c r="BW343" s="11" t="s">
        <v>85</v>
      </c>
      <c r="BX343" s="11" t="s">
        <v>85</v>
      </c>
      <c r="BY343" s="11" t="s">
        <v>85</v>
      </c>
      <c r="BZ343" s="11" t="s">
        <v>85</v>
      </c>
      <c r="CA343" s="11" t="s">
        <v>85</v>
      </c>
      <c r="CB343" s="11" t="s">
        <v>85</v>
      </c>
      <c r="CC343" s="11" t="s">
        <v>85</v>
      </c>
      <c r="CD343" s="11" t="s">
        <v>85</v>
      </c>
      <c r="CE343" s="11">
        <v>0</v>
      </c>
      <c r="CF343" s="11" t="s">
        <v>85</v>
      </c>
      <c r="CG343" s="11" t="s">
        <v>85</v>
      </c>
      <c r="CH343" s="11">
        <v>0</v>
      </c>
      <c r="CI343" s="16">
        <f t="shared" si="63"/>
        <v>46022</v>
      </c>
      <c r="CJ343" s="11" t="s">
        <v>85</v>
      </c>
      <c r="CK343" s="11" t="s">
        <v>85</v>
      </c>
      <c r="CL343" s="19">
        <f t="shared" si="64"/>
        <v>8000000</v>
      </c>
      <c r="CM343" s="11">
        <v>80111600</v>
      </c>
      <c r="CN343" s="11" t="s">
        <v>3040</v>
      </c>
      <c r="CO343" s="114" t="s">
        <v>3041</v>
      </c>
      <c r="CP343" s="11" t="s">
        <v>41</v>
      </c>
      <c r="CQ343" s="7"/>
      <c r="CR343" s="11"/>
      <c r="CS343" s="41"/>
    </row>
    <row r="344" spans="1:97" ht="17.25" hidden="1" customHeight="1" x14ac:dyDescent="0.15">
      <c r="A344" s="7">
        <v>346</v>
      </c>
      <c r="B344" s="7" t="s">
        <v>28</v>
      </c>
      <c r="C344" s="11" t="s">
        <v>3042</v>
      </c>
      <c r="D344" s="41" t="s">
        <v>15</v>
      </c>
      <c r="E344" s="7" t="s">
        <v>16</v>
      </c>
      <c r="F344" s="11" t="s">
        <v>3043</v>
      </c>
      <c r="G344" s="11" t="s">
        <v>17</v>
      </c>
      <c r="H344" s="11">
        <v>1015474141</v>
      </c>
      <c r="I344" s="11">
        <v>1</v>
      </c>
      <c r="J344" s="7" t="s">
        <v>18</v>
      </c>
      <c r="K344" s="11" t="s">
        <v>79</v>
      </c>
      <c r="L344" s="16">
        <v>35860</v>
      </c>
      <c r="M344" s="16" t="e">
        <f t="shared" ca="1" si="56"/>
        <v>#NAME?</v>
      </c>
      <c r="N344" s="9" t="e">
        <f t="shared" ca="1" si="61"/>
        <v>#NAME?</v>
      </c>
      <c r="O344" s="11" t="s">
        <v>3044</v>
      </c>
      <c r="P344" s="11" t="s">
        <v>3045</v>
      </c>
      <c r="Q344" s="11" t="s">
        <v>245</v>
      </c>
      <c r="R344" s="11" t="s">
        <v>246</v>
      </c>
      <c r="S344" s="114" t="s">
        <v>3046</v>
      </c>
      <c r="T344" s="11">
        <v>3193751964</v>
      </c>
      <c r="U344" s="11" t="s">
        <v>85</v>
      </c>
      <c r="V344" s="11" t="s">
        <v>85</v>
      </c>
      <c r="W344" s="10" t="s">
        <v>85</v>
      </c>
      <c r="X344" s="11" t="s">
        <v>3047</v>
      </c>
      <c r="Y344" s="11" t="s">
        <v>3048</v>
      </c>
      <c r="Z344" s="11" t="s">
        <v>100</v>
      </c>
      <c r="AA344" s="26" t="s">
        <v>828</v>
      </c>
      <c r="AB344" s="25">
        <v>52451248</v>
      </c>
      <c r="AC344" s="25">
        <v>3</v>
      </c>
      <c r="AD344" s="16" t="s">
        <v>20</v>
      </c>
      <c r="AE344" s="16">
        <v>45993</v>
      </c>
      <c r="AF344" s="16">
        <v>45994</v>
      </c>
      <c r="AG344" s="16">
        <v>46022</v>
      </c>
      <c r="AH344" s="49">
        <f t="shared" si="62"/>
        <v>29</v>
      </c>
      <c r="AI344" s="30">
        <v>8000000</v>
      </c>
      <c r="AJ344" s="11" t="s">
        <v>85</v>
      </c>
      <c r="AK344" s="30">
        <v>8000000</v>
      </c>
      <c r="AL344" s="11">
        <v>30425</v>
      </c>
      <c r="AM344" s="11">
        <v>210025</v>
      </c>
      <c r="AN344" s="16">
        <v>45994</v>
      </c>
      <c r="AO344" s="11" t="s">
        <v>279</v>
      </c>
      <c r="AP344" s="11" t="s">
        <v>66</v>
      </c>
      <c r="AQ344" s="11" t="s">
        <v>85</v>
      </c>
      <c r="AR344" s="11" t="s">
        <v>85</v>
      </c>
      <c r="AS344" s="7" t="s">
        <v>25</v>
      </c>
      <c r="AT344" s="11" t="s">
        <v>3049</v>
      </c>
      <c r="AU344" s="11" t="s">
        <v>17</v>
      </c>
      <c r="AV344" s="8">
        <v>1144098659</v>
      </c>
      <c r="AW344" s="7">
        <v>8</v>
      </c>
      <c r="AX344" s="11" t="s">
        <v>2608</v>
      </c>
      <c r="AY344" s="11" t="s">
        <v>100</v>
      </c>
      <c r="AZ344" s="11" t="s">
        <v>85</v>
      </c>
      <c r="BA344" s="11" t="s">
        <v>85</v>
      </c>
      <c r="BB344" s="11" t="s">
        <v>133</v>
      </c>
      <c r="BC344" s="11" t="s">
        <v>85</v>
      </c>
      <c r="BD344" s="7" t="s">
        <v>70</v>
      </c>
      <c r="BE344" s="68">
        <v>0</v>
      </c>
      <c r="BF344" s="11" t="s">
        <v>85</v>
      </c>
      <c r="BG344" s="68">
        <v>0</v>
      </c>
      <c r="BH344" s="11">
        <v>0</v>
      </c>
      <c r="BI344" s="11" t="s">
        <v>85</v>
      </c>
      <c r="BJ344" s="11">
        <v>0</v>
      </c>
      <c r="BK344" s="30">
        <v>0</v>
      </c>
      <c r="BL344" s="11" t="s">
        <v>85</v>
      </c>
      <c r="BM344" s="11" t="s">
        <v>85</v>
      </c>
      <c r="BN344" s="68">
        <v>0</v>
      </c>
      <c r="BO344" s="11">
        <v>0</v>
      </c>
      <c r="BP344" s="11" t="s">
        <v>85</v>
      </c>
      <c r="BQ344" s="11" t="s">
        <v>85</v>
      </c>
      <c r="BR344" s="11">
        <v>0</v>
      </c>
      <c r="BS344" s="11">
        <v>0</v>
      </c>
      <c r="BT344" s="11" t="s">
        <v>85</v>
      </c>
      <c r="BU344" s="11" t="s">
        <v>85</v>
      </c>
      <c r="BV344" s="11">
        <v>0</v>
      </c>
      <c r="BW344" s="11" t="s">
        <v>85</v>
      </c>
      <c r="BX344" s="11" t="s">
        <v>85</v>
      </c>
      <c r="BY344" s="11" t="s">
        <v>85</v>
      </c>
      <c r="BZ344" s="11" t="s">
        <v>85</v>
      </c>
      <c r="CA344" s="11" t="s">
        <v>85</v>
      </c>
      <c r="CB344" s="11" t="s">
        <v>85</v>
      </c>
      <c r="CC344" s="11" t="s">
        <v>85</v>
      </c>
      <c r="CD344" s="11" t="s">
        <v>85</v>
      </c>
      <c r="CE344" s="11">
        <v>0</v>
      </c>
      <c r="CF344" s="11" t="s">
        <v>85</v>
      </c>
      <c r="CG344" s="11" t="s">
        <v>85</v>
      </c>
      <c r="CH344" s="11">
        <v>0</v>
      </c>
      <c r="CI344" s="16">
        <f t="shared" si="63"/>
        <v>46022</v>
      </c>
      <c r="CJ344" s="11" t="s">
        <v>85</v>
      </c>
      <c r="CK344" s="11" t="s">
        <v>85</v>
      </c>
      <c r="CL344" s="19">
        <f t="shared" si="64"/>
        <v>8000000</v>
      </c>
      <c r="CM344" s="11">
        <v>80111600</v>
      </c>
      <c r="CN344" s="11" t="s">
        <v>3050</v>
      </c>
      <c r="CO344" s="114" t="s">
        <v>3051</v>
      </c>
      <c r="CP344" s="11" t="s">
        <v>41</v>
      </c>
      <c r="CQ344" s="7"/>
      <c r="CR344" s="11"/>
      <c r="CS344" s="41"/>
    </row>
    <row r="345" spans="1:97" ht="17.25" hidden="1" customHeight="1" x14ac:dyDescent="0.15">
      <c r="A345" s="7">
        <v>347</v>
      </c>
      <c r="B345" s="7" t="s">
        <v>42</v>
      </c>
      <c r="C345" s="11" t="s">
        <v>3052</v>
      </c>
      <c r="D345" s="41" t="s">
        <v>15</v>
      </c>
      <c r="E345" s="7" t="s">
        <v>16</v>
      </c>
      <c r="F345" s="11" t="s">
        <v>3053</v>
      </c>
      <c r="G345" s="11" t="s">
        <v>17</v>
      </c>
      <c r="H345" s="11">
        <v>1014177618</v>
      </c>
      <c r="I345" s="11">
        <v>3</v>
      </c>
      <c r="J345" s="7" t="s">
        <v>18</v>
      </c>
      <c r="K345" s="11" t="s">
        <v>79</v>
      </c>
      <c r="L345" s="16">
        <v>31523</v>
      </c>
      <c r="M345" s="16" t="e">
        <f t="shared" ca="1" si="56"/>
        <v>#NAME?</v>
      </c>
      <c r="N345" s="9" t="e">
        <f t="shared" ca="1" si="61"/>
        <v>#NAME?</v>
      </c>
      <c r="O345" s="11" t="s">
        <v>361</v>
      </c>
      <c r="P345" s="11" t="s">
        <v>3054</v>
      </c>
      <c r="Q345" s="11" t="s">
        <v>245</v>
      </c>
      <c r="R345" s="11" t="s">
        <v>246</v>
      </c>
      <c r="S345" s="114" t="s">
        <v>3055</v>
      </c>
      <c r="T345" s="11">
        <v>6015978300</v>
      </c>
      <c r="U345" s="11" t="s">
        <v>85</v>
      </c>
      <c r="V345" s="11" t="s">
        <v>85</v>
      </c>
      <c r="W345" s="10" t="s">
        <v>85</v>
      </c>
      <c r="X345" s="11" t="s">
        <v>3056</v>
      </c>
      <c r="Y345" s="11" t="s">
        <v>3057</v>
      </c>
      <c r="Z345" s="11" t="s">
        <v>47</v>
      </c>
      <c r="AA345" s="26" t="s">
        <v>828</v>
      </c>
      <c r="AB345" s="25">
        <v>52451248</v>
      </c>
      <c r="AC345" s="25">
        <v>3</v>
      </c>
      <c r="AD345" s="16" t="s">
        <v>20</v>
      </c>
      <c r="AE345" s="16">
        <v>45993</v>
      </c>
      <c r="AF345" s="16">
        <v>45994</v>
      </c>
      <c r="AG345" s="16">
        <v>46022</v>
      </c>
      <c r="AH345" s="49">
        <f t="shared" si="62"/>
        <v>29</v>
      </c>
      <c r="AI345" s="30">
        <v>4000000</v>
      </c>
      <c r="AJ345" s="11" t="s">
        <v>85</v>
      </c>
      <c r="AK345" s="30">
        <v>4000000</v>
      </c>
      <c r="AL345" s="11">
        <v>37225</v>
      </c>
      <c r="AM345" s="11">
        <v>209925</v>
      </c>
      <c r="AN345" s="16">
        <v>45994</v>
      </c>
      <c r="AO345" s="11" t="s">
        <v>279</v>
      </c>
      <c r="AP345" s="11" t="s">
        <v>66</v>
      </c>
      <c r="AQ345" s="11" t="s">
        <v>85</v>
      </c>
      <c r="AR345" s="11" t="s">
        <v>85</v>
      </c>
      <c r="AS345" s="7" t="s">
        <v>25</v>
      </c>
      <c r="AT345" s="11"/>
      <c r="AU345" s="11" t="s">
        <v>17</v>
      </c>
      <c r="AW345" s="7"/>
      <c r="AX345" s="11" t="s">
        <v>3058</v>
      </c>
      <c r="AY345" s="11" t="s">
        <v>47</v>
      </c>
      <c r="AZ345" s="11" t="s">
        <v>85</v>
      </c>
      <c r="BA345" s="11" t="s">
        <v>85</v>
      </c>
      <c r="BB345" s="11" t="s">
        <v>133</v>
      </c>
      <c r="BC345" s="11" t="s">
        <v>85</v>
      </c>
      <c r="BD345" s="7" t="s">
        <v>70</v>
      </c>
      <c r="BE345" s="68">
        <v>0</v>
      </c>
      <c r="BF345" s="11" t="s">
        <v>85</v>
      </c>
      <c r="BG345" s="68">
        <v>0</v>
      </c>
      <c r="BH345" s="11">
        <v>0</v>
      </c>
      <c r="BI345" s="11" t="s">
        <v>85</v>
      </c>
      <c r="BJ345" s="11">
        <v>0</v>
      </c>
      <c r="BK345" s="30">
        <v>0</v>
      </c>
      <c r="BL345" s="11" t="s">
        <v>85</v>
      </c>
      <c r="BM345" s="11" t="s">
        <v>85</v>
      </c>
      <c r="BN345" s="68">
        <v>0</v>
      </c>
      <c r="BO345" s="11">
        <v>0</v>
      </c>
      <c r="BP345" s="11" t="s">
        <v>85</v>
      </c>
      <c r="BQ345" s="11" t="s">
        <v>85</v>
      </c>
      <c r="BR345" s="11">
        <v>0</v>
      </c>
      <c r="BS345" s="11">
        <v>0</v>
      </c>
      <c r="BT345" s="11" t="s">
        <v>85</v>
      </c>
      <c r="BU345" s="11" t="s">
        <v>85</v>
      </c>
      <c r="BV345" s="11">
        <v>0</v>
      </c>
      <c r="BW345" s="11" t="s">
        <v>85</v>
      </c>
      <c r="BX345" s="11" t="s">
        <v>85</v>
      </c>
      <c r="BY345" s="11" t="s">
        <v>85</v>
      </c>
      <c r="BZ345" s="11" t="s">
        <v>85</v>
      </c>
      <c r="CA345" s="11" t="s">
        <v>85</v>
      </c>
      <c r="CB345" s="11" t="s">
        <v>85</v>
      </c>
      <c r="CC345" s="11" t="s">
        <v>85</v>
      </c>
      <c r="CD345" s="11" t="s">
        <v>85</v>
      </c>
      <c r="CE345" s="11">
        <v>0</v>
      </c>
      <c r="CF345" s="11" t="s">
        <v>85</v>
      </c>
      <c r="CG345" s="11" t="s">
        <v>85</v>
      </c>
      <c r="CH345" s="11">
        <v>0</v>
      </c>
      <c r="CI345" s="16">
        <f t="shared" si="63"/>
        <v>46022</v>
      </c>
      <c r="CJ345" s="11" t="s">
        <v>85</v>
      </c>
      <c r="CK345" s="11" t="s">
        <v>85</v>
      </c>
      <c r="CL345" s="19">
        <f t="shared" si="64"/>
        <v>4000000</v>
      </c>
      <c r="CM345" s="11">
        <v>80111600</v>
      </c>
      <c r="CN345" s="11" t="s">
        <v>3059</v>
      </c>
      <c r="CO345" s="114" t="s">
        <v>3060</v>
      </c>
      <c r="CP345" s="11" t="s">
        <v>41</v>
      </c>
      <c r="CQ345" s="7"/>
      <c r="CR345" s="11"/>
      <c r="CS345" s="41"/>
    </row>
    <row r="346" spans="1:97" ht="17.25" hidden="1" customHeight="1" x14ac:dyDescent="0.15">
      <c r="A346" s="7">
        <v>348</v>
      </c>
      <c r="B346" s="7" t="s">
        <v>72</v>
      </c>
      <c r="C346" s="11" t="s">
        <v>3061</v>
      </c>
      <c r="D346" s="41" t="s">
        <v>15</v>
      </c>
      <c r="E346" s="7" t="s">
        <v>16</v>
      </c>
      <c r="F346" s="11" t="s">
        <v>3062</v>
      </c>
      <c r="G346" s="11" t="s">
        <v>17</v>
      </c>
      <c r="H346" s="11">
        <v>80161715</v>
      </c>
      <c r="I346" s="11">
        <v>9</v>
      </c>
      <c r="J346" s="7" t="s">
        <v>18</v>
      </c>
      <c r="K346" s="11" t="s">
        <v>79</v>
      </c>
      <c r="L346" s="16">
        <v>30387</v>
      </c>
      <c r="M346" s="16" t="e">
        <f t="shared" ca="1" si="56"/>
        <v>#NAME?</v>
      </c>
      <c r="N346" s="9" t="e">
        <f t="shared" ca="1" si="61"/>
        <v>#NAME?</v>
      </c>
      <c r="O346" s="11" t="s">
        <v>677</v>
      </c>
      <c r="P346" s="11" t="s">
        <v>3063</v>
      </c>
      <c r="Q346" s="11" t="s">
        <v>245</v>
      </c>
      <c r="R346" s="11" t="s">
        <v>246</v>
      </c>
      <c r="S346" s="114" t="s">
        <v>3064</v>
      </c>
      <c r="T346" s="11">
        <v>3002586220</v>
      </c>
      <c r="U346" s="11" t="s">
        <v>85</v>
      </c>
      <c r="V346" s="11" t="s">
        <v>85</v>
      </c>
      <c r="W346" s="10" t="s">
        <v>85</v>
      </c>
      <c r="X346" s="11" t="s">
        <v>3065</v>
      </c>
      <c r="Y346" s="11" t="s">
        <v>3066</v>
      </c>
      <c r="Z346" s="11" t="s">
        <v>154</v>
      </c>
      <c r="AA346" s="26" t="s">
        <v>828</v>
      </c>
      <c r="AB346" s="25">
        <v>52451248</v>
      </c>
      <c r="AC346" s="25">
        <v>3</v>
      </c>
      <c r="AD346" s="16" t="s">
        <v>20</v>
      </c>
      <c r="AE346" s="16">
        <v>45995</v>
      </c>
      <c r="AF346" s="16">
        <v>45995</v>
      </c>
      <c r="AG346" s="16">
        <v>46022</v>
      </c>
      <c r="AH346" s="49">
        <f t="shared" si="62"/>
        <v>28</v>
      </c>
      <c r="AI346" s="30">
        <v>10000000</v>
      </c>
      <c r="AJ346" s="11" t="s">
        <v>85</v>
      </c>
      <c r="AK346" s="30">
        <v>10000000</v>
      </c>
      <c r="AL346" s="11">
        <v>24725</v>
      </c>
      <c r="AM346" s="11">
        <v>212625</v>
      </c>
      <c r="AN346" s="16">
        <v>45995</v>
      </c>
      <c r="AO346" s="11" t="s">
        <v>1680</v>
      </c>
      <c r="AP346" s="11" t="s">
        <v>76</v>
      </c>
      <c r="AQ346" s="11" t="s">
        <v>85</v>
      </c>
      <c r="AR346" s="11" t="s">
        <v>85</v>
      </c>
      <c r="AS346" s="7" t="s">
        <v>25</v>
      </c>
      <c r="AT346" s="11" t="s">
        <v>2353</v>
      </c>
      <c r="AU346" s="11" t="s">
        <v>17</v>
      </c>
      <c r="AV346" s="8">
        <v>1047336517</v>
      </c>
      <c r="AW346" s="7">
        <v>0</v>
      </c>
      <c r="AX346" s="11" t="s">
        <v>2806</v>
      </c>
      <c r="AY346" s="11" t="s">
        <v>154</v>
      </c>
      <c r="AZ346" s="11" t="s">
        <v>85</v>
      </c>
      <c r="BA346" s="11" t="s">
        <v>85</v>
      </c>
      <c r="BB346" s="11" t="s">
        <v>133</v>
      </c>
      <c r="BC346" s="11" t="s">
        <v>85</v>
      </c>
      <c r="BD346" s="7" t="s">
        <v>70</v>
      </c>
      <c r="BE346" s="68">
        <v>0</v>
      </c>
      <c r="BF346" s="11" t="s">
        <v>85</v>
      </c>
      <c r="BG346" s="68">
        <v>0</v>
      </c>
      <c r="BH346" s="11">
        <v>0</v>
      </c>
      <c r="BI346" s="11" t="s">
        <v>85</v>
      </c>
      <c r="BJ346" s="11">
        <v>0</v>
      </c>
      <c r="BK346" s="30">
        <v>0</v>
      </c>
      <c r="BL346" s="11" t="s">
        <v>85</v>
      </c>
      <c r="BM346" s="11" t="s">
        <v>85</v>
      </c>
      <c r="BN346" s="68">
        <v>0</v>
      </c>
      <c r="BO346" s="11">
        <v>0</v>
      </c>
      <c r="BP346" s="11" t="s">
        <v>85</v>
      </c>
      <c r="BQ346" s="11" t="s">
        <v>85</v>
      </c>
      <c r="BR346" s="11">
        <v>0</v>
      </c>
      <c r="BS346" s="11">
        <v>0</v>
      </c>
      <c r="BT346" s="11" t="s">
        <v>85</v>
      </c>
      <c r="BU346" s="11" t="s">
        <v>85</v>
      </c>
      <c r="BV346" s="11">
        <v>0</v>
      </c>
      <c r="BW346" s="11" t="s">
        <v>85</v>
      </c>
      <c r="BX346" s="11" t="s">
        <v>85</v>
      </c>
      <c r="BY346" s="11" t="s">
        <v>85</v>
      </c>
      <c r="BZ346" s="11" t="s">
        <v>85</v>
      </c>
      <c r="CA346" s="11" t="s">
        <v>85</v>
      </c>
      <c r="CB346" s="11" t="s">
        <v>85</v>
      </c>
      <c r="CC346" s="11" t="s">
        <v>85</v>
      </c>
      <c r="CD346" s="11" t="s">
        <v>85</v>
      </c>
      <c r="CE346" s="11">
        <v>0</v>
      </c>
      <c r="CF346" s="11" t="s">
        <v>85</v>
      </c>
      <c r="CG346" s="11" t="s">
        <v>85</v>
      </c>
      <c r="CH346" s="11">
        <v>0</v>
      </c>
      <c r="CI346" s="16">
        <f t="shared" si="63"/>
        <v>46022</v>
      </c>
      <c r="CJ346" s="11" t="s">
        <v>85</v>
      </c>
      <c r="CK346" s="11" t="s">
        <v>85</v>
      </c>
      <c r="CL346" s="19">
        <f t="shared" si="64"/>
        <v>10000000</v>
      </c>
      <c r="CM346" s="11">
        <v>80111600</v>
      </c>
      <c r="CN346" s="11" t="s">
        <v>3067</v>
      </c>
      <c r="CO346" s="114" t="s">
        <v>3068</v>
      </c>
      <c r="CP346" s="11" t="s">
        <v>41</v>
      </c>
      <c r="CQ346" s="7"/>
      <c r="CR346" s="11"/>
      <c r="CS346" s="41"/>
    </row>
    <row r="347" spans="1:97" ht="17.25" hidden="1" customHeight="1" x14ac:dyDescent="0.15">
      <c r="A347" s="7">
        <v>349</v>
      </c>
      <c r="B347" s="7" t="s">
        <v>28</v>
      </c>
      <c r="C347" s="11" t="s">
        <v>3069</v>
      </c>
      <c r="D347" s="41" t="s">
        <v>29</v>
      </c>
      <c r="E347" s="7" t="s">
        <v>16</v>
      </c>
      <c r="F347" s="11" t="s">
        <v>3070</v>
      </c>
      <c r="G347" s="11" t="s">
        <v>17</v>
      </c>
      <c r="H347" s="11">
        <v>1013648476</v>
      </c>
      <c r="I347" s="11">
        <v>2</v>
      </c>
      <c r="J347" s="7" t="s">
        <v>18</v>
      </c>
      <c r="K347" s="11" t="s">
        <v>79</v>
      </c>
      <c r="L347" s="16">
        <v>34426</v>
      </c>
      <c r="M347" s="16" t="e">
        <f t="shared" ca="1" si="56"/>
        <v>#NAME?</v>
      </c>
      <c r="N347" s="9" t="e">
        <f t="shared" ca="1" si="61"/>
        <v>#NAME?</v>
      </c>
      <c r="O347" s="11" t="s">
        <v>3071</v>
      </c>
      <c r="P347" s="11" t="s">
        <v>3072</v>
      </c>
      <c r="Q347" s="11" t="s">
        <v>245</v>
      </c>
      <c r="R347" s="11" t="s">
        <v>246</v>
      </c>
      <c r="S347" s="114" t="s">
        <v>3073</v>
      </c>
      <c r="T347" s="11">
        <v>3132747602</v>
      </c>
      <c r="U347" s="11" t="s">
        <v>85</v>
      </c>
      <c r="V347" s="11" t="s">
        <v>85</v>
      </c>
      <c r="W347" s="10" t="s">
        <v>85</v>
      </c>
      <c r="X347" s="11" t="s">
        <v>2873</v>
      </c>
      <c r="Y347" s="11" t="s">
        <v>2874</v>
      </c>
      <c r="Z347" s="11" t="s">
        <v>96</v>
      </c>
      <c r="AA347" s="26" t="s">
        <v>828</v>
      </c>
      <c r="AB347" s="25">
        <v>52451248</v>
      </c>
      <c r="AC347" s="25">
        <v>3</v>
      </c>
      <c r="AD347" s="16" t="s">
        <v>20</v>
      </c>
      <c r="AE347" s="16">
        <v>45993</v>
      </c>
      <c r="AF347" s="16">
        <v>45994</v>
      </c>
      <c r="AG347" s="16">
        <v>46022</v>
      </c>
      <c r="AH347" s="49">
        <f t="shared" si="62"/>
        <v>29</v>
      </c>
      <c r="AI347" s="30">
        <v>3600000</v>
      </c>
      <c r="AJ347" s="11" t="s">
        <v>85</v>
      </c>
      <c r="AK347" s="30">
        <v>3600000</v>
      </c>
      <c r="AL347" s="11">
        <v>40925</v>
      </c>
      <c r="AM347" s="11">
        <v>209725</v>
      </c>
      <c r="AN347" s="16">
        <v>45994</v>
      </c>
      <c r="AO347" s="11" t="s">
        <v>279</v>
      </c>
      <c r="AP347" s="11" t="s">
        <v>66</v>
      </c>
      <c r="AQ347" s="11" t="s">
        <v>85</v>
      </c>
      <c r="AR347" s="11" t="s">
        <v>85</v>
      </c>
      <c r="AS347" s="7" t="s">
        <v>25</v>
      </c>
      <c r="AT347" s="11" t="s">
        <v>2795</v>
      </c>
      <c r="AU347" s="11" t="s">
        <v>17</v>
      </c>
      <c r="AV347" s="8">
        <v>40043143</v>
      </c>
      <c r="AW347" s="7">
        <v>5</v>
      </c>
      <c r="AX347" s="11" t="s">
        <v>2843</v>
      </c>
      <c r="AY347" s="11" t="s">
        <v>96</v>
      </c>
      <c r="AZ347" s="11" t="s">
        <v>85</v>
      </c>
      <c r="BA347" s="11" t="s">
        <v>85</v>
      </c>
      <c r="BB347" s="11" t="s">
        <v>133</v>
      </c>
      <c r="BC347" s="11" t="s">
        <v>85</v>
      </c>
      <c r="BD347" s="7" t="s">
        <v>70</v>
      </c>
      <c r="BE347" s="68">
        <v>0</v>
      </c>
      <c r="BF347" s="11" t="s">
        <v>85</v>
      </c>
      <c r="BG347" s="68">
        <v>0</v>
      </c>
      <c r="BH347" s="11">
        <v>0</v>
      </c>
      <c r="BI347" s="11" t="s">
        <v>85</v>
      </c>
      <c r="BJ347" s="11">
        <v>0</v>
      </c>
      <c r="BK347" s="30">
        <v>0</v>
      </c>
      <c r="BL347" s="11" t="s">
        <v>85</v>
      </c>
      <c r="BM347" s="11" t="s">
        <v>85</v>
      </c>
      <c r="BN347" s="68">
        <v>0</v>
      </c>
      <c r="BO347" s="11">
        <v>0</v>
      </c>
      <c r="BP347" s="11" t="s">
        <v>85</v>
      </c>
      <c r="BQ347" s="11" t="s">
        <v>85</v>
      </c>
      <c r="BR347" s="11">
        <v>0</v>
      </c>
      <c r="BS347" s="11">
        <v>0</v>
      </c>
      <c r="BT347" s="11" t="s">
        <v>85</v>
      </c>
      <c r="BU347" s="11" t="s">
        <v>85</v>
      </c>
      <c r="BV347" s="11">
        <v>0</v>
      </c>
      <c r="BW347" s="11" t="s">
        <v>85</v>
      </c>
      <c r="BX347" s="11" t="s">
        <v>85</v>
      </c>
      <c r="BY347" s="11" t="s">
        <v>85</v>
      </c>
      <c r="BZ347" s="11" t="s">
        <v>85</v>
      </c>
      <c r="CA347" s="11" t="s">
        <v>85</v>
      </c>
      <c r="CB347" s="11" t="s">
        <v>85</v>
      </c>
      <c r="CC347" s="11" t="s">
        <v>85</v>
      </c>
      <c r="CD347" s="11" t="s">
        <v>85</v>
      </c>
      <c r="CE347" s="11">
        <v>0</v>
      </c>
      <c r="CF347" s="11" t="s">
        <v>85</v>
      </c>
      <c r="CG347" s="11" t="s">
        <v>85</v>
      </c>
      <c r="CH347" s="11">
        <v>0</v>
      </c>
      <c r="CI347" s="16">
        <f t="shared" si="63"/>
        <v>46022</v>
      </c>
      <c r="CJ347" s="11" t="s">
        <v>85</v>
      </c>
      <c r="CK347" s="11" t="s">
        <v>85</v>
      </c>
      <c r="CL347" s="19">
        <f t="shared" si="64"/>
        <v>3600000</v>
      </c>
      <c r="CM347" s="11">
        <v>80111600</v>
      </c>
      <c r="CN347" s="11" t="s">
        <v>3074</v>
      </c>
      <c r="CO347" s="114" t="s">
        <v>3075</v>
      </c>
      <c r="CP347" s="11" t="s">
        <v>41</v>
      </c>
      <c r="CQ347" s="7"/>
      <c r="CR347" s="11"/>
      <c r="CS347" s="41"/>
    </row>
    <row r="348" spans="1:97" ht="17.25" hidden="1" customHeight="1" x14ac:dyDescent="0.15">
      <c r="A348" s="7">
        <v>350</v>
      </c>
      <c r="B348" s="7" t="s">
        <v>28</v>
      </c>
      <c r="C348" s="11" t="s">
        <v>3076</v>
      </c>
      <c r="D348" s="41" t="s">
        <v>144</v>
      </c>
      <c r="E348" s="7" t="s">
        <v>16</v>
      </c>
      <c r="F348" s="11" t="s">
        <v>3077</v>
      </c>
      <c r="G348" s="11" t="s">
        <v>31</v>
      </c>
      <c r="H348" s="11">
        <v>811021654</v>
      </c>
      <c r="I348" s="11">
        <v>9</v>
      </c>
      <c r="J348" s="7" t="s">
        <v>18</v>
      </c>
      <c r="K348" s="11" t="s">
        <v>79</v>
      </c>
      <c r="L348" s="16" t="s">
        <v>85</v>
      </c>
      <c r="M348" s="16" t="e">
        <f t="shared" ca="1" si="56"/>
        <v>#NAME?</v>
      </c>
      <c r="N348" s="9" t="e">
        <f t="shared" ca="1" si="61"/>
        <v>#NAME?</v>
      </c>
      <c r="O348" s="11" t="s">
        <v>85</v>
      </c>
      <c r="P348" s="11" t="s">
        <v>85</v>
      </c>
      <c r="Q348" s="11" t="s">
        <v>245</v>
      </c>
      <c r="R348" s="11" t="s">
        <v>246</v>
      </c>
      <c r="S348" s="114" t="s">
        <v>3078</v>
      </c>
      <c r="T348" s="11" t="s">
        <v>3079</v>
      </c>
      <c r="U348" s="11" t="s">
        <v>85</v>
      </c>
      <c r="V348" s="11" t="s">
        <v>85</v>
      </c>
      <c r="W348" s="10" t="s">
        <v>85</v>
      </c>
      <c r="X348" s="11" t="s">
        <v>3080</v>
      </c>
      <c r="Y348" s="11" t="s">
        <v>3081</v>
      </c>
      <c r="Z348" s="11" t="s">
        <v>104</v>
      </c>
      <c r="AA348" s="26" t="s">
        <v>828</v>
      </c>
      <c r="AB348" s="25">
        <v>52451248</v>
      </c>
      <c r="AC348" s="25">
        <v>3</v>
      </c>
      <c r="AD348" s="16" t="s">
        <v>20</v>
      </c>
      <c r="AE348" s="16">
        <v>45986</v>
      </c>
      <c r="AF348" s="16">
        <v>45987</v>
      </c>
      <c r="AG348" s="16">
        <v>46022</v>
      </c>
      <c r="AH348" s="49">
        <f t="shared" si="62"/>
        <v>126</v>
      </c>
      <c r="AI348" s="30">
        <v>3095954201</v>
      </c>
      <c r="AJ348" s="11" t="s">
        <v>85</v>
      </c>
      <c r="AK348" s="30" t="s">
        <v>85</v>
      </c>
      <c r="AL348" s="11">
        <v>36625</v>
      </c>
      <c r="AM348" s="11">
        <v>200725</v>
      </c>
      <c r="AN348" s="16">
        <v>45987</v>
      </c>
      <c r="AO348" s="11" t="s">
        <v>3082</v>
      </c>
      <c r="AP348" s="11" t="s">
        <v>66</v>
      </c>
      <c r="AQ348" s="11" t="s">
        <v>85</v>
      </c>
      <c r="AR348" s="11" t="s">
        <v>85</v>
      </c>
      <c r="AS348" s="7" t="s">
        <v>25</v>
      </c>
      <c r="AT348" s="11" t="s">
        <v>1164</v>
      </c>
      <c r="AU348" s="11" t="s">
        <v>17</v>
      </c>
      <c r="AV348" s="8">
        <v>17329504</v>
      </c>
      <c r="AW348" s="7">
        <v>6</v>
      </c>
      <c r="AX348" s="11" t="s">
        <v>2026</v>
      </c>
      <c r="AY348" s="11" t="s">
        <v>104</v>
      </c>
      <c r="AZ348" s="11" t="s">
        <v>85</v>
      </c>
      <c r="BA348" s="11" t="s">
        <v>85</v>
      </c>
      <c r="BB348" s="11" t="s">
        <v>133</v>
      </c>
      <c r="BC348" s="11" t="s">
        <v>85</v>
      </c>
      <c r="BD348" s="7" t="s">
        <v>70</v>
      </c>
      <c r="BE348" s="68">
        <v>18175742.670000002</v>
      </c>
      <c r="BF348" s="16">
        <v>46021</v>
      </c>
      <c r="BG348" s="30">
        <f>+AI348-BE348</f>
        <v>3077778458.3299999</v>
      </c>
      <c r="BH348" s="11">
        <v>0</v>
      </c>
      <c r="BI348" s="11" t="s">
        <v>85</v>
      </c>
      <c r="BJ348" s="11">
        <v>0</v>
      </c>
      <c r="BK348" s="30">
        <v>0</v>
      </c>
      <c r="BL348" s="11" t="s">
        <v>85</v>
      </c>
      <c r="BM348" s="11" t="s">
        <v>85</v>
      </c>
      <c r="BN348" s="68">
        <v>0</v>
      </c>
      <c r="BO348" s="11">
        <v>0</v>
      </c>
      <c r="BP348" s="11" t="s">
        <v>85</v>
      </c>
      <c r="BQ348" s="11" t="s">
        <v>85</v>
      </c>
      <c r="BR348" s="11">
        <v>0</v>
      </c>
      <c r="BS348" s="11">
        <v>0</v>
      </c>
      <c r="BT348" s="11" t="s">
        <v>85</v>
      </c>
      <c r="BU348" s="11" t="s">
        <v>85</v>
      </c>
      <c r="BV348" s="11">
        <v>0</v>
      </c>
      <c r="BW348" s="11">
        <v>90</v>
      </c>
      <c r="BX348" s="16">
        <v>46021</v>
      </c>
      <c r="BY348" s="11" t="s">
        <v>85</v>
      </c>
      <c r="BZ348" s="11" t="s">
        <v>85</v>
      </c>
      <c r="CA348" s="11" t="s">
        <v>85</v>
      </c>
      <c r="CB348" s="11" t="s">
        <v>85</v>
      </c>
      <c r="CC348" s="11" t="s">
        <v>85</v>
      </c>
      <c r="CD348" s="11" t="s">
        <v>85</v>
      </c>
      <c r="CE348" s="11">
        <v>0</v>
      </c>
      <c r="CF348" s="11" t="s">
        <v>85</v>
      </c>
      <c r="CG348" s="11" t="s">
        <v>85</v>
      </c>
      <c r="CH348" s="11">
        <v>0</v>
      </c>
      <c r="CI348" s="16">
        <v>46112</v>
      </c>
      <c r="CJ348" s="11" t="s">
        <v>85</v>
      </c>
      <c r="CK348" s="11" t="s">
        <v>85</v>
      </c>
      <c r="CL348" s="19">
        <f t="shared" si="64"/>
        <v>3077778458.3299999</v>
      </c>
      <c r="CM348" s="11">
        <v>81111800</v>
      </c>
      <c r="CN348" s="11" t="s">
        <v>3083</v>
      </c>
      <c r="CO348" s="114" t="s">
        <v>3084</v>
      </c>
      <c r="CP348" s="11" t="s">
        <v>41</v>
      </c>
      <c r="CQ348" s="7"/>
      <c r="CR348" s="11"/>
      <c r="CS348" s="41"/>
    </row>
    <row r="349" spans="1:97" ht="17.25" hidden="1" customHeight="1" x14ac:dyDescent="0.15">
      <c r="A349" s="7">
        <v>351</v>
      </c>
      <c r="B349" s="7" t="s">
        <v>42</v>
      </c>
      <c r="C349" s="11" t="s">
        <v>3085</v>
      </c>
      <c r="D349" s="41" t="s">
        <v>73</v>
      </c>
      <c r="E349" s="7" t="s">
        <v>30</v>
      </c>
      <c r="F349" s="11" t="s">
        <v>3086</v>
      </c>
      <c r="G349" s="11" t="s">
        <v>31</v>
      </c>
      <c r="H349" s="11">
        <v>830144875</v>
      </c>
      <c r="I349" s="11">
        <v>7</v>
      </c>
      <c r="J349" s="7" t="s">
        <v>32</v>
      </c>
      <c r="K349" s="11" t="s">
        <v>79</v>
      </c>
      <c r="L349" s="16" t="s">
        <v>85</v>
      </c>
      <c r="M349" s="16" t="e">
        <f t="shared" ca="1" si="56"/>
        <v>#NAME?</v>
      </c>
      <c r="N349" s="9" t="e">
        <f t="shared" ca="1" si="61"/>
        <v>#NAME?</v>
      </c>
      <c r="O349" s="11" t="s">
        <v>85</v>
      </c>
      <c r="P349" s="11" t="s">
        <v>3087</v>
      </c>
      <c r="Q349" s="11" t="s">
        <v>245</v>
      </c>
      <c r="R349" s="11" t="s">
        <v>246</v>
      </c>
      <c r="S349" s="114" t="s">
        <v>3088</v>
      </c>
      <c r="T349" s="11" t="s">
        <v>3089</v>
      </c>
      <c r="U349" s="11" t="s">
        <v>3090</v>
      </c>
      <c r="V349" s="11">
        <v>328284</v>
      </c>
      <c r="W349" s="10">
        <v>4</v>
      </c>
      <c r="X349" s="11" t="s">
        <v>3091</v>
      </c>
      <c r="Y349" s="11" t="s">
        <v>3092</v>
      </c>
      <c r="Z349" s="11" t="s">
        <v>47</v>
      </c>
      <c r="AA349" s="26" t="s">
        <v>828</v>
      </c>
      <c r="AB349" s="25">
        <v>52451248</v>
      </c>
      <c r="AC349" s="25">
        <v>3</v>
      </c>
      <c r="AD349" s="16" t="s">
        <v>20</v>
      </c>
      <c r="AE349" s="16">
        <v>46009</v>
      </c>
      <c r="AF349" s="16">
        <v>46013</v>
      </c>
      <c r="AG349" s="16">
        <v>46022</v>
      </c>
      <c r="AH349" s="49">
        <f t="shared" si="62"/>
        <v>10</v>
      </c>
      <c r="AI349" s="30">
        <v>16706000</v>
      </c>
      <c r="AJ349" s="11" t="s">
        <v>85</v>
      </c>
      <c r="AK349" s="30" t="s">
        <v>85</v>
      </c>
      <c r="AL349" s="11">
        <v>32325</v>
      </c>
      <c r="AM349" s="11">
        <v>227825</v>
      </c>
      <c r="AN349" s="16">
        <v>46009</v>
      </c>
      <c r="AO349" s="11" t="s">
        <v>3093</v>
      </c>
      <c r="AP349" s="11" t="s">
        <v>66</v>
      </c>
      <c r="AQ349" s="11" t="s">
        <v>85</v>
      </c>
      <c r="AR349" s="11" t="s">
        <v>85</v>
      </c>
      <c r="AS349" s="7" t="s">
        <v>25</v>
      </c>
      <c r="AT349" s="11" t="s">
        <v>1880</v>
      </c>
      <c r="AU349" s="11" t="s">
        <v>17</v>
      </c>
      <c r="AV349" s="8">
        <v>1144067294</v>
      </c>
      <c r="AW349" s="7">
        <v>0</v>
      </c>
      <c r="AX349" s="11" t="s">
        <v>1881</v>
      </c>
      <c r="AY349" s="11" t="str">
        <f>Z349</f>
        <v>Subdirección de Talento Humano </v>
      </c>
      <c r="AZ349" s="16">
        <v>46010</v>
      </c>
      <c r="BA349" s="16">
        <v>46009</v>
      </c>
      <c r="BB349" s="11" t="s">
        <v>113</v>
      </c>
      <c r="BC349" s="11" t="s">
        <v>110</v>
      </c>
      <c r="BD349" s="7" t="s">
        <v>26</v>
      </c>
      <c r="BE349" s="68">
        <v>0</v>
      </c>
      <c r="BF349" s="11" t="s">
        <v>85</v>
      </c>
      <c r="BG349" s="68">
        <v>0</v>
      </c>
      <c r="BH349" s="11">
        <v>0</v>
      </c>
      <c r="BI349" s="11" t="s">
        <v>85</v>
      </c>
      <c r="BJ349" s="11">
        <v>0</v>
      </c>
      <c r="BK349" s="30">
        <v>0</v>
      </c>
      <c r="BL349" s="11" t="s">
        <v>85</v>
      </c>
      <c r="BM349" s="11" t="s">
        <v>85</v>
      </c>
      <c r="BN349" s="68">
        <v>0</v>
      </c>
      <c r="BO349" s="11">
        <v>0</v>
      </c>
      <c r="BP349" s="11" t="s">
        <v>85</v>
      </c>
      <c r="BQ349" s="11" t="s">
        <v>85</v>
      </c>
      <c r="BR349" s="11">
        <v>0</v>
      </c>
      <c r="BS349" s="11">
        <v>0</v>
      </c>
      <c r="BT349" s="11" t="s">
        <v>85</v>
      </c>
      <c r="BU349" s="11" t="s">
        <v>85</v>
      </c>
      <c r="BV349" s="11">
        <v>0</v>
      </c>
      <c r="BW349" s="11" t="s">
        <v>85</v>
      </c>
      <c r="BX349" s="11" t="s">
        <v>85</v>
      </c>
      <c r="BY349" s="11" t="s">
        <v>85</v>
      </c>
      <c r="BZ349" s="11" t="s">
        <v>85</v>
      </c>
      <c r="CA349" s="11" t="s">
        <v>85</v>
      </c>
      <c r="CB349" s="11" t="s">
        <v>85</v>
      </c>
      <c r="CC349" s="11" t="s">
        <v>85</v>
      </c>
      <c r="CD349" s="11" t="s">
        <v>85</v>
      </c>
      <c r="CE349" s="11">
        <v>0</v>
      </c>
      <c r="CF349" s="11" t="s">
        <v>85</v>
      </c>
      <c r="CG349" s="11" t="s">
        <v>85</v>
      </c>
      <c r="CH349" s="11">
        <v>0</v>
      </c>
      <c r="CI349" s="16">
        <f t="shared" si="63"/>
        <v>46022</v>
      </c>
      <c r="CJ349" s="11" t="s">
        <v>85</v>
      </c>
      <c r="CK349" s="11" t="s">
        <v>85</v>
      </c>
      <c r="CL349" s="19">
        <f t="shared" si="64"/>
        <v>16706000</v>
      </c>
      <c r="CM349" s="11">
        <v>46182203</v>
      </c>
      <c r="CN349" s="11" t="s">
        <v>3094</v>
      </c>
      <c r="CO349" s="114" t="s">
        <v>3095</v>
      </c>
      <c r="CP349" s="11" t="s">
        <v>41</v>
      </c>
      <c r="CQ349" s="7"/>
      <c r="CR349" s="11"/>
      <c r="CS349" s="41"/>
    </row>
    <row r="350" spans="1:97" ht="17.25" hidden="1" customHeight="1" x14ac:dyDescent="0.15">
      <c r="A350" s="7">
        <v>352</v>
      </c>
      <c r="B350" s="7" t="s">
        <v>42</v>
      </c>
      <c r="C350" s="11" t="s">
        <v>3085</v>
      </c>
      <c r="D350" s="41" t="s">
        <v>73</v>
      </c>
      <c r="E350" s="7" t="s">
        <v>30</v>
      </c>
      <c r="F350" s="11" t="s">
        <v>3096</v>
      </c>
      <c r="G350" s="11" t="s">
        <v>31</v>
      </c>
      <c r="H350" s="11">
        <v>900882365</v>
      </c>
      <c r="I350" s="11">
        <v>1</v>
      </c>
      <c r="J350" s="7" t="s">
        <v>32</v>
      </c>
      <c r="K350" s="11" t="s">
        <v>79</v>
      </c>
      <c r="L350" s="16" t="s">
        <v>85</v>
      </c>
      <c r="M350" s="16" t="e">
        <f t="shared" ref="M350:M367" ca="1" si="65">HOY()</f>
        <v>#NAME?</v>
      </c>
      <c r="N350" s="9" t="e">
        <f t="shared" ca="1" si="61"/>
        <v>#NAME?</v>
      </c>
      <c r="O350" s="11" t="s">
        <v>85</v>
      </c>
      <c r="P350" s="11" t="s">
        <v>3097</v>
      </c>
      <c r="Q350" s="11" t="s">
        <v>3098</v>
      </c>
      <c r="R350" s="11" t="s">
        <v>246</v>
      </c>
      <c r="S350" s="114" t="s">
        <v>3099</v>
      </c>
      <c r="T350" s="11">
        <v>3224351</v>
      </c>
      <c r="U350" s="11" t="s">
        <v>3100</v>
      </c>
      <c r="V350" s="11">
        <v>1016008860</v>
      </c>
      <c r="W350" s="10">
        <v>3</v>
      </c>
      <c r="X350" s="11" t="s">
        <v>3091</v>
      </c>
      <c r="Y350" s="11" t="s">
        <v>3092</v>
      </c>
      <c r="Z350" s="11" t="s">
        <v>47</v>
      </c>
      <c r="AA350" s="26" t="s">
        <v>828</v>
      </c>
      <c r="AB350" s="25">
        <v>52451248</v>
      </c>
      <c r="AC350" s="25">
        <v>3</v>
      </c>
      <c r="AD350" s="16" t="s">
        <v>20</v>
      </c>
      <c r="AE350" s="16">
        <v>46009</v>
      </c>
      <c r="AF350" s="16">
        <v>46013</v>
      </c>
      <c r="AG350" s="16">
        <v>46022</v>
      </c>
      <c r="AH350" s="49">
        <f t="shared" si="62"/>
        <v>10</v>
      </c>
      <c r="AI350" s="30">
        <v>26920000</v>
      </c>
      <c r="AJ350" s="11" t="s">
        <v>85</v>
      </c>
      <c r="AK350" s="30" t="s">
        <v>85</v>
      </c>
      <c r="AL350" s="11">
        <v>32325</v>
      </c>
      <c r="AM350" s="11">
        <v>228025</v>
      </c>
      <c r="AN350" s="16">
        <v>46009</v>
      </c>
      <c r="AO350" s="11" t="s">
        <v>3093</v>
      </c>
      <c r="AP350" s="11" t="s">
        <v>66</v>
      </c>
      <c r="AQ350" s="11" t="s">
        <v>85</v>
      </c>
      <c r="AR350" s="11" t="s">
        <v>85</v>
      </c>
      <c r="AS350" s="7" t="s">
        <v>25</v>
      </c>
      <c r="AT350" s="11" t="s">
        <v>1880</v>
      </c>
      <c r="AU350" s="11" t="s">
        <v>17</v>
      </c>
      <c r="AV350" s="8">
        <v>1144067294</v>
      </c>
      <c r="AW350" s="7">
        <v>0</v>
      </c>
      <c r="AX350" s="11" t="s">
        <v>1881</v>
      </c>
      <c r="AY350" s="11" t="str">
        <f>Z350</f>
        <v>Subdirección de Talento Humano </v>
      </c>
      <c r="AZ350" s="16">
        <v>46010</v>
      </c>
      <c r="BA350" s="16">
        <v>46009</v>
      </c>
      <c r="BB350" s="11" t="s">
        <v>77</v>
      </c>
      <c r="BC350" s="11" t="s">
        <v>110</v>
      </c>
      <c r="BD350" s="7" t="s">
        <v>26</v>
      </c>
      <c r="BE350" s="68">
        <v>0</v>
      </c>
      <c r="BF350" s="11" t="s">
        <v>85</v>
      </c>
      <c r="BG350" s="68">
        <v>0</v>
      </c>
      <c r="BH350" s="11">
        <v>0</v>
      </c>
      <c r="BI350" s="11" t="s">
        <v>85</v>
      </c>
      <c r="BJ350" s="11">
        <v>0</v>
      </c>
      <c r="BK350" s="30">
        <v>0</v>
      </c>
      <c r="BL350" s="11" t="s">
        <v>85</v>
      </c>
      <c r="BM350" s="11" t="s">
        <v>85</v>
      </c>
      <c r="BN350" s="68">
        <v>0</v>
      </c>
      <c r="BO350" s="11">
        <v>0</v>
      </c>
      <c r="BP350" s="11" t="s">
        <v>85</v>
      </c>
      <c r="BQ350" s="11" t="s">
        <v>85</v>
      </c>
      <c r="BR350" s="11">
        <v>0</v>
      </c>
      <c r="BS350" s="11">
        <v>0</v>
      </c>
      <c r="BT350" s="11" t="s">
        <v>85</v>
      </c>
      <c r="BU350" s="11" t="s">
        <v>85</v>
      </c>
      <c r="BV350" s="11">
        <v>0</v>
      </c>
      <c r="BW350" s="11" t="s">
        <v>85</v>
      </c>
      <c r="BX350" s="11" t="s">
        <v>85</v>
      </c>
      <c r="BY350" s="11" t="s">
        <v>85</v>
      </c>
      <c r="BZ350" s="11" t="s">
        <v>85</v>
      </c>
      <c r="CA350" s="11" t="s">
        <v>85</v>
      </c>
      <c r="CB350" s="11" t="s">
        <v>85</v>
      </c>
      <c r="CC350" s="11" t="s">
        <v>85</v>
      </c>
      <c r="CD350" s="11" t="s">
        <v>85</v>
      </c>
      <c r="CE350" s="11">
        <v>0</v>
      </c>
      <c r="CF350" s="11" t="s">
        <v>85</v>
      </c>
      <c r="CG350" s="11" t="s">
        <v>85</v>
      </c>
      <c r="CH350" s="11">
        <v>0</v>
      </c>
      <c r="CI350" s="16">
        <f t="shared" si="63"/>
        <v>46022</v>
      </c>
      <c r="CJ350" s="11" t="s">
        <v>85</v>
      </c>
      <c r="CK350" s="11" t="s">
        <v>85</v>
      </c>
      <c r="CL350" s="19">
        <f t="shared" si="64"/>
        <v>26920000</v>
      </c>
      <c r="CM350" s="11">
        <v>46182203</v>
      </c>
      <c r="CN350" s="11" t="s">
        <v>3101</v>
      </c>
      <c r="CO350" s="114" t="s">
        <v>3095</v>
      </c>
      <c r="CP350" s="11" t="s">
        <v>41</v>
      </c>
      <c r="CQ350" s="7"/>
      <c r="CR350" s="11"/>
      <c r="CS350" s="41"/>
    </row>
    <row r="351" spans="1:97" ht="17.25" hidden="1" customHeight="1" x14ac:dyDescent="0.15">
      <c r="A351" s="7">
        <v>353</v>
      </c>
      <c r="B351" s="7" t="s">
        <v>42</v>
      </c>
      <c r="C351" s="11" t="s">
        <v>3085</v>
      </c>
      <c r="D351" s="41" t="s">
        <v>73</v>
      </c>
      <c r="E351" s="7" t="s">
        <v>30</v>
      </c>
      <c r="F351" s="11" t="s">
        <v>3102</v>
      </c>
      <c r="G351" s="11" t="s">
        <v>31</v>
      </c>
      <c r="H351" s="11">
        <v>900349363</v>
      </c>
      <c r="I351" s="11">
        <v>2</v>
      </c>
      <c r="J351" s="7" t="s">
        <v>32</v>
      </c>
      <c r="K351" s="11" t="s">
        <v>79</v>
      </c>
      <c r="L351" s="16" t="s">
        <v>85</v>
      </c>
      <c r="M351" s="16" t="e">
        <f t="shared" ca="1" si="65"/>
        <v>#NAME?</v>
      </c>
      <c r="N351" s="9" t="e">
        <f t="shared" ca="1" si="61"/>
        <v>#NAME?</v>
      </c>
      <c r="O351" s="11" t="s">
        <v>85</v>
      </c>
      <c r="P351" s="11" t="s">
        <v>3103</v>
      </c>
      <c r="Q351" s="11" t="s">
        <v>245</v>
      </c>
      <c r="R351" s="11" t="s">
        <v>246</v>
      </c>
      <c r="S351" s="114" t="s">
        <v>3104</v>
      </c>
      <c r="T351" s="11">
        <v>3004765659</v>
      </c>
      <c r="U351" s="11" t="s">
        <v>3105</v>
      </c>
      <c r="V351" s="11">
        <v>1017133844</v>
      </c>
      <c r="W351" s="10">
        <v>3</v>
      </c>
      <c r="X351" s="11" t="s">
        <v>3091</v>
      </c>
      <c r="Y351" s="11" t="s">
        <v>3092</v>
      </c>
      <c r="Z351" s="11" t="s">
        <v>47</v>
      </c>
      <c r="AA351" s="26" t="s">
        <v>828</v>
      </c>
      <c r="AB351" s="25">
        <v>52451248</v>
      </c>
      <c r="AC351" s="25">
        <v>3</v>
      </c>
      <c r="AD351" s="16" t="s">
        <v>20</v>
      </c>
      <c r="AE351" s="16">
        <v>46009</v>
      </c>
      <c r="AF351" s="16">
        <v>46013</v>
      </c>
      <c r="AG351" s="16">
        <v>46022</v>
      </c>
      <c r="AH351" s="49">
        <f t="shared" si="62"/>
        <v>10</v>
      </c>
      <c r="AI351" s="30">
        <v>773500</v>
      </c>
      <c r="AJ351" s="11" t="s">
        <v>85</v>
      </c>
      <c r="AK351" s="30" t="s">
        <v>85</v>
      </c>
      <c r="AL351" s="11">
        <v>32325</v>
      </c>
      <c r="AM351" s="11">
        <v>227925</v>
      </c>
      <c r="AN351" s="16">
        <v>46009</v>
      </c>
      <c r="AO351" s="11" t="s">
        <v>3093</v>
      </c>
      <c r="AP351" s="11" t="s">
        <v>66</v>
      </c>
      <c r="AQ351" s="11" t="s">
        <v>85</v>
      </c>
      <c r="AR351" s="11" t="s">
        <v>85</v>
      </c>
      <c r="AS351" s="7" t="s">
        <v>25</v>
      </c>
      <c r="AT351" s="11" t="s">
        <v>1880</v>
      </c>
      <c r="AU351" s="11" t="s">
        <v>17</v>
      </c>
      <c r="AV351" s="8">
        <v>1144067294</v>
      </c>
      <c r="AW351" s="7">
        <v>0</v>
      </c>
      <c r="AX351" s="11" t="s">
        <v>1881</v>
      </c>
      <c r="AY351" s="11" t="str">
        <f t="shared" ref="AY351:AY367" si="66">Z351</f>
        <v>Subdirección de Talento Humano </v>
      </c>
      <c r="AZ351" s="16">
        <v>46010</v>
      </c>
      <c r="BA351" s="16">
        <v>46009</v>
      </c>
      <c r="BB351" s="11" t="s">
        <v>77</v>
      </c>
      <c r="BC351" s="11" t="s">
        <v>110</v>
      </c>
      <c r="BD351" s="7" t="s">
        <v>26</v>
      </c>
      <c r="BE351" s="68">
        <v>0</v>
      </c>
      <c r="BF351" s="11" t="s">
        <v>85</v>
      </c>
      <c r="BG351" s="68">
        <v>0</v>
      </c>
      <c r="BH351" s="11">
        <v>0</v>
      </c>
      <c r="BI351" s="11" t="s">
        <v>85</v>
      </c>
      <c r="BJ351" s="11">
        <v>0</v>
      </c>
      <c r="BK351" s="30">
        <v>0</v>
      </c>
      <c r="BL351" s="11" t="s">
        <v>85</v>
      </c>
      <c r="BM351" s="11" t="s">
        <v>85</v>
      </c>
      <c r="BN351" s="68">
        <v>0</v>
      </c>
      <c r="BO351" s="11">
        <v>0</v>
      </c>
      <c r="BP351" s="11" t="s">
        <v>85</v>
      </c>
      <c r="BQ351" s="11" t="s">
        <v>85</v>
      </c>
      <c r="BR351" s="11">
        <v>0</v>
      </c>
      <c r="BS351" s="11">
        <v>0</v>
      </c>
      <c r="BT351" s="11" t="s">
        <v>85</v>
      </c>
      <c r="BU351" s="11" t="s">
        <v>85</v>
      </c>
      <c r="BV351" s="11">
        <v>0</v>
      </c>
      <c r="BW351" s="11" t="s">
        <v>85</v>
      </c>
      <c r="BX351" s="11" t="s">
        <v>85</v>
      </c>
      <c r="BY351" s="11" t="s">
        <v>85</v>
      </c>
      <c r="BZ351" s="11" t="s">
        <v>85</v>
      </c>
      <c r="CA351" s="11" t="s">
        <v>85</v>
      </c>
      <c r="CB351" s="11" t="s">
        <v>85</v>
      </c>
      <c r="CC351" s="11" t="s">
        <v>85</v>
      </c>
      <c r="CD351" s="11" t="s">
        <v>85</v>
      </c>
      <c r="CE351" s="11">
        <v>0</v>
      </c>
      <c r="CF351" s="11" t="s">
        <v>85</v>
      </c>
      <c r="CG351" s="11" t="s">
        <v>85</v>
      </c>
      <c r="CH351" s="11">
        <v>0</v>
      </c>
      <c r="CI351" s="16">
        <f t="shared" si="63"/>
        <v>46022</v>
      </c>
      <c r="CJ351" s="11" t="s">
        <v>85</v>
      </c>
      <c r="CK351" s="11" t="s">
        <v>85</v>
      </c>
      <c r="CL351" s="19">
        <f t="shared" si="64"/>
        <v>773500</v>
      </c>
      <c r="CM351" s="11">
        <v>46182203</v>
      </c>
      <c r="CN351" s="11" t="s">
        <v>3106</v>
      </c>
      <c r="CO351" s="114" t="s">
        <v>3095</v>
      </c>
      <c r="CP351" s="11" t="s">
        <v>41</v>
      </c>
      <c r="CQ351" s="7"/>
      <c r="CR351" s="11"/>
      <c r="CS351" s="41"/>
    </row>
    <row r="352" spans="1:97" ht="17.25" hidden="1" customHeight="1" x14ac:dyDescent="0.15">
      <c r="A352" s="7">
        <v>354</v>
      </c>
      <c r="B352" s="7" t="s">
        <v>42</v>
      </c>
      <c r="C352" s="11" t="s">
        <v>3107</v>
      </c>
      <c r="D352" s="41" t="s">
        <v>3108</v>
      </c>
      <c r="E352" s="7" t="s">
        <v>30</v>
      </c>
      <c r="F352" s="11" t="s">
        <v>3109</v>
      </c>
      <c r="G352" s="11" t="s">
        <v>31</v>
      </c>
      <c r="H352" s="11">
        <v>804011536</v>
      </c>
      <c r="I352" s="11">
        <v>1</v>
      </c>
      <c r="J352" s="7" t="s">
        <v>32</v>
      </c>
      <c r="K352" s="11" t="s">
        <v>79</v>
      </c>
      <c r="L352" s="16" t="s">
        <v>85</v>
      </c>
      <c r="M352" s="16" t="e">
        <f t="shared" ca="1" si="65"/>
        <v>#NAME?</v>
      </c>
      <c r="N352" s="9" t="e">
        <f t="shared" ca="1" si="61"/>
        <v>#NAME?</v>
      </c>
      <c r="O352" s="11" t="s">
        <v>85</v>
      </c>
      <c r="P352" s="11" t="s">
        <v>3110</v>
      </c>
      <c r="Q352" s="11" t="s">
        <v>3111</v>
      </c>
      <c r="R352" s="11" t="s">
        <v>246</v>
      </c>
      <c r="S352" s="114" t="s">
        <v>3112</v>
      </c>
      <c r="T352" s="11" t="s">
        <v>3113</v>
      </c>
      <c r="U352" s="11" t="s">
        <v>3114</v>
      </c>
      <c r="V352" s="11">
        <v>63480978</v>
      </c>
      <c r="W352" s="10">
        <v>5</v>
      </c>
      <c r="X352" s="11" t="s">
        <v>3115</v>
      </c>
      <c r="Y352" s="11" t="s">
        <v>3116</v>
      </c>
      <c r="Z352" s="11" t="s">
        <v>19</v>
      </c>
      <c r="AA352" s="26" t="s">
        <v>828</v>
      </c>
      <c r="AB352" s="25">
        <v>52451248</v>
      </c>
      <c r="AC352" s="25">
        <v>3</v>
      </c>
      <c r="AD352" s="16" t="s">
        <v>20</v>
      </c>
      <c r="AE352" s="16">
        <v>45954</v>
      </c>
      <c r="AF352" s="16">
        <v>45965</v>
      </c>
      <c r="AG352" s="16">
        <v>46053</v>
      </c>
      <c r="AH352" s="49">
        <f t="shared" si="62"/>
        <v>89</v>
      </c>
      <c r="AI352" s="30">
        <v>100678262.67</v>
      </c>
      <c r="AJ352" s="11" t="s">
        <v>85</v>
      </c>
      <c r="AK352" s="30" t="s">
        <v>85</v>
      </c>
      <c r="AL352" s="11">
        <v>29625</v>
      </c>
      <c r="AM352" s="11">
        <v>163925</v>
      </c>
      <c r="AN352" s="16">
        <v>45957</v>
      </c>
      <c r="AO352" s="11" t="s">
        <v>1409</v>
      </c>
      <c r="AP352" s="11" t="s">
        <v>66</v>
      </c>
      <c r="AQ352" s="11" t="s">
        <v>3117</v>
      </c>
      <c r="AR352" s="11">
        <v>2225</v>
      </c>
      <c r="AS352" s="7" t="s">
        <v>25</v>
      </c>
      <c r="AT352" s="11" t="s">
        <v>3118</v>
      </c>
      <c r="AU352" s="11" t="s">
        <v>17</v>
      </c>
      <c r="AV352" s="8">
        <v>76280037</v>
      </c>
      <c r="AW352" s="7">
        <v>9</v>
      </c>
      <c r="AX352" s="11" t="s">
        <v>3119</v>
      </c>
      <c r="AY352" s="11" t="str">
        <f t="shared" si="66"/>
        <v>Subdirección Administrativa y Financiera </v>
      </c>
      <c r="AZ352" s="16">
        <v>45954</v>
      </c>
      <c r="BA352" s="16">
        <v>46017</v>
      </c>
      <c r="BB352" s="11" t="s">
        <v>77</v>
      </c>
      <c r="BC352" s="11" t="s">
        <v>3120</v>
      </c>
      <c r="BD352" s="7" t="s">
        <v>70</v>
      </c>
      <c r="BE352" s="68">
        <v>11696774.780000001</v>
      </c>
      <c r="BF352" s="16">
        <v>46022</v>
      </c>
      <c r="BG352" s="68">
        <v>0</v>
      </c>
      <c r="BH352" s="11">
        <v>0</v>
      </c>
      <c r="BI352" s="11" t="s">
        <v>85</v>
      </c>
      <c r="BJ352" s="11">
        <v>0</v>
      </c>
      <c r="BK352" s="30">
        <v>0</v>
      </c>
      <c r="BL352" s="11" t="s">
        <v>85</v>
      </c>
      <c r="BM352" s="11" t="s">
        <v>85</v>
      </c>
      <c r="BN352" s="68">
        <v>0</v>
      </c>
      <c r="BO352" s="11">
        <v>0</v>
      </c>
      <c r="BP352" s="11" t="s">
        <v>85</v>
      </c>
      <c r="BQ352" s="11" t="s">
        <v>85</v>
      </c>
      <c r="BR352" s="11">
        <v>0</v>
      </c>
      <c r="BS352" s="11">
        <v>0</v>
      </c>
      <c r="BT352" s="11" t="s">
        <v>85</v>
      </c>
      <c r="BU352" s="11" t="s">
        <v>85</v>
      </c>
      <c r="BV352" s="11">
        <v>0</v>
      </c>
      <c r="BW352" s="11">
        <v>31</v>
      </c>
      <c r="BX352" s="16">
        <v>46022</v>
      </c>
      <c r="BY352" s="11" t="s">
        <v>85</v>
      </c>
      <c r="BZ352" s="11" t="s">
        <v>85</v>
      </c>
      <c r="CA352" s="11" t="s">
        <v>85</v>
      </c>
      <c r="CB352" s="11" t="s">
        <v>85</v>
      </c>
      <c r="CC352" s="11" t="s">
        <v>85</v>
      </c>
      <c r="CD352" s="11" t="s">
        <v>85</v>
      </c>
      <c r="CE352" s="11">
        <v>0</v>
      </c>
      <c r="CF352" s="11" t="s">
        <v>85</v>
      </c>
      <c r="CG352" s="11" t="s">
        <v>85</v>
      </c>
      <c r="CH352" s="11">
        <v>0</v>
      </c>
      <c r="CI352" s="16">
        <f t="shared" si="63"/>
        <v>46053</v>
      </c>
      <c r="CJ352" s="11" t="s">
        <v>85</v>
      </c>
      <c r="CK352" s="11" t="s">
        <v>85</v>
      </c>
      <c r="CL352" s="19">
        <f t="shared" si="64"/>
        <v>88981487.890000001</v>
      </c>
      <c r="CM352" s="11">
        <v>92121500</v>
      </c>
      <c r="CN352" s="11" t="s">
        <v>3121</v>
      </c>
      <c r="CO352" s="114" t="s">
        <v>3122</v>
      </c>
      <c r="CP352" s="11" t="s">
        <v>41</v>
      </c>
      <c r="CQ352" s="7"/>
      <c r="CR352" s="11"/>
      <c r="CS352" s="41"/>
    </row>
    <row r="353" spans="1:97" ht="17.25" hidden="1" customHeight="1" x14ac:dyDescent="0.15">
      <c r="A353" s="7">
        <v>355</v>
      </c>
      <c r="B353" s="7" t="s">
        <v>42</v>
      </c>
      <c r="C353" s="11" t="s">
        <v>3123</v>
      </c>
      <c r="D353" s="41" t="s">
        <v>73</v>
      </c>
      <c r="E353" s="7" t="s">
        <v>30</v>
      </c>
      <c r="F353" s="11" t="s">
        <v>3124</v>
      </c>
      <c r="G353" s="11" t="s">
        <v>31</v>
      </c>
      <c r="H353" s="11">
        <v>830084433</v>
      </c>
      <c r="I353" s="11">
        <v>7</v>
      </c>
      <c r="J353" s="7" t="s">
        <v>32</v>
      </c>
      <c r="K353" s="7" t="s">
        <v>79</v>
      </c>
      <c r="L353" s="7" t="s">
        <v>85</v>
      </c>
      <c r="M353" s="11" t="e">
        <f t="shared" ca="1" si="65"/>
        <v>#NAME?</v>
      </c>
      <c r="N353" s="41" t="e">
        <f t="shared" ca="1" si="61"/>
        <v>#NAME?</v>
      </c>
      <c r="O353" s="7" t="s">
        <v>85</v>
      </c>
      <c r="P353" s="11" t="s">
        <v>3125</v>
      </c>
      <c r="Q353" s="11" t="s">
        <v>245</v>
      </c>
      <c r="R353" s="11" t="s">
        <v>246</v>
      </c>
      <c r="S353" s="11" t="s">
        <v>3126</v>
      </c>
      <c r="T353" s="7" t="s">
        <v>3127</v>
      </c>
      <c r="U353" s="11" t="s">
        <v>3128</v>
      </c>
      <c r="V353" s="16" t="s">
        <v>3129</v>
      </c>
      <c r="W353" s="10">
        <v>0</v>
      </c>
      <c r="X353" s="9" t="s">
        <v>3130</v>
      </c>
      <c r="Y353" s="11" t="s">
        <v>3131</v>
      </c>
      <c r="Z353" s="11" t="s">
        <v>104</v>
      </c>
      <c r="AA353" s="11" t="s">
        <v>828</v>
      </c>
      <c r="AB353" s="11">
        <v>52451248</v>
      </c>
      <c r="AC353" s="114">
        <v>3</v>
      </c>
      <c r="AD353" s="11" t="s">
        <v>20</v>
      </c>
      <c r="AE353" s="16">
        <v>45982</v>
      </c>
      <c r="AF353" s="16">
        <v>45994</v>
      </c>
      <c r="AG353" s="16">
        <v>45995</v>
      </c>
      <c r="AH353" s="11">
        <f t="shared" si="62"/>
        <v>2</v>
      </c>
      <c r="AI353" s="30">
        <v>2735344</v>
      </c>
      <c r="AJ353" s="11" t="s">
        <v>85</v>
      </c>
      <c r="AK353" s="26" t="s">
        <v>85</v>
      </c>
      <c r="AL353" s="25">
        <v>28925</v>
      </c>
      <c r="AM353" s="25">
        <v>192825</v>
      </c>
      <c r="AN353" s="16">
        <v>45985</v>
      </c>
      <c r="AO353" s="16" t="s">
        <v>1512</v>
      </c>
      <c r="AP353" s="16" t="s">
        <v>66</v>
      </c>
      <c r="AQ353" s="16" t="s">
        <v>85</v>
      </c>
      <c r="AR353" s="49" t="s">
        <v>85</v>
      </c>
      <c r="AS353" s="30" t="s">
        <v>25</v>
      </c>
      <c r="AT353" s="11" t="s">
        <v>1164</v>
      </c>
      <c r="AU353" s="30" t="s">
        <v>17</v>
      </c>
      <c r="AV353" s="11">
        <v>17329504</v>
      </c>
      <c r="AW353" s="11">
        <v>6</v>
      </c>
      <c r="AX353" s="16" t="s">
        <v>2026</v>
      </c>
      <c r="AY353" s="11" t="s">
        <v>104</v>
      </c>
      <c r="AZ353" s="16">
        <v>45994</v>
      </c>
      <c r="BA353" s="16">
        <v>45993</v>
      </c>
      <c r="BB353" s="11" t="s">
        <v>77</v>
      </c>
      <c r="BC353" s="7" t="s">
        <v>3132</v>
      </c>
      <c r="BD353" s="11" t="s">
        <v>70</v>
      </c>
      <c r="BE353" s="11">
        <v>0</v>
      </c>
      <c r="BF353" s="8" t="s">
        <v>85</v>
      </c>
      <c r="BG353" s="7">
        <v>0</v>
      </c>
      <c r="BH353" s="11">
        <v>0</v>
      </c>
      <c r="BI353" s="11" t="s">
        <v>85</v>
      </c>
      <c r="BJ353" s="16">
        <v>0</v>
      </c>
      <c r="BK353" s="16">
        <v>0</v>
      </c>
      <c r="BL353" s="11" t="s">
        <v>85</v>
      </c>
      <c r="BM353" s="11" t="s">
        <v>85</v>
      </c>
      <c r="BN353" s="7">
        <v>0</v>
      </c>
      <c r="BO353" s="68">
        <v>0</v>
      </c>
      <c r="BP353" s="11" t="s">
        <v>85</v>
      </c>
      <c r="BQ353" s="68" t="s">
        <v>85</v>
      </c>
      <c r="BR353" s="11">
        <v>0</v>
      </c>
      <c r="BS353" s="11">
        <v>0</v>
      </c>
      <c r="BT353" s="11" t="s">
        <v>85</v>
      </c>
      <c r="BU353" s="30" t="s">
        <v>85</v>
      </c>
      <c r="BV353" s="11">
        <v>0</v>
      </c>
      <c r="BW353" s="11" t="s">
        <v>85</v>
      </c>
      <c r="BX353" s="68" t="s">
        <v>85</v>
      </c>
      <c r="BY353" s="11" t="s">
        <v>85</v>
      </c>
      <c r="BZ353" s="11" t="s">
        <v>85</v>
      </c>
      <c r="CA353" s="11" t="s">
        <v>85</v>
      </c>
      <c r="CB353" s="11" t="s">
        <v>85</v>
      </c>
      <c r="CC353" s="11" t="s">
        <v>85</v>
      </c>
      <c r="CD353" s="11" t="s">
        <v>85</v>
      </c>
      <c r="CE353" s="11">
        <v>0</v>
      </c>
      <c r="CF353" s="11" t="s">
        <v>85</v>
      </c>
      <c r="CG353" s="11" t="s">
        <v>85</v>
      </c>
      <c r="CH353" s="11">
        <v>0</v>
      </c>
      <c r="CI353" s="11">
        <f t="shared" si="63"/>
        <v>45995</v>
      </c>
      <c r="CJ353" s="11" t="s">
        <v>85</v>
      </c>
      <c r="CK353" s="11" t="s">
        <v>85</v>
      </c>
      <c r="CL353" s="30">
        <f t="shared" si="64"/>
        <v>2735344</v>
      </c>
      <c r="CM353" s="11">
        <v>43233201</v>
      </c>
      <c r="CN353" s="11" t="s">
        <v>3133</v>
      </c>
      <c r="CO353" s="21" t="s">
        <v>3134</v>
      </c>
      <c r="CP353" s="11" t="s">
        <v>41</v>
      </c>
      <c r="CQ353" s="11"/>
      <c r="CR353" s="11"/>
      <c r="CS353" s="16"/>
    </row>
    <row r="354" spans="1:97" ht="17.25" hidden="1" customHeight="1" x14ac:dyDescent="0.15">
      <c r="A354" s="7">
        <v>356</v>
      </c>
      <c r="B354" s="7" t="s">
        <v>42</v>
      </c>
      <c r="C354" s="11" t="s">
        <v>3135</v>
      </c>
      <c r="D354" s="41" t="s">
        <v>73</v>
      </c>
      <c r="E354" s="7" t="s">
        <v>30</v>
      </c>
      <c r="F354" s="11" t="s">
        <v>3136</v>
      </c>
      <c r="G354" s="11" t="s">
        <v>31</v>
      </c>
      <c r="H354" s="11">
        <v>900719304</v>
      </c>
      <c r="I354" s="11">
        <v>6</v>
      </c>
      <c r="J354" s="7" t="s">
        <v>32</v>
      </c>
      <c r="K354" s="11" t="s">
        <v>79</v>
      </c>
      <c r="L354" s="16" t="s">
        <v>85</v>
      </c>
      <c r="M354" s="16" t="e">
        <f t="shared" ca="1" si="65"/>
        <v>#NAME?</v>
      </c>
      <c r="N354" s="9" t="e">
        <f t="shared" ca="1" si="61"/>
        <v>#NAME?</v>
      </c>
      <c r="O354" s="11" t="s">
        <v>85</v>
      </c>
      <c r="P354" s="11" t="s">
        <v>3137</v>
      </c>
      <c r="Q354" s="11" t="s">
        <v>245</v>
      </c>
      <c r="R354" s="11" t="s">
        <v>246</v>
      </c>
      <c r="S354" s="96" t="s">
        <v>3138</v>
      </c>
      <c r="T354" s="11">
        <v>3134883593</v>
      </c>
      <c r="U354" s="11" t="s">
        <v>3139</v>
      </c>
      <c r="V354" s="11">
        <v>52156863</v>
      </c>
      <c r="W354" s="10">
        <v>9</v>
      </c>
      <c r="X354" s="11" t="s">
        <v>3140</v>
      </c>
      <c r="Y354" s="11" t="s">
        <v>3141</v>
      </c>
      <c r="Z354" s="11" t="s">
        <v>47</v>
      </c>
      <c r="AA354" s="26" t="s">
        <v>828</v>
      </c>
      <c r="AB354" s="25">
        <v>52451248</v>
      </c>
      <c r="AC354" s="25">
        <v>3</v>
      </c>
      <c r="AD354" s="16" t="s">
        <v>20</v>
      </c>
      <c r="AE354" s="16">
        <v>46010</v>
      </c>
      <c r="AF354" s="16">
        <v>46014</v>
      </c>
      <c r="AG354" s="16">
        <v>46022</v>
      </c>
      <c r="AH354" s="49">
        <f t="shared" si="62"/>
        <v>9</v>
      </c>
      <c r="AI354" s="30">
        <v>31840763</v>
      </c>
      <c r="AJ354" s="11" t="s">
        <v>85</v>
      </c>
      <c r="AK354" s="30" t="s">
        <v>85</v>
      </c>
      <c r="AL354" s="25">
        <v>38625</v>
      </c>
      <c r="AM354" s="25">
        <v>228125</v>
      </c>
      <c r="AN354" s="16" t="s">
        <v>3142</v>
      </c>
      <c r="AO354" s="16" t="s">
        <v>3093</v>
      </c>
      <c r="AP354" s="11" t="s">
        <v>66</v>
      </c>
      <c r="AQ354" s="16" t="s">
        <v>85</v>
      </c>
      <c r="AR354" s="49" t="s">
        <v>85</v>
      </c>
      <c r="AS354" s="7" t="s">
        <v>25</v>
      </c>
      <c r="AT354" s="11" t="s">
        <v>846</v>
      </c>
      <c r="AU354" s="11" t="s">
        <v>17</v>
      </c>
      <c r="AV354" s="8">
        <v>52717116</v>
      </c>
      <c r="AW354" s="7">
        <v>3</v>
      </c>
      <c r="AX354" s="11" t="s">
        <v>847</v>
      </c>
      <c r="AY354" s="11" t="str">
        <f t="shared" si="66"/>
        <v>Subdirección de Talento Humano </v>
      </c>
      <c r="AZ354" s="16">
        <v>46013</v>
      </c>
      <c r="BA354" s="16">
        <v>46010</v>
      </c>
      <c r="BB354" s="11" t="s">
        <v>113</v>
      </c>
      <c r="BC354" s="11" t="s">
        <v>36</v>
      </c>
      <c r="BD354" s="7" t="s">
        <v>70</v>
      </c>
      <c r="BE354" s="68">
        <v>0</v>
      </c>
      <c r="BF354" s="11" t="s">
        <v>85</v>
      </c>
      <c r="BG354" s="68">
        <v>0</v>
      </c>
      <c r="BH354" s="11">
        <v>0</v>
      </c>
      <c r="BI354" s="11" t="s">
        <v>85</v>
      </c>
      <c r="BJ354" s="11">
        <v>0</v>
      </c>
      <c r="BK354" s="30">
        <v>0</v>
      </c>
      <c r="BL354" s="11" t="s">
        <v>85</v>
      </c>
      <c r="BM354" s="11" t="s">
        <v>85</v>
      </c>
      <c r="BN354" s="68">
        <v>0</v>
      </c>
      <c r="BO354" s="11">
        <v>0</v>
      </c>
      <c r="BP354" s="11" t="s">
        <v>85</v>
      </c>
      <c r="BQ354" s="11" t="s">
        <v>85</v>
      </c>
      <c r="BR354" s="11">
        <v>0</v>
      </c>
      <c r="BS354" s="11">
        <v>0</v>
      </c>
      <c r="BT354" s="11" t="s">
        <v>85</v>
      </c>
      <c r="BU354" s="11" t="s">
        <v>85</v>
      </c>
      <c r="BV354" s="11">
        <v>0</v>
      </c>
      <c r="BW354" s="11" t="s">
        <v>85</v>
      </c>
      <c r="BX354" s="11" t="s">
        <v>85</v>
      </c>
      <c r="BY354" s="11" t="s">
        <v>85</v>
      </c>
      <c r="BZ354" s="11" t="s">
        <v>85</v>
      </c>
      <c r="CA354" s="11" t="s">
        <v>85</v>
      </c>
      <c r="CB354" s="11" t="s">
        <v>85</v>
      </c>
      <c r="CC354" s="11" t="s">
        <v>85</v>
      </c>
      <c r="CD354" s="11" t="s">
        <v>85</v>
      </c>
      <c r="CE354" s="11">
        <v>0</v>
      </c>
      <c r="CF354" s="11" t="s">
        <v>85</v>
      </c>
      <c r="CG354" s="11" t="s">
        <v>85</v>
      </c>
      <c r="CH354" s="11">
        <v>0</v>
      </c>
      <c r="CI354" s="16">
        <f t="shared" si="63"/>
        <v>46022</v>
      </c>
      <c r="CJ354" s="11" t="s">
        <v>85</v>
      </c>
      <c r="CK354" s="11" t="s">
        <v>85</v>
      </c>
      <c r="CL354" s="19">
        <f t="shared" si="64"/>
        <v>31840763</v>
      </c>
      <c r="CM354" s="11">
        <v>53101800</v>
      </c>
      <c r="CN354" s="11" t="s">
        <v>3143</v>
      </c>
      <c r="CO354" s="114" t="s">
        <v>3144</v>
      </c>
      <c r="CP354" s="11" t="s">
        <v>41</v>
      </c>
      <c r="CQ354" s="7"/>
      <c r="CR354" s="11"/>
      <c r="CS354" s="41"/>
    </row>
    <row r="355" spans="1:97" ht="17.25" hidden="1" customHeight="1" x14ac:dyDescent="0.2">
      <c r="A355" s="7">
        <v>357</v>
      </c>
      <c r="B355" s="7" t="s">
        <v>42</v>
      </c>
      <c r="C355" s="11" t="s">
        <v>3145</v>
      </c>
      <c r="D355" s="41" t="s">
        <v>73</v>
      </c>
      <c r="E355" s="7" t="s">
        <v>30</v>
      </c>
      <c r="F355" s="11" t="s">
        <v>3146</v>
      </c>
      <c r="G355" s="11" t="s">
        <v>31</v>
      </c>
      <c r="H355" s="11">
        <v>830080498</v>
      </c>
      <c r="I355" s="11">
        <v>7</v>
      </c>
      <c r="J355" s="7" t="s">
        <v>32</v>
      </c>
      <c r="K355" s="11" t="s">
        <v>79</v>
      </c>
      <c r="L355" s="16" t="s">
        <v>85</v>
      </c>
      <c r="M355" s="16" t="e">
        <f t="shared" ca="1" si="65"/>
        <v>#NAME?</v>
      </c>
      <c r="N355" s="9" t="e">
        <f t="shared" ca="1" si="61"/>
        <v>#NAME?</v>
      </c>
      <c r="O355" s="11" t="s">
        <v>85</v>
      </c>
      <c r="P355" s="11" t="s">
        <v>3147</v>
      </c>
      <c r="Q355" s="11" t="s">
        <v>245</v>
      </c>
      <c r="R355" s="11" t="s">
        <v>246</v>
      </c>
      <c r="S355" s="139" t="s">
        <v>3148</v>
      </c>
      <c r="T355" s="11">
        <v>7433055</v>
      </c>
      <c r="U355" s="11" t="s">
        <v>3149</v>
      </c>
      <c r="V355" s="11">
        <v>52148717</v>
      </c>
      <c r="W355" s="10">
        <v>8</v>
      </c>
      <c r="X355" s="11" t="s">
        <v>3150</v>
      </c>
      <c r="Y355" s="11" t="s">
        <v>3151</v>
      </c>
      <c r="Z355" s="11" t="s">
        <v>104</v>
      </c>
      <c r="AA355" s="26" t="s">
        <v>828</v>
      </c>
      <c r="AB355" s="25">
        <v>52451248</v>
      </c>
      <c r="AC355" s="25">
        <v>3</v>
      </c>
      <c r="AD355" s="16" t="s">
        <v>20</v>
      </c>
      <c r="AE355" s="16">
        <v>46017</v>
      </c>
      <c r="AF355" s="16">
        <v>46020</v>
      </c>
      <c r="AG355" s="16">
        <v>46022</v>
      </c>
      <c r="AH355" s="49">
        <f t="shared" si="62"/>
        <v>3</v>
      </c>
      <c r="AI355" s="30">
        <v>14769500</v>
      </c>
      <c r="AJ355" s="11" t="s">
        <v>85</v>
      </c>
      <c r="AK355" s="30" t="s">
        <v>85</v>
      </c>
      <c r="AL355" s="25">
        <v>39925</v>
      </c>
      <c r="AM355" s="25">
        <v>229825</v>
      </c>
      <c r="AN355" s="62">
        <v>46020</v>
      </c>
      <c r="AO355" s="16" t="s">
        <v>3152</v>
      </c>
      <c r="AP355" s="11" t="s">
        <v>66</v>
      </c>
      <c r="AQ355" s="16" t="s">
        <v>85</v>
      </c>
      <c r="AR355" s="49" t="s">
        <v>85</v>
      </c>
      <c r="AS355" s="7" t="s">
        <v>25</v>
      </c>
      <c r="AT355" s="11" t="s">
        <v>3153</v>
      </c>
      <c r="AU355" s="11" t="s">
        <v>17</v>
      </c>
      <c r="AV355" s="8">
        <v>1012342653</v>
      </c>
      <c r="AW355" s="7">
        <v>1</v>
      </c>
      <c r="AX355" s="11" t="s">
        <v>847</v>
      </c>
      <c r="AY355" s="11" t="str">
        <f t="shared" si="66"/>
        <v>Oficina de Tecnologías de la Información</v>
      </c>
      <c r="AZ355" s="16">
        <v>46020</v>
      </c>
      <c r="BA355" s="16">
        <v>46017</v>
      </c>
      <c r="BB355" s="11" t="s">
        <v>113</v>
      </c>
      <c r="BC355" s="11" t="s">
        <v>110</v>
      </c>
      <c r="BD355" s="7" t="s">
        <v>70</v>
      </c>
      <c r="BE355" s="68">
        <v>0</v>
      </c>
      <c r="BF355" s="11" t="s">
        <v>85</v>
      </c>
      <c r="BG355" s="68">
        <v>0</v>
      </c>
      <c r="BH355" s="11">
        <v>0</v>
      </c>
      <c r="BI355" s="11" t="s">
        <v>85</v>
      </c>
      <c r="BJ355" s="11">
        <v>0</v>
      </c>
      <c r="BK355" s="30">
        <v>0</v>
      </c>
      <c r="BL355" s="11" t="s">
        <v>85</v>
      </c>
      <c r="BM355" s="11" t="s">
        <v>85</v>
      </c>
      <c r="BN355" s="68">
        <v>0</v>
      </c>
      <c r="BO355" s="11">
        <v>0</v>
      </c>
      <c r="BP355" s="11" t="s">
        <v>85</v>
      </c>
      <c r="BQ355" s="11" t="s">
        <v>85</v>
      </c>
      <c r="BR355" s="11">
        <v>0</v>
      </c>
      <c r="BS355" s="11">
        <v>0</v>
      </c>
      <c r="BT355" s="11" t="s">
        <v>85</v>
      </c>
      <c r="BU355" s="11" t="s">
        <v>85</v>
      </c>
      <c r="BV355" s="11">
        <v>0</v>
      </c>
      <c r="BW355" s="11" t="s">
        <v>85</v>
      </c>
      <c r="BX355" s="11" t="s">
        <v>85</v>
      </c>
      <c r="BY355" s="11" t="s">
        <v>85</v>
      </c>
      <c r="BZ355" s="11" t="s">
        <v>85</v>
      </c>
      <c r="CA355" s="11" t="s">
        <v>85</v>
      </c>
      <c r="CB355" s="11" t="s">
        <v>85</v>
      </c>
      <c r="CC355" s="11" t="s">
        <v>85</v>
      </c>
      <c r="CD355" s="11" t="s">
        <v>85</v>
      </c>
      <c r="CE355" s="11">
        <v>0</v>
      </c>
      <c r="CF355" s="11" t="s">
        <v>85</v>
      </c>
      <c r="CG355" s="11" t="s">
        <v>85</v>
      </c>
      <c r="CH355" s="11">
        <v>0</v>
      </c>
      <c r="CI355" s="16">
        <f t="shared" si="63"/>
        <v>46022</v>
      </c>
      <c r="CJ355" s="11" t="s">
        <v>85</v>
      </c>
      <c r="CK355" s="11" t="s">
        <v>85</v>
      </c>
      <c r="CL355" s="19">
        <f t="shared" si="64"/>
        <v>14769500</v>
      </c>
      <c r="CM355" s="11">
        <v>15121905</v>
      </c>
      <c r="CN355" s="11" t="s">
        <v>3154</v>
      </c>
      <c r="CO355" s="114" t="s">
        <v>3155</v>
      </c>
      <c r="CP355" s="11" t="s">
        <v>41</v>
      </c>
      <c r="CQ355" s="7"/>
      <c r="CR355" s="11"/>
      <c r="CS355" s="41"/>
    </row>
    <row r="356" spans="1:97" ht="17.25" hidden="1" customHeight="1" x14ac:dyDescent="0.15">
      <c r="A356" s="128">
        <v>358</v>
      </c>
      <c r="B356" s="128" t="s">
        <v>42</v>
      </c>
      <c r="C356" s="63" t="s">
        <v>3156</v>
      </c>
      <c r="D356" s="129" t="s">
        <v>73</v>
      </c>
      <c r="E356" s="128" t="s">
        <v>30</v>
      </c>
      <c r="F356" s="128" t="s">
        <v>85</v>
      </c>
      <c r="G356" s="63"/>
      <c r="H356" s="63"/>
      <c r="I356" s="63"/>
      <c r="J356" s="128"/>
      <c r="K356" s="63"/>
      <c r="L356" s="119"/>
      <c r="M356" s="119"/>
      <c r="N356" s="130"/>
      <c r="O356" s="63"/>
      <c r="P356" s="63"/>
      <c r="Q356" s="63"/>
      <c r="R356" s="63"/>
      <c r="S356" s="131"/>
      <c r="T356" s="63"/>
      <c r="U356" s="11"/>
      <c r="V356" s="11"/>
      <c r="W356" s="107"/>
      <c r="X356" s="11"/>
      <c r="Y356" s="63"/>
      <c r="Z356" s="63"/>
      <c r="AA356" s="132"/>
      <c r="AB356" s="133"/>
      <c r="AC356" s="133"/>
      <c r="AD356" s="119"/>
      <c r="AE356" s="119"/>
      <c r="AF356" s="119"/>
      <c r="AG356" s="119"/>
      <c r="AH356" s="134"/>
      <c r="AI356" s="30"/>
      <c r="AJ356" s="63"/>
      <c r="AK356" s="135"/>
      <c r="AL356" s="63"/>
      <c r="AM356" s="63"/>
      <c r="AN356" s="119"/>
      <c r="AO356" s="63"/>
      <c r="AP356" s="63"/>
      <c r="AQ356" s="63"/>
      <c r="AR356" s="63"/>
      <c r="AS356" s="128"/>
      <c r="AT356" s="11"/>
      <c r="AU356" s="11"/>
      <c r="AW356" s="128"/>
      <c r="AX356" s="63"/>
      <c r="AY356" s="11">
        <f t="shared" si="66"/>
        <v>0</v>
      </c>
      <c r="AZ356" s="63"/>
      <c r="BA356" s="63"/>
      <c r="BB356" s="63"/>
      <c r="BC356" s="63"/>
      <c r="BD356" s="128"/>
      <c r="BE356" s="136"/>
      <c r="BF356" s="63"/>
      <c r="BG356" s="136"/>
      <c r="BH356" s="63"/>
      <c r="BI356" s="63"/>
      <c r="BJ356" s="63"/>
      <c r="BK356" s="135"/>
      <c r="BL356" s="63"/>
      <c r="BM356" s="63"/>
      <c r="BN356" s="136"/>
      <c r="BO356" s="63"/>
      <c r="BP356" s="63"/>
      <c r="BQ356" s="63"/>
      <c r="BR356" s="63"/>
      <c r="BS356" s="63"/>
      <c r="BT356" s="63"/>
      <c r="BU356" s="63"/>
      <c r="BV356" s="63"/>
      <c r="BW356" s="63"/>
      <c r="BX356" s="63"/>
      <c r="BY356" s="63"/>
      <c r="BZ356" s="63"/>
      <c r="CA356" s="63"/>
      <c r="CB356" s="63"/>
      <c r="CC356" s="63"/>
      <c r="CD356" s="63"/>
      <c r="CE356" s="63"/>
      <c r="CF356" s="63"/>
      <c r="CG356" s="63"/>
      <c r="CH356" s="63"/>
      <c r="CI356" s="119"/>
      <c r="CJ356" s="63"/>
      <c r="CK356" s="63" t="s">
        <v>3157</v>
      </c>
      <c r="CL356" s="137"/>
      <c r="CM356" s="11"/>
      <c r="CN356" s="11"/>
      <c r="CO356" s="114"/>
      <c r="CP356" s="63" t="s">
        <v>61</v>
      </c>
      <c r="CQ356" s="128"/>
      <c r="CR356" s="63"/>
      <c r="CS356" s="129"/>
    </row>
    <row r="357" spans="1:97" ht="17.25" hidden="1" customHeight="1" x14ac:dyDescent="0.15">
      <c r="A357" s="7">
        <v>359</v>
      </c>
      <c r="B357" s="7" t="s">
        <v>53</v>
      </c>
      <c r="C357" s="11" t="s">
        <v>3158</v>
      </c>
      <c r="D357" s="41" t="s">
        <v>142</v>
      </c>
      <c r="E357" s="7" t="s">
        <v>16</v>
      </c>
      <c r="F357" s="11" t="s">
        <v>3159</v>
      </c>
      <c r="G357" s="11" t="s">
        <v>31</v>
      </c>
      <c r="H357" s="11">
        <v>840000426</v>
      </c>
      <c r="I357" s="11">
        <v>1</v>
      </c>
      <c r="J357" s="7" t="s">
        <v>32</v>
      </c>
      <c r="K357" s="11" t="s">
        <v>79</v>
      </c>
      <c r="L357" s="16" t="s">
        <v>85</v>
      </c>
      <c r="M357" s="16" t="e">
        <f t="shared" ca="1" si="65"/>
        <v>#NAME?</v>
      </c>
      <c r="N357" s="9" t="e">
        <f t="shared" ca="1" si="61"/>
        <v>#NAME?</v>
      </c>
      <c r="O357" s="11" t="s">
        <v>85</v>
      </c>
      <c r="P357" s="11" t="s">
        <v>3160</v>
      </c>
      <c r="Q357" s="11" t="s">
        <v>245</v>
      </c>
      <c r="R357" s="11" t="s">
        <v>246</v>
      </c>
      <c r="S357" s="96" t="s">
        <v>3161</v>
      </c>
      <c r="T357" s="11">
        <v>3165695440</v>
      </c>
      <c r="U357" s="11" t="s">
        <v>3162</v>
      </c>
      <c r="V357" s="11">
        <v>1114881064</v>
      </c>
      <c r="W357" s="10">
        <v>5</v>
      </c>
      <c r="X357" s="11" t="s">
        <v>3163</v>
      </c>
      <c r="Y357" s="11" t="s">
        <v>3164</v>
      </c>
      <c r="Z357" s="11" t="s">
        <v>124</v>
      </c>
      <c r="AA357" s="26" t="s">
        <v>828</v>
      </c>
      <c r="AB357" s="25">
        <v>52451248</v>
      </c>
      <c r="AC357" s="25">
        <v>3</v>
      </c>
      <c r="AD357" s="16" t="s">
        <v>20</v>
      </c>
      <c r="AE357" s="16">
        <v>45986</v>
      </c>
      <c r="AF357" s="16">
        <v>45987</v>
      </c>
      <c r="AG357" s="16">
        <v>46022</v>
      </c>
      <c r="AH357" s="49">
        <f t="shared" si="62"/>
        <v>36</v>
      </c>
      <c r="AI357" s="30">
        <v>106000000</v>
      </c>
      <c r="AJ357" s="11" t="s">
        <v>85</v>
      </c>
      <c r="AK357" s="30" t="s">
        <v>85</v>
      </c>
      <c r="AL357" s="11">
        <v>35025</v>
      </c>
      <c r="AM357" s="11">
        <v>200625</v>
      </c>
      <c r="AN357" s="16">
        <v>45987</v>
      </c>
      <c r="AO357" s="11" t="s">
        <v>3165</v>
      </c>
      <c r="AP357" s="11" t="s">
        <v>76</v>
      </c>
      <c r="AQ357" s="16" t="s">
        <v>85</v>
      </c>
      <c r="AR357" s="49" t="s">
        <v>85</v>
      </c>
      <c r="AS357" s="7" t="s">
        <v>25</v>
      </c>
      <c r="AT357" s="11" t="s">
        <v>3166</v>
      </c>
      <c r="AU357" s="11" t="s">
        <v>17</v>
      </c>
      <c r="AV357" s="8">
        <v>1013646644</v>
      </c>
      <c r="AW357" s="7">
        <v>4</v>
      </c>
      <c r="AX357" s="11"/>
      <c r="AY357" s="11" t="str">
        <f t="shared" si="66"/>
        <v>Dirección para la Prevención y Atención de las Violencias contra las Mujeres</v>
      </c>
      <c r="AZ357" s="11" t="s">
        <v>85</v>
      </c>
      <c r="BA357" s="11" t="s">
        <v>85</v>
      </c>
      <c r="BB357" s="11" t="s">
        <v>133</v>
      </c>
      <c r="BC357" s="11" t="s">
        <v>85</v>
      </c>
      <c r="BD357" s="7" t="s">
        <v>70</v>
      </c>
      <c r="BE357" s="68">
        <v>0</v>
      </c>
      <c r="BF357" s="11" t="s">
        <v>85</v>
      </c>
      <c r="BG357" s="68">
        <v>0</v>
      </c>
      <c r="BH357" s="11">
        <v>0</v>
      </c>
      <c r="BI357" s="11" t="s">
        <v>85</v>
      </c>
      <c r="BJ357" s="11">
        <v>0</v>
      </c>
      <c r="BK357" s="30">
        <v>0</v>
      </c>
      <c r="BL357" s="11" t="s">
        <v>85</v>
      </c>
      <c r="BM357" s="11" t="s">
        <v>85</v>
      </c>
      <c r="BN357" s="68">
        <v>0</v>
      </c>
      <c r="BO357" s="11">
        <v>0</v>
      </c>
      <c r="BP357" s="11" t="s">
        <v>85</v>
      </c>
      <c r="BQ357" s="11" t="s">
        <v>85</v>
      </c>
      <c r="BR357" s="11">
        <v>0</v>
      </c>
      <c r="BS357" s="11">
        <v>0</v>
      </c>
      <c r="BT357" s="11" t="s">
        <v>85</v>
      </c>
      <c r="BU357" s="11" t="s">
        <v>85</v>
      </c>
      <c r="BV357" s="11">
        <v>0</v>
      </c>
      <c r="BW357" s="11" t="s">
        <v>85</v>
      </c>
      <c r="BX357" s="11" t="s">
        <v>85</v>
      </c>
      <c r="BY357" s="11" t="s">
        <v>85</v>
      </c>
      <c r="BZ357" s="11" t="s">
        <v>85</v>
      </c>
      <c r="CA357" s="11" t="s">
        <v>85</v>
      </c>
      <c r="CB357" s="11" t="s">
        <v>85</v>
      </c>
      <c r="CC357" s="11" t="s">
        <v>85</v>
      </c>
      <c r="CD357" s="11" t="s">
        <v>85</v>
      </c>
      <c r="CE357" s="11">
        <v>0</v>
      </c>
      <c r="CF357" s="11" t="s">
        <v>85</v>
      </c>
      <c r="CG357" s="11" t="s">
        <v>85</v>
      </c>
      <c r="CH357" s="11">
        <v>0</v>
      </c>
      <c r="CI357" s="16">
        <f t="shared" si="63"/>
        <v>46022</v>
      </c>
      <c r="CJ357" s="11" t="s">
        <v>85</v>
      </c>
      <c r="CK357" s="11" t="s">
        <v>85</v>
      </c>
      <c r="CL357" s="19">
        <f t="shared" si="64"/>
        <v>106000000</v>
      </c>
      <c r="CM357" s="11">
        <v>93141706</v>
      </c>
      <c r="CN357" s="11" t="s">
        <v>3167</v>
      </c>
      <c r="CO357" s="114" t="s">
        <v>3168</v>
      </c>
      <c r="CP357" s="11" t="s">
        <v>41</v>
      </c>
      <c r="CQ357" s="7"/>
      <c r="CR357" s="11"/>
      <c r="CS357" s="41"/>
    </row>
    <row r="358" spans="1:97" s="138" customFormat="1" ht="17.25" hidden="1" customHeight="1" x14ac:dyDescent="0.15">
      <c r="A358" s="128">
        <v>360</v>
      </c>
      <c r="B358" s="128"/>
      <c r="C358" s="63" t="s">
        <v>3169</v>
      </c>
      <c r="D358" s="129" t="s">
        <v>144</v>
      </c>
      <c r="E358" s="128" t="s">
        <v>16</v>
      </c>
      <c r="F358" s="128" t="s">
        <v>3170</v>
      </c>
      <c r="G358" s="63"/>
      <c r="H358" s="63"/>
      <c r="I358" s="63"/>
      <c r="J358" s="128"/>
      <c r="K358" s="63"/>
      <c r="L358" s="119"/>
      <c r="M358" s="119"/>
      <c r="N358" s="130"/>
      <c r="O358" s="63"/>
      <c r="P358" s="63"/>
      <c r="Q358" s="63"/>
      <c r="R358" s="63"/>
      <c r="S358" s="131"/>
      <c r="T358" s="63"/>
      <c r="U358" s="11" t="s">
        <v>3171</v>
      </c>
      <c r="V358" s="11"/>
      <c r="W358" s="107"/>
      <c r="X358" s="11"/>
      <c r="Y358" s="63"/>
      <c r="Z358" s="63"/>
      <c r="AA358" s="132" t="s">
        <v>828</v>
      </c>
      <c r="AB358" s="133">
        <v>52451248</v>
      </c>
      <c r="AC358" s="133">
        <v>3</v>
      </c>
      <c r="AD358" s="119" t="s">
        <v>20</v>
      </c>
      <c r="AE358" s="119"/>
      <c r="AF358" s="119"/>
      <c r="AG358" s="119"/>
      <c r="AH358" s="134">
        <f t="shared" si="62"/>
        <v>1</v>
      </c>
      <c r="AI358" s="30"/>
      <c r="AJ358" s="63"/>
      <c r="AK358" s="135"/>
      <c r="AL358" s="63"/>
      <c r="AM358" s="63"/>
      <c r="AN358" s="119"/>
      <c r="AO358" s="63"/>
      <c r="AP358" s="63"/>
      <c r="AQ358" s="63"/>
      <c r="AR358" s="63"/>
      <c r="AS358" s="128"/>
      <c r="AT358" s="11"/>
      <c r="AU358" s="11"/>
      <c r="AV358" s="8"/>
      <c r="AW358" s="128"/>
      <c r="AX358" s="63"/>
      <c r="AY358" s="11">
        <f t="shared" si="66"/>
        <v>0</v>
      </c>
      <c r="AZ358" s="63"/>
      <c r="BA358" s="63"/>
      <c r="BB358" s="63"/>
      <c r="BC358" s="63" t="s">
        <v>85</v>
      </c>
      <c r="BD358" s="128" t="s">
        <v>70</v>
      </c>
      <c r="BE358" s="136">
        <v>0</v>
      </c>
      <c r="BF358" s="63" t="s">
        <v>85</v>
      </c>
      <c r="BG358" s="136">
        <v>0</v>
      </c>
      <c r="BH358" s="63">
        <v>0</v>
      </c>
      <c r="BI358" s="63" t="s">
        <v>85</v>
      </c>
      <c r="BJ358" s="63">
        <v>0</v>
      </c>
      <c r="BK358" s="135">
        <v>0</v>
      </c>
      <c r="BL358" s="63" t="s">
        <v>85</v>
      </c>
      <c r="BM358" s="63" t="s">
        <v>85</v>
      </c>
      <c r="BN358" s="136">
        <v>0</v>
      </c>
      <c r="BO358" s="63">
        <v>0</v>
      </c>
      <c r="BP358" s="63" t="s">
        <v>85</v>
      </c>
      <c r="BQ358" s="63" t="s">
        <v>85</v>
      </c>
      <c r="BR358" s="63">
        <v>0</v>
      </c>
      <c r="BS358" s="63">
        <v>0</v>
      </c>
      <c r="BT358" s="63" t="s">
        <v>85</v>
      </c>
      <c r="BU358" s="63" t="s">
        <v>85</v>
      </c>
      <c r="BV358" s="63">
        <v>0</v>
      </c>
      <c r="BW358" s="63" t="s">
        <v>85</v>
      </c>
      <c r="BX358" s="63" t="s">
        <v>85</v>
      </c>
      <c r="BY358" s="63" t="s">
        <v>85</v>
      </c>
      <c r="BZ358" s="63" t="s">
        <v>85</v>
      </c>
      <c r="CA358" s="63" t="s">
        <v>85</v>
      </c>
      <c r="CB358" s="63" t="s">
        <v>85</v>
      </c>
      <c r="CC358" s="63" t="s">
        <v>85</v>
      </c>
      <c r="CD358" s="63" t="s">
        <v>85</v>
      </c>
      <c r="CE358" s="63">
        <v>0</v>
      </c>
      <c r="CF358" s="63" t="s">
        <v>85</v>
      </c>
      <c r="CG358" s="63" t="s">
        <v>85</v>
      </c>
      <c r="CH358" s="63">
        <v>0</v>
      </c>
      <c r="CI358" s="119">
        <f t="shared" si="63"/>
        <v>0</v>
      </c>
      <c r="CJ358" s="63" t="s">
        <v>85</v>
      </c>
      <c r="CK358" s="63" t="s">
        <v>85</v>
      </c>
      <c r="CL358" s="137">
        <f t="shared" si="64"/>
        <v>0</v>
      </c>
      <c r="CM358" s="11"/>
      <c r="CN358" s="11" t="s">
        <v>3172</v>
      </c>
      <c r="CO358" s="114"/>
      <c r="CP358" s="63" t="s">
        <v>80</v>
      </c>
      <c r="CQ358" s="128"/>
      <c r="CR358" s="63"/>
      <c r="CS358" s="129"/>
    </row>
    <row r="359" spans="1:97" ht="17.25" hidden="1" customHeight="1" x14ac:dyDescent="0.15">
      <c r="A359" s="7">
        <v>361</v>
      </c>
      <c r="B359" s="7" t="s">
        <v>53</v>
      </c>
      <c r="C359" s="11" t="s">
        <v>3173</v>
      </c>
      <c r="D359" s="41" t="s">
        <v>127</v>
      </c>
      <c r="E359" s="7" t="s">
        <v>16</v>
      </c>
      <c r="F359" s="11" t="s">
        <v>3174</v>
      </c>
      <c r="G359" s="11" t="s">
        <v>31</v>
      </c>
      <c r="H359" s="11">
        <v>835000978</v>
      </c>
      <c r="I359" s="11">
        <v>7</v>
      </c>
      <c r="J359" s="7" t="s">
        <v>32</v>
      </c>
      <c r="K359" s="11" t="s">
        <v>79</v>
      </c>
      <c r="L359" s="16" t="s">
        <v>85</v>
      </c>
      <c r="M359" s="16" t="e">
        <f t="shared" ca="1" si="65"/>
        <v>#NAME?</v>
      </c>
      <c r="N359" s="9" t="e">
        <f t="shared" ca="1" si="61"/>
        <v>#NAME?</v>
      </c>
      <c r="O359" s="11" t="s">
        <v>85</v>
      </c>
      <c r="P359" s="11" t="s">
        <v>3175</v>
      </c>
      <c r="Q359" s="11" t="s">
        <v>245</v>
      </c>
      <c r="R359" s="11" t="s">
        <v>246</v>
      </c>
      <c r="S359" s="96" t="s">
        <v>3176</v>
      </c>
      <c r="T359" s="11">
        <v>2439457</v>
      </c>
      <c r="U359" s="11" t="s">
        <v>3177</v>
      </c>
      <c r="V359" s="11">
        <v>1192753700</v>
      </c>
      <c r="W359" s="10">
        <v>7</v>
      </c>
      <c r="X359" s="11" t="s">
        <v>3178</v>
      </c>
      <c r="Y359" s="11" t="s">
        <v>3179</v>
      </c>
      <c r="Z359" s="11" t="s">
        <v>124</v>
      </c>
      <c r="AA359" s="26" t="s">
        <v>828</v>
      </c>
      <c r="AB359" s="25">
        <v>52451248</v>
      </c>
      <c r="AC359" s="25">
        <v>3</v>
      </c>
      <c r="AD359" s="16" t="s">
        <v>20</v>
      </c>
      <c r="AE359" s="16">
        <v>45987</v>
      </c>
      <c r="AF359" s="16">
        <v>46008</v>
      </c>
      <c r="AG359" s="16">
        <v>46081</v>
      </c>
      <c r="AH359" s="49">
        <f t="shared" si="62"/>
        <v>74</v>
      </c>
      <c r="AI359" s="30">
        <v>335720000</v>
      </c>
      <c r="AJ359" s="11" t="s">
        <v>85</v>
      </c>
      <c r="AK359" s="30" t="s">
        <v>85</v>
      </c>
      <c r="AL359" s="11">
        <v>33225</v>
      </c>
      <c r="AM359" s="11">
        <v>204825</v>
      </c>
      <c r="AN359" s="16">
        <v>45989</v>
      </c>
      <c r="AO359" s="11" t="s">
        <v>2833</v>
      </c>
      <c r="AP359" s="11" t="s">
        <v>76</v>
      </c>
      <c r="AQ359" s="16" t="s">
        <v>85</v>
      </c>
      <c r="AR359" s="49" t="s">
        <v>85</v>
      </c>
      <c r="AS359" s="7" t="s">
        <v>25</v>
      </c>
      <c r="AT359" s="11" t="s">
        <v>3166</v>
      </c>
      <c r="AU359" s="11" t="s">
        <v>17</v>
      </c>
      <c r="AV359" s="8">
        <v>1013646644</v>
      </c>
      <c r="AW359" s="7">
        <v>4</v>
      </c>
      <c r="AX359" s="11"/>
      <c r="AY359" s="11" t="str">
        <f t="shared" si="66"/>
        <v>Dirección para la Prevención y Atención de las Violencias contra las Mujeres</v>
      </c>
      <c r="AZ359" s="11" t="s">
        <v>85</v>
      </c>
      <c r="BA359" s="11" t="s">
        <v>85</v>
      </c>
      <c r="BB359" s="11" t="s">
        <v>133</v>
      </c>
      <c r="BC359" s="11" t="s">
        <v>85</v>
      </c>
      <c r="BD359" s="7" t="s">
        <v>70</v>
      </c>
      <c r="BE359" s="68">
        <v>0</v>
      </c>
      <c r="BF359" s="11" t="s">
        <v>85</v>
      </c>
      <c r="BG359" s="68">
        <v>0</v>
      </c>
      <c r="BH359" s="11">
        <v>0</v>
      </c>
      <c r="BI359" s="11" t="s">
        <v>85</v>
      </c>
      <c r="BJ359" s="11">
        <v>0</v>
      </c>
      <c r="BK359" s="30">
        <v>0</v>
      </c>
      <c r="BL359" s="11" t="s">
        <v>85</v>
      </c>
      <c r="BM359" s="11" t="s">
        <v>85</v>
      </c>
      <c r="BN359" s="68">
        <v>0</v>
      </c>
      <c r="BO359" s="11">
        <v>0</v>
      </c>
      <c r="BP359" s="11" t="s">
        <v>85</v>
      </c>
      <c r="BQ359" s="11" t="s">
        <v>85</v>
      </c>
      <c r="BR359" s="11">
        <v>0</v>
      </c>
      <c r="BS359" s="11">
        <v>0</v>
      </c>
      <c r="BT359" s="11" t="s">
        <v>85</v>
      </c>
      <c r="BU359" s="11" t="s">
        <v>85</v>
      </c>
      <c r="BV359" s="11">
        <v>0</v>
      </c>
      <c r="BW359" s="11">
        <v>59</v>
      </c>
      <c r="BX359" s="16">
        <v>46022</v>
      </c>
      <c r="BY359" s="11" t="s">
        <v>85</v>
      </c>
      <c r="BZ359" s="11">
        <v>185</v>
      </c>
      <c r="CA359" s="11" t="s">
        <v>85</v>
      </c>
      <c r="CB359" s="11" t="s">
        <v>85</v>
      </c>
      <c r="CC359" s="11" t="s">
        <v>85</v>
      </c>
      <c r="CD359" s="11" t="s">
        <v>85</v>
      </c>
      <c r="CE359" s="11">
        <v>0</v>
      </c>
      <c r="CF359" s="11" t="s">
        <v>85</v>
      </c>
      <c r="CG359" s="11" t="s">
        <v>85</v>
      </c>
      <c r="CH359" s="11">
        <v>0</v>
      </c>
      <c r="CI359" s="16">
        <f t="shared" si="63"/>
        <v>46081</v>
      </c>
      <c r="CJ359" s="11" t="s">
        <v>85</v>
      </c>
      <c r="CK359" s="11" t="s">
        <v>85</v>
      </c>
      <c r="CL359" s="19">
        <f t="shared" si="64"/>
        <v>335720000</v>
      </c>
      <c r="CM359" s="11">
        <v>93141501</v>
      </c>
      <c r="CN359" s="11" t="s">
        <v>3172</v>
      </c>
      <c r="CO359" s="114" t="s">
        <v>3180</v>
      </c>
      <c r="CP359" s="11" t="s">
        <v>41</v>
      </c>
      <c r="CQ359" s="7"/>
      <c r="CR359" s="11"/>
      <c r="CS359" s="41"/>
    </row>
    <row r="360" spans="1:97" s="138" customFormat="1" ht="17.25" hidden="1" customHeight="1" x14ac:dyDescent="0.15">
      <c r="A360" s="128">
        <v>362</v>
      </c>
      <c r="B360" s="128"/>
      <c r="C360" s="63" t="s">
        <v>3181</v>
      </c>
      <c r="D360" s="129"/>
      <c r="E360" s="128"/>
      <c r="F360" s="128" t="s">
        <v>85</v>
      </c>
      <c r="G360" s="63"/>
      <c r="H360" s="63"/>
      <c r="I360" s="63"/>
      <c r="J360" s="128"/>
      <c r="K360" s="63"/>
      <c r="L360" s="119"/>
      <c r="M360" s="119" t="e">
        <f t="shared" ca="1" si="65"/>
        <v>#NAME?</v>
      </c>
      <c r="N360" s="130" t="e">
        <f t="shared" ca="1" si="61"/>
        <v>#NAME?</v>
      </c>
      <c r="O360" s="63"/>
      <c r="P360" s="63"/>
      <c r="Q360" s="63"/>
      <c r="R360" s="63"/>
      <c r="S360" s="131"/>
      <c r="T360" s="63"/>
      <c r="U360" s="11" t="s">
        <v>3182</v>
      </c>
      <c r="V360" s="11"/>
      <c r="W360" s="107"/>
      <c r="X360" s="11"/>
      <c r="Y360" s="63"/>
      <c r="Z360" s="63"/>
      <c r="AA360" s="132"/>
      <c r="AB360" s="133"/>
      <c r="AC360" s="133"/>
      <c r="AD360" s="119"/>
      <c r="AE360" s="119"/>
      <c r="AF360" s="119"/>
      <c r="AG360" s="119"/>
      <c r="AH360" s="134">
        <f t="shared" si="62"/>
        <v>1</v>
      </c>
      <c r="AI360" s="30"/>
      <c r="AJ360" s="63"/>
      <c r="AK360" s="135"/>
      <c r="AL360" s="63"/>
      <c r="AM360" s="63"/>
      <c r="AN360" s="119"/>
      <c r="AO360" s="63"/>
      <c r="AP360" s="63"/>
      <c r="AQ360" s="63"/>
      <c r="AR360" s="63"/>
      <c r="AS360" s="128"/>
      <c r="AT360" s="11"/>
      <c r="AU360" s="11"/>
      <c r="AV360" s="8"/>
      <c r="AW360" s="128"/>
      <c r="AX360" s="63"/>
      <c r="AY360" s="11">
        <f t="shared" si="66"/>
        <v>0</v>
      </c>
      <c r="AZ360" s="63"/>
      <c r="BA360" s="63"/>
      <c r="BB360" s="63"/>
      <c r="BC360" s="63" t="s">
        <v>85</v>
      </c>
      <c r="BD360" s="128" t="s">
        <v>70</v>
      </c>
      <c r="BE360" s="136">
        <v>0</v>
      </c>
      <c r="BF360" s="63" t="s">
        <v>85</v>
      </c>
      <c r="BG360" s="136">
        <v>0</v>
      </c>
      <c r="BH360" s="63">
        <v>0</v>
      </c>
      <c r="BI360" s="63" t="s">
        <v>85</v>
      </c>
      <c r="BJ360" s="63">
        <v>0</v>
      </c>
      <c r="BK360" s="135">
        <v>0</v>
      </c>
      <c r="BL360" s="63" t="s">
        <v>85</v>
      </c>
      <c r="BM360" s="63" t="s">
        <v>85</v>
      </c>
      <c r="BN360" s="136">
        <v>0</v>
      </c>
      <c r="BO360" s="63">
        <v>0</v>
      </c>
      <c r="BP360" s="63" t="s">
        <v>85</v>
      </c>
      <c r="BQ360" s="63" t="s">
        <v>85</v>
      </c>
      <c r="BR360" s="63">
        <v>0</v>
      </c>
      <c r="BS360" s="63">
        <v>0</v>
      </c>
      <c r="BT360" s="63" t="s">
        <v>85</v>
      </c>
      <c r="BU360" s="63" t="s">
        <v>85</v>
      </c>
      <c r="BV360" s="63">
        <v>0</v>
      </c>
      <c r="BW360" s="63" t="s">
        <v>85</v>
      </c>
      <c r="BX360" s="63" t="s">
        <v>85</v>
      </c>
      <c r="BY360" s="63" t="s">
        <v>85</v>
      </c>
      <c r="BZ360" s="63" t="s">
        <v>85</v>
      </c>
      <c r="CA360" s="63" t="s">
        <v>85</v>
      </c>
      <c r="CB360" s="63" t="s">
        <v>85</v>
      </c>
      <c r="CC360" s="63" t="s">
        <v>85</v>
      </c>
      <c r="CD360" s="63" t="s">
        <v>85</v>
      </c>
      <c r="CE360" s="63">
        <v>0</v>
      </c>
      <c r="CF360" s="63" t="s">
        <v>85</v>
      </c>
      <c r="CG360" s="63" t="s">
        <v>85</v>
      </c>
      <c r="CH360" s="63">
        <v>0</v>
      </c>
      <c r="CI360" s="119">
        <f t="shared" si="63"/>
        <v>0</v>
      </c>
      <c r="CJ360" s="63" t="s">
        <v>85</v>
      </c>
      <c r="CK360" s="63" t="s">
        <v>3183</v>
      </c>
      <c r="CL360" s="137">
        <f t="shared" si="64"/>
        <v>0</v>
      </c>
      <c r="CM360" s="11"/>
      <c r="CN360" s="11"/>
      <c r="CO360" s="114"/>
      <c r="CP360" s="63" t="s">
        <v>80</v>
      </c>
      <c r="CQ360" s="128"/>
      <c r="CR360" s="63"/>
      <c r="CS360" s="129"/>
    </row>
    <row r="361" spans="1:97" ht="17.25" hidden="1" customHeight="1" x14ac:dyDescent="0.15">
      <c r="A361" s="7">
        <v>363</v>
      </c>
      <c r="B361" s="7" t="s">
        <v>42</v>
      </c>
      <c r="C361" s="11" t="s">
        <v>3184</v>
      </c>
      <c r="D361" s="41" t="s">
        <v>43</v>
      </c>
      <c r="E361" s="7" t="s">
        <v>16</v>
      </c>
      <c r="F361" s="11" t="s">
        <v>3185</v>
      </c>
      <c r="G361" s="11" t="s">
        <v>31</v>
      </c>
      <c r="H361" s="11">
        <v>890504461</v>
      </c>
      <c r="I361" s="11">
        <v>5</v>
      </c>
      <c r="J361" s="7" t="s">
        <v>32</v>
      </c>
      <c r="K361" s="11" t="s">
        <v>79</v>
      </c>
      <c r="L361" s="16" t="s">
        <v>85</v>
      </c>
      <c r="M361" s="16" t="e">
        <f t="shared" ca="1" si="65"/>
        <v>#NAME?</v>
      </c>
      <c r="N361" s="9" t="e">
        <f t="shared" ref="N361:N367" ca="1" si="67">(AÑO(AHORA())-AÑO(L361))</f>
        <v>#NAME?</v>
      </c>
      <c r="O361" s="11" t="s">
        <v>85</v>
      </c>
      <c r="P361" s="11" t="s">
        <v>3186</v>
      </c>
      <c r="Q361" s="11" t="s">
        <v>245</v>
      </c>
      <c r="R361" s="11" t="s">
        <v>246</v>
      </c>
      <c r="S361" s="96" t="s">
        <v>631</v>
      </c>
      <c r="T361" s="11">
        <v>3204928419</v>
      </c>
      <c r="U361" s="11" t="s">
        <v>3187</v>
      </c>
      <c r="V361" s="11">
        <v>13357213</v>
      </c>
      <c r="W361" s="10">
        <v>2</v>
      </c>
      <c r="X361" s="11" t="s">
        <v>3188</v>
      </c>
      <c r="Y361" s="11" t="s">
        <v>3189</v>
      </c>
      <c r="Z361" s="11" t="s">
        <v>19</v>
      </c>
      <c r="AA361" s="26" t="s">
        <v>828</v>
      </c>
      <c r="AB361" s="25">
        <v>52451248</v>
      </c>
      <c r="AC361" s="25">
        <v>3</v>
      </c>
      <c r="AD361" s="16" t="s">
        <v>20</v>
      </c>
      <c r="AE361" s="16">
        <v>46007</v>
      </c>
      <c r="AF361" s="16">
        <v>46008</v>
      </c>
      <c r="AG361" s="16">
        <v>46203</v>
      </c>
      <c r="AH361" s="49">
        <f t="shared" ref="AH361:AH367" si="68">CI361-AF361+1</f>
        <v>196</v>
      </c>
      <c r="AI361" s="30">
        <v>25726000</v>
      </c>
      <c r="AJ361" s="11" t="s">
        <v>85</v>
      </c>
      <c r="AK361" s="30" t="s">
        <v>85</v>
      </c>
      <c r="AL361" s="11">
        <v>26625</v>
      </c>
      <c r="AM361" s="11">
        <v>225825</v>
      </c>
      <c r="AN361" s="16">
        <v>46007</v>
      </c>
      <c r="AO361" s="11" t="s">
        <v>253</v>
      </c>
      <c r="AP361" s="11" t="s">
        <v>66</v>
      </c>
      <c r="AQ361" s="16" t="s">
        <v>85</v>
      </c>
      <c r="AR361" s="49" t="s">
        <v>85</v>
      </c>
      <c r="AS361" s="7" t="s">
        <v>25</v>
      </c>
      <c r="AT361" s="11" t="s">
        <v>803</v>
      </c>
      <c r="AU361" s="11" t="s">
        <v>17</v>
      </c>
      <c r="AV361" s="8">
        <v>1144137518</v>
      </c>
      <c r="AW361" s="7">
        <v>6</v>
      </c>
      <c r="AX361" s="11" t="s">
        <v>3190</v>
      </c>
      <c r="AY361" s="11" t="str">
        <f t="shared" si="66"/>
        <v>Subdirección Administrativa y Financiera </v>
      </c>
      <c r="AZ361" s="16">
        <v>46008</v>
      </c>
      <c r="BA361" s="16">
        <v>46008</v>
      </c>
      <c r="BB361" s="11" t="s">
        <v>113</v>
      </c>
      <c r="BC361" s="11" t="s">
        <v>68</v>
      </c>
      <c r="BD361" s="7" t="s">
        <v>26</v>
      </c>
      <c r="BE361" s="68">
        <v>0</v>
      </c>
      <c r="BF361" s="11" t="s">
        <v>85</v>
      </c>
      <c r="BG361" s="68">
        <v>0</v>
      </c>
      <c r="BH361" s="11">
        <v>0</v>
      </c>
      <c r="BI361" s="11" t="s">
        <v>85</v>
      </c>
      <c r="BJ361" s="11">
        <v>0</v>
      </c>
      <c r="BK361" s="30">
        <v>0</v>
      </c>
      <c r="BL361" s="11" t="s">
        <v>85</v>
      </c>
      <c r="BM361" s="11" t="s">
        <v>85</v>
      </c>
      <c r="BN361" s="68">
        <v>0</v>
      </c>
      <c r="BO361" s="11">
        <v>0</v>
      </c>
      <c r="BP361" s="11" t="s">
        <v>85</v>
      </c>
      <c r="BQ361" s="11" t="s">
        <v>85</v>
      </c>
      <c r="BR361" s="11">
        <v>0</v>
      </c>
      <c r="BS361" s="11">
        <v>0</v>
      </c>
      <c r="BT361" s="11" t="s">
        <v>85</v>
      </c>
      <c r="BU361" s="11" t="s">
        <v>85</v>
      </c>
      <c r="BV361" s="11">
        <v>0</v>
      </c>
      <c r="BW361" s="11" t="s">
        <v>85</v>
      </c>
      <c r="BX361" s="11" t="s">
        <v>85</v>
      </c>
      <c r="BY361" s="11" t="s">
        <v>85</v>
      </c>
      <c r="BZ361" s="11" t="s">
        <v>85</v>
      </c>
      <c r="CA361" s="11" t="s">
        <v>85</v>
      </c>
      <c r="CB361" s="11" t="s">
        <v>85</v>
      </c>
      <c r="CC361" s="11" t="s">
        <v>85</v>
      </c>
      <c r="CD361" s="11" t="s">
        <v>85</v>
      </c>
      <c r="CE361" s="11">
        <v>0</v>
      </c>
      <c r="CF361" s="11" t="s">
        <v>85</v>
      </c>
      <c r="CG361" s="11" t="s">
        <v>85</v>
      </c>
      <c r="CH361" s="11">
        <v>0</v>
      </c>
      <c r="CI361" s="16">
        <f t="shared" ref="CI361:CI367" si="69">AG361</f>
        <v>46203</v>
      </c>
      <c r="CJ361" s="11" t="s">
        <v>85</v>
      </c>
      <c r="CK361" s="11" t="s">
        <v>85</v>
      </c>
      <c r="CL361" s="19">
        <f t="shared" ref="CL361:CL367" si="70">AI361-BE361-BH361+BK361+BO361+BS361</f>
        <v>25726000</v>
      </c>
      <c r="CM361" s="11">
        <v>80131500</v>
      </c>
      <c r="CN361" s="11" t="s">
        <v>3191</v>
      </c>
      <c r="CO361" s="114" t="s">
        <v>3192</v>
      </c>
      <c r="CP361" s="11" t="s">
        <v>41</v>
      </c>
      <c r="CQ361" s="7"/>
      <c r="CR361" s="11"/>
      <c r="CS361" s="41"/>
    </row>
    <row r="362" spans="1:97" ht="17.25" hidden="1" customHeight="1" x14ac:dyDescent="0.15">
      <c r="A362" s="7">
        <v>364</v>
      </c>
      <c r="B362" s="7" t="s">
        <v>42</v>
      </c>
      <c r="C362" s="11" t="s">
        <v>3193</v>
      </c>
      <c r="D362" s="41" t="s">
        <v>43</v>
      </c>
      <c r="E362" s="7" t="s">
        <v>16</v>
      </c>
      <c r="F362" s="11" t="s">
        <v>3194</v>
      </c>
      <c r="G362" s="11" t="s">
        <v>17</v>
      </c>
      <c r="H362" s="11">
        <v>34527744</v>
      </c>
      <c r="I362" s="11">
        <v>8</v>
      </c>
      <c r="J362" s="7" t="s">
        <v>18</v>
      </c>
      <c r="K362" s="11" t="s">
        <v>79</v>
      </c>
      <c r="L362" s="16" t="s">
        <v>85</v>
      </c>
      <c r="M362" s="16" t="e">
        <f t="shared" ca="1" si="65"/>
        <v>#NAME?</v>
      </c>
      <c r="N362" s="9" t="e">
        <f t="shared" ca="1" si="67"/>
        <v>#NAME?</v>
      </c>
      <c r="O362" s="11" t="s">
        <v>85</v>
      </c>
      <c r="P362" s="11" t="s">
        <v>3195</v>
      </c>
      <c r="Q362" s="11" t="s">
        <v>245</v>
      </c>
      <c r="R362" s="11" t="s">
        <v>246</v>
      </c>
      <c r="S362" s="96" t="s">
        <v>3196</v>
      </c>
      <c r="T362" s="11">
        <v>4858219</v>
      </c>
      <c r="U362" s="11" t="s">
        <v>3182</v>
      </c>
      <c r="V362" s="11">
        <v>34527744</v>
      </c>
      <c r="W362" s="10">
        <v>8</v>
      </c>
      <c r="X362" s="11" t="s">
        <v>3197</v>
      </c>
      <c r="Y362" s="11" t="s">
        <v>3198</v>
      </c>
      <c r="Z362" s="11" t="s">
        <v>19</v>
      </c>
      <c r="AA362" s="26" t="s">
        <v>828</v>
      </c>
      <c r="AB362" s="25">
        <v>52451248</v>
      </c>
      <c r="AC362" s="25">
        <v>3</v>
      </c>
      <c r="AD362" s="16" t="s">
        <v>20</v>
      </c>
      <c r="AE362" s="16">
        <v>46007</v>
      </c>
      <c r="AF362" s="16">
        <v>46009</v>
      </c>
      <c r="AG362" s="16">
        <v>46203</v>
      </c>
      <c r="AH362" s="49">
        <f t="shared" si="68"/>
        <v>195</v>
      </c>
      <c r="AI362" s="30">
        <v>25350000</v>
      </c>
      <c r="AJ362" s="11" t="s">
        <v>85</v>
      </c>
      <c r="AK362" s="30" t="s">
        <v>85</v>
      </c>
      <c r="AL362" s="11">
        <v>37425</v>
      </c>
      <c r="AM362" s="11">
        <v>225925</v>
      </c>
      <c r="AN362" s="16">
        <v>46007</v>
      </c>
      <c r="AO362" s="11" t="s">
        <v>253</v>
      </c>
      <c r="AP362" s="11" t="s">
        <v>66</v>
      </c>
      <c r="AQ362" s="16" t="s">
        <v>85</v>
      </c>
      <c r="AR362" s="49" t="s">
        <v>85</v>
      </c>
      <c r="AS362" s="7" t="s">
        <v>25</v>
      </c>
      <c r="AT362" s="11" t="s">
        <v>803</v>
      </c>
      <c r="AU362" s="11" t="s">
        <v>17</v>
      </c>
      <c r="AV362" s="8">
        <v>1144137518</v>
      </c>
      <c r="AW362" s="7">
        <v>6</v>
      </c>
      <c r="AX362" s="11" t="s">
        <v>3190</v>
      </c>
      <c r="AY362" s="11" t="str">
        <f t="shared" si="66"/>
        <v>Subdirección Administrativa y Financiera </v>
      </c>
      <c r="AZ362" s="16">
        <v>46009</v>
      </c>
      <c r="BA362" s="16">
        <v>46009</v>
      </c>
      <c r="BB362" s="11" t="s">
        <v>113</v>
      </c>
      <c r="BC362" s="11" t="s">
        <v>68</v>
      </c>
      <c r="BD362" s="7" t="s">
        <v>26</v>
      </c>
      <c r="BE362" s="68">
        <v>0</v>
      </c>
      <c r="BF362" s="11" t="s">
        <v>85</v>
      </c>
      <c r="BG362" s="68">
        <v>0</v>
      </c>
      <c r="BH362" s="11">
        <v>0</v>
      </c>
      <c r="BI362" s="11" t="s">
        <v>85</v>
      </c>
      <c r="BJ362" s="11">
        <v>0</v>
      </c>
      <c r="BK362" s="30">
        <v>0</v>
      </c>
      <c r="BL362" s="11" t="s">
        <v>85</v>
      </c>
      <c r="BM362" s="11" t="s">
        <v>85</v>
      </c>
      <c r="BN362" s="68">
        <v>0</v>
      </c>
      <c r="BO362" s="11">
        <v>0</v>
      </c>
      <c r="BP362" s="11" t="s">
        <v>85</v>
      </c>
      <c r="BQ362" s="11" t="s">
        <v>85</v>
      </c>
      <c r="BR362" s="11">
        <v>0</v>
      </c>
      <c r="BS362" s="11">
        <v>0</v>
      </c>
      <c r="BT362" s="11" t="s">
        <v>85</v>
      </c>
      <c r="BU362" s="11" t="s">
        <v>85</v>
      </c>
      <c r="BV362" s="11">
        <v>0</v>
      </c>
      <c r="BW362" s="11" t="s">
        <v>85</v>
      </c>
      <c r="BX362" s="11" t="s">
        <v>85</v>
      </c>
      <c r="BY362" s="11" t="s">
        <v>85</v>
      </c>
      <c r="BZ362" s="11" t="s">
        <v>85</v>
      </c>
      <c r="CA362" s="11" t="s">
        <v>85</v>
      </c>
      <c r="CB362" s="11" t="s">
        <v>85</v>
      </c>
      <c r="CC362" s="11" t="s">
        <v>85</v>
      </c>
      <c r="CD362" s="11" t="s">
        <v>85</v>
      </c>
      <c r="CE362" s="11">
        <v>0</v>
      </c>
      <c r="CF362" s="11" t="s">
        <v>85</v>
      </c>
      <c r="CG362" s="11" t="s">
        <v>85</v>
      </c>
      <c r="CH362" s="11">
        <v>0</v>
      </c>
      <c r="CI362" s="16">
        <f t="shared" si="69"/>
        <v>46203</v>
      </c>
      <c r="CJ362" s="11" t="s">
        <v>85</v>
      </c>
      <c r="CK362" s="11" t="s">
        <v>85</v>
      </c>
      <c r="CL362" s="19">
        <f t="shared" si="70"/>
        <v>25350000</v>
      </c>
      <c r="CM362" s="11">
        <v>80131500</v>
      </c>
      <c r="CN362" s="11" t="s">
        <v>3199</v>
      </c>
      <c r="CO362" s="114" t="s">
        <v>3200</v>
      </c>
      <c r="CP362" s="11" t="s">
        <v>41</v>
      </c>
      <c r="CQ362" s="7"/>
      <c r="CR362" s="11"/>
      <c r="CS362" s="41"/>
    </row>
    <row r="363" spans="1:97" ht="17.25" hidden="1" customHeight="1" x14ac:dyDescent="0.15">
      <c r="A363" s="7">
        <v>365</v>
      </c>
      <c r="B363" s="7" t="s">
        <v>42</v>
      </c>
      <c r="C363" s="11" t="s">
        <v>3201</v>
      </c>
      <c r="D363" s="41" t="s">
        <v>43</v>
      </c>
      <c r="E363" s="7" t="s">
        <v>16</v>
      </c>
      <c r="F363" s="11" t="s">
        <v>243</v>
      </c>
      <c r="G363" s="11" t="s">
        <v>31</v>
      </c>
      <c r="H363" s="11">
        <v>860033419</v>
      </c>
      <c r="I363" s="11">
        <v>4</v>
      </c>
      <c r="J363" s="7" t="s">
        <v>32</v>
      </c>
      <c r="K363" s="11" t="s">
        <v>79</v>
      </c>
      <c r="L363" s="16" t="s">
        <v>85</v>
      </c>
      <c r="M363" s="16" t="e">
        <f t="shared" ca="1" si="65"/>
        <v>#NAME?</v>
      </c>
      <c r="N363" s="9" t="e">
        <f t="shared" ca="1" si="67"/>
        <v>#NAME?</v>
      </c>
      <c r="O363" s="11" t="s">
        <v>85</v>
      </c>
      <c r="P363" s="11" t="s">
        <v>3202</v>
      </c>
      <c r="Q363" s="11" t="s">
        <v>245</v>
      </c>
      <c r="R363" s="11" t="s">
        <v>246</v>
      </c>
      <c r="S363" s="96" t="s">
        <v>247</v>
      </c>
      <c r="T363" s="11">
        <v>5310000</v>
      </c>
      <c r="U363" s="11" t="s">
        <v>3203</v>
      </c>
      <c r="V363" s="11">
        <v>19252110</v>
      </c>
      <c r="W363" s="10">
        <v>2</v>
      </c>
      <c r="X363" s="11" t="s">
        <v>3204</v>
      </c>
      <c r="Y363" s="11" t="s">
        <v>3205</v>
      </c>
      <c r="Z363" s="11" t="s">
        <v>19</v>
      </c>
      <c r="AA363" s="26" t="s">
        <v>828</v>
      </c>
      <c r="AB363" s="25">
        <v>52451248</v>
      </c>
      <c r="AC363" s="25">
        <v>3</v>
      </c>
      <c r="AD363" s="16" t="s">
        <v>20</v>
      </c>
      <c r="AE363" s="16">
        <v>46007</v>
      </c>
      <c r="AF363" s="16">
        <v>46007</v>
      </c>
      <c r="AG363" s="16">
        <v>46203</v>
      </c>
      <c r="AH363" s="49">
        <f t="shared" si="68"/>
        <v>197</v>
      </c>
      <c r="AI363" s="30">
        <v>3553751454</v>
      </c>
      <c r="AJ363" s="11" t="s">
        <v>85</v>
      </c>
      <c r="AK363" s="30" t="s">
        <v>85</v>
      </c>
      <c r="AL363" s="11">
        <v>26525</v>
      </c>
      <c r="AM363" s="11">
        <v>224725</v>
      </c>
      <c r="AN363" s="16">
        <v>46007</v>
      </c>
      <c r="AO363" s="11" t="s">
        <v>253</v>
      </c>
      <c r="AP363" s="11" t="s">
        <v>66</v>
      </c>
      <c r="AQ363" s="16" t="s">
        <v>85</v>
      </c>
      <c r="AR363" s="49" t="s">
        <v>85</v>
      </c>
      <c r="AS363" s="7" t="s">
        <v>25</v>
      </c>
      <c r="AT363" s="11" t="s">
        <v>803</v>
      </c>
      <c r="AU363" s="11" t="s">
        <v>17</v>
      </c>
      <c r="AV363" s="8">
        <v>1144137518</v>
      </c>
      <c r="AW363" s="7">
        <v>6</v>
      </c>
      <c r="AX363" s="11" t="s">
        <v>3190</v>
      </c>
      <c r="AY363" s="11" t="str">
        <f t="shared" si="66"/>
        <v>Subdirección Administrativa y Financiera </v>
      </c>
      <c r="AZ363" s="16">
        <v>46007</v>
      </c>
      <c r="BA363" s="16">
        <v>46007</v>
      </c>
      <c r="BB363" s="11" t="s">
        <v>113</v>
      </c>
      <c r="BC363" s="11" t="s">
        <v>68</v>
      </c>
      <c r="BD363" s="7" t="s">
        <v>26</v>
      </c>
      <c r="BE363" s="68">
        <v>0</v>
      </c>
      <c r="BF363" s="11" t="s">
        <v>85</v>
      </c>
      <c r="BG363" s="68">
        <v>0</v>
      </c>
      <c r="BH363" s="11">
        <v>0</v>
      </c>
      <c r="BI363" s="11" t="s">
        <v>85</v>
      </c>
      <c r="BJ363" s="11">
        <v>0</v>
      </c>
      <c r="BK363" s="30">
        <v>0</v>
      </c>
      <c r="BL363" s="11" t="s">
        <v>85</v>
      </c>
      <c r="BM363" s="11" t="s">
        <v>85</v>
      </c>
      <c r="BN363" s="68">
        <v>0</v>
      </c>
      <c r="BO363" s="11">
        <v>0</v>
      </c>
      <c r="BP363" s="11" t="s">
        <v>85</v>
      </c>
      <c r="BQ363" s="11" t="s">
        <v>85</v>
      </c>
      <c r="BR363" s="11">
        <v>0</v>
      </c>
      <c r="BS363" s="11">
        <v>0</v>
      </c>
      <c r="BT363" s="11" t="s">
        <v>85</v>
      </c>
      <c r="BU363" s="11" t="s">
        <v>85</v>
      </c>
      <c r="BV363" s="11">
        <v>0</v>
      </c>
      <c r="BW363" s="11" t="s">
        <v>85</v>
      </c>
      <c r="BX363" s="11" t="s">
        <v>85</v>
      </c>
      <c r="BY363" s="11" t="s">
        <v>85</v>
      </c>
      <c r="BZ363" s="11" t="s">
        <v>85</v>
      </c>
      <c r="CA363" s="11" t="s">
        <v>85</v>
      </c>
      <c r="CB363" s="11" t="s">
        <v>85</v>
      </c>
      <c r="CC363" s="11" t="s">
        <v>85</v>
      </c>
      <c r="CD363" s="11" t="s">
        <v>85</v>
      </c>
      <c r="CE363" s="11">
        <v>0</v>
      </c>
      <c r="CF363" s="11" t="s">
        <v>85</v>
      </c>
      <c r="CG363" s="11" t="s">
        <v>85</v>
      </c>
      <c r="CH363" s="11">
        <v>0</v>
      </c>
      <c r="CI363" s="16">
        <f t="shared" si="69"/>
        <v>46203</v>
      </c>
      <c r="CJ363" s="11" t="s">
        <v>85</v>
      </c>
      <c r="CK363" s="11" t="s">
        <v>85</v>
      </c>
      <c r="CL363" s="19">
        <f t="shared" si="70"/>
        <v>3553751454</v>
      </c>
      <c r="CM363" s="11">
        <v>80131502</v>
      </c>
      <c r="CN363" s="11" t="s">
        <v>3206</v>
      </c>
      <c r="CO363" s="114" t="s">
        <v>3207</v>
      </c>
      <c r="CP363" s="11" t="s">
        <v>41</v>
      </c>
      <c r="CQ363" s="7"/>
      <c r="CR363" s="11"/>
      <c r="CS363" s="41"/>
    </row>
    <row r="364" spans="1:97" ht="17.25" hidden="1" customHeight="1" x14ac:dyDescent="0.15">
      <c r="A364" s="7">
        <v>366</v>
      </c>
      <c r="B364" s="7" t="s">
        <v>42</v>
      </c>
      <c r="C364" s="11" t="s">
        <v>3208</v>
      </c>
      <c r="D364" s="41" t="s">
        <v>43</v>
      </c>
      <c r="E364" s="7" t="s">
        <v>16</v>
      </c>
      <c r="F364" s="11" t="s">
        <v>610</v>
      </c>
      <c r="G364" s="11" t="s">
        <v>31</v>
      </c>
      <c r="H364" s="11">
        <v>900334792</v>
      </c>
      <c r="I364" s="11">
        <v>3</v>
      </c>
      <c r="J364" s="7" t="s">
        <v>32</v>
      </c>
      <c r="K364" s="11" t="s">
        <v>79</v>
      </c>
      <c r="L364" s="16" t="s">
        <v>85</v>
      </c>
      <c r="M364" s="16" t="e">
        <f t="shared" ca="1" si="65"/>
        <v>#NAME?</v>
      </c>
      <c r="N364" s="9" t="e">
        <f t="shared" ca="1" si="67"/>
        <v>#NAME?</v>
      </c>
      <c r="O364" s="11" t="s">
        <v>85</v>
      </c>
      <c r="P364" s="11" t="s">
        <v>3209</v>
      </c>
      <c r="Q364" s="11" t="s">
        <v>245</v>
      </c>
      <c r="R364" s="11" t="s">
        <v>246</v>
      </c>
      <c r="S364" s="96" t="s">
        <v>613</v>
      </c>
      <c r="T364" s="11">
        <v>3135454048</v>
      </c>
      <c r="U364" s="11" t="s">
        <v>3210</v>
      </c>
      <c r="V364" s="11">
        <v>19140546</v>
      </c>
      <c r="W364" s="10">
        <v>9</v>
      </c>
      <c r="X364" s="11" t="s">
        <v>3211</v>
      </c>
      <c r="Y364" s="11" t="s">
        <v>3212</v>
      </c>
      <c r="Z364" s="11" t="s">
        <v>19</v>
      </c>
      <c r="AA364" s="26" t="s">
        <v>828</v>
      </c>
      <c r="AB364" s="25">
        <v>52451248</v>
      </c>
      <c r="AC364" s="25">
        <v>3</v>
      </c>
      <c r="AD364" s="16" t="s">
        <v>20</v>
      </c>
      <c r="AE364" s="16">
        <v>46007</v>
      </c>
      <c r="AF364" s="16">
        <v>46009</v>
      </c>
      <c r="AG364" s="16">
        <v>46203</v>
      </c>
      <c r="AH364" s="49">
        <f t="shared" si="68"/>
        <v>195</v>
      </c>
      <c r="AI364" s="30">
        <v>29808310</v>
      </c>
      <c r="AJ364" s="11" t="s">
        <v>85</v>
      </c>
      <c r="AK364" s="30" t="s">
        <v>85</v>
      </c>
      <c r="AL364" s="11">
        <v>8025</v>
      </c>
      <c r="AM364" s="11">
        <v>225725</v>
      </c>
      <c r="AN364" s="16">
        <v>46007</v>
      </c>
      <c r="AO364" s="11" t="s">
        <v>253</v>
      </c>
      <c r="AP364" s="11" t="s">
        <v>66</v>
      </c>
      <c r="AQ364" s="16" t="s">
        <v>85</v>
      </c>
      <c r="AR364" s="49" t="s">
        <v>85</v>
      </c>
      <c r="AS364" s="7" t="s">
        <v>25</v>
      </c>
      <c r="AT364" s="11" t="s">
        <v>803</v>
      </c>
      <c r="AU364" s="11" t="s">
        <v>17</v>
      </c>
      <c r="AV364" s="8">
        <v>1144137518</v>
      </c>
      <c r="AW364" s="7">
        <v>6</v>
      </c>
      <c r="AX364" s="11" t="s">
        <v>3190</v>
      </c>
      <c r="AY364" s="11" t="str">
        <f t="shared" si="66"/>
        <v>Subdirección Administrativa y Financiera </v>
      </c>
      <c r="AZ364" s="16">
        <v>46009</v>
      </c>
      <c r="BA364" s="16">
        <v>46008</v>
      </c>
      <c r="BB364" s="11" t="s">
        <v>113</v>
      </c>
      <c r="BC364" s="11" t="s">
        <v>68</v>
      </c>
      <c r="BD364" s="7" t="s">
        <v>26</v>
      </c>
      <c r="BE364" s="68">
        <v>0</v>
      </c>
      <c r="BF364" s="11" t="s">
        <v>85</v>
      </c>
      <c r="BG364" s="68">
        <v>0</v>
      </c>
      <c r="BH364" s="11">
        <v>0</v>
      </c>
      <c r="BI364" s="11" t="s">
        <v>85</v>
      </c>
      <c r="BJ364" s="11">
        <v>0</v>
      </c>
      <c r="BK364" s="30">
        <v>0</v>
      </c>
      <c r="BL364" s="11" t="s">
        <v>85</v>
      </c>
      <c r="BM364" s="11" t="s">
        <v>85</v>
      </c>
      <c r="BN364" s="68">
        <v>0</v>
      </c>
      <c r="BO364" s="11">
        <v>0</v>
      </c>
      <c r="BP364" s="11" t="s">
        <v>85</v>
      </c>
      <c r="BQ364" s="11" t="s">
        <v>85</v>
      </c>
      <c r="BR364" s="11">
        <v>0</v>
      </c>
      <c r="BS364" s="11">
        <v>0</v>
      </c>
      <c r="BT364" s="11" t="s">
        <v>85</v>
      </c>
      <c r="BU364" s="11" t="s">
        <v>85</v>
      </c>
      <c r="BV364" s="11">
        <v>0</v>
      </c>
      <c r="BW364" s="11" t="s">
        <v>85</v>
      </c>
      <c r="BX364" s="11" t="s">
        <v>85</v>
      </c>
      <c r="BY364" s="11" t="s">
        <v>85</v>
      </c>
      <c r="BZ364" s="11" t="s">
        <v>85</v>
      </c>
      <c r="CA364" s="11" t="s">
        <v>85</v>
      </c>
      <c r="CB364" s="11" t="s">
        <v>85</v>
      </c>
      <c r="CC364" s="11" t="s">
        <v>85</v>
      </c>
      <c r="CD364" s="11" t="s">
        <v>85</v>
      </c>
      <c r="CE364" s="11">
        <v>0</v>
      </c>
      <c r="CF364" s="11" t="s">
        <v>85</v>
      </c>
      <c r="CG364" s="11" t="s">
        <v>85</v>
      </c>
      <c r="CH364" s="11">
        <v>0</v>
      </c>
      <c r="CI364" s="16">
        <f t="shared" si="69"/>
        <v>46203</v>
      </c>
      <c r="CJ364" s="11" t="s">
        <v>85</v>
      </c>
      <c r="CK364" s="11" t="s">
        <v>85</v>
      </c>
      <c r="CL364" s="19">
        <f t="shared" si="70"/>
        <v>29808310</v>
      </c>
      <c r="CM364" s="11">
        <v>80131500</v>
      </c>
      <c r="CN364" s="11" t="s">
        <v>3213</v>
      </c>
      <c r="CO364" s="114" t="s">
        <v>3214</v>
      </c>
      <c r="CP364" s="11" t="s">
        <v>41</v>
      </c>
      <c r="CQ364" s="7"/>
      <c r="CR364" s="11"/>
      <c r="CS364" s="41"/>
    </row>
    <row r="365" spans="1:97" ht="17.25" hidden="1" customHeight="1" x14ac:dyDescent="0.15">
      <c r="A365" s="7">
        <v>367</v>
      </c>
      <c r="B365" s="7" t="s">
        <v>42</v>
      </c>
      <c r="C365" s="11" t="s">
        <v>3215</v>
      </c>
      <c r="D365" s="41" t="s">
        <v>43</v>
      </c>
      <c r="E365" s="7" t="s">
        <v>16</v>
      </c>
      <c r="F365" s="11" t="s">
        <v>1769</v>
      </c>
      <c r="G365" s="11" t="s">
        <v>31</v>
      </c>
      <c r="H365" s="11">
        <v>805018653</v>
      </c>
      <c r="I365" s="11">
        <v>9</v>
      </c>
      <c r="J365" s="7" t="s">
        <v>32</v>
      </c>
      <c r="K365" s="11" t="s">
        <v>79</v>
      </c>
      <c r="L365" s="16" t="s">
        <v>85</v>
      </c>
      <c r="M365" s="16" t="e">
        <f t="shared" ca="1" si="65"/>
        <v>#NAME?</v>
      </c>
      <c r="N365" s="9" t="e">
        <f t="shared" ca="1" si="67"/>
        <v>#NAME?</v>
      </c>
      <c r="O365" s="11" t="s">
        <v>85</v>
      </c>
      <c r="P365" s="11" t="s">
        <v>3216</v>
      </c>
      <c r="Q365" s="11" t="s">
        <v>245</v>
      </c>
      <c r="R365" s="11" t="s">
        <v>246</v>
      </c>
      <c r="S365" s="96" t="s">
        <v>1770</v>
      </c>
      <c r="T365" s="11">
        <v>3122755056</v>
      </c>
      <c r="U365" s="11" t="s">
        <v>3217</v>
      </c>
      <c r="V365" s="11">
        <v>16629227</v>
      </c>
      <c r="W365" s="10">
        <v>4</v>
      </c>
      <c r="X365" s="11" t="s">
        <v>3218</v>
      </c>
      <c r="Y365" s="11" t="s">
        <v>3219</v>
      </c>
      <c r="Z365" s="11" t="s">
        <v>19</v>
      </c>
      <c r="AA365" s="26" t="s">
        <v>828</v>
      </c>
      <c r="AB365" s="25">
        <v>52451248</v>
      </c>
      <c r="AC365" s="25">
        <v>3</v>
      </c>
      <c r="AD365" s="16" t="s">
        <v>20</v>
      </c>
      <c r="AE365" s="16">
        <v>46007</v>
      </c>
      <c r="AF365" s="16">
        <v>46008</v>
      </c>
      <c r="AG365" s="16">
        <v>46203</v>
      </c>
      <c r="AH365" s="49">
        <f t="shared" si="68"/>
        <v>196</v>
      </c>
      <c r="AI365" s="30">
        <v>19600504</v>
      </c>
      <c r="AJ365" s="11" t="s">
        <v>85</v>
      </c>
      <c r="AK365" s="30" t="s">
        <v>85</v>
      </c>
      <c r="AL365" s="11">
        <v>10125</v>
      </c>
      <c r="AM365" s="11">
        <v>225525</v>
      </c>
      <c r="AN365" s="16">
        <v>46007</v>
      </c>
      <c r="AO365" s="11" t="s">
        <v>253</v>
      </c>
      <c r="AP365" s="11" t="s">
        <v>66</v>
      </c>
      <c r="AQ365" s="16" t="s">
        <v>85</v>
      </c>
      <c r="AR365" s="49" t="s">
        <v>85</v>
      </c>
      <c r="AS365" s="7" t="s">
        <v>25</v>
      </c>
      <c r="AT365" s="11" t="s">
        <v>803</v>
      </c>
      <c r="AU365" s="11" t="s">
        <v>17</v>
      </c>
      <c r="AV365" s="8">
        <v>1144137518</v>
      </c>
      <c r="AW365" s="7">
        <v>6</v>
      </c>
      <c r="AX365" s="11" t="s">
        <v>3190</v>
      </c>
      <c r="AY365" s="11" t="str">
        <f t="shared" si="66"/>
        <v>Subdirección Administrativa y Financiera </v>
      </c>
      <c r="AZ365" s="16">
        <v>46008</v>
      </c>
      <c r="BA365" s="16">
        <v>46008</v>
      </c>
      <c r="BB365" s="11" t="s">
        <v>21</v>
      </c>
      <c r="BC365" s="11" t="s">
        <v>68</v>
      </c>
      <c r="BD365" s="7" t="s">
        <v>26</v>
      </c>
      <c r="BE365" s="68">
        <v>0</v>
      </c>
      <c r="BF365" s="11" t="s">
        <v>85</v>
      </c>
      <c r="BG365" s="68">
        <v>0</v>
      </c>
      <c r="BH365" s="11">
        <v>0</v>
      </c>
      <c r="BI365" s="11" t="s">
        <v>85</v>
      </c>
      <c r="BJ365" s="11">
        <v>0</v>
      </c>
      <c r="BK365" s="30">
        <v>0</v>
      </c>
      <c r="BL365" s="11" t="s">
        <v>85</v>
      </c>
      <c r="BM365" s="11" t="s">
        <v>85</v>
      </c>
      <c r="BN365" s="68">
        <v>0</v>
      </c>
      <c r="BO365" s="11">
        <v>0</v>
      </c>
      <c r="BP365" s="11" t="s">
        <v>85</v>
      </c>
      <c r="BQ365" s="11" t="s">
        <v>85</v>
      </c>
      <c r="BR365" s="11">
        <v>0</v>
      </c>
      <c r="BS365" s="11">
        <v>0</v>
      </c>
      <c r="BT365" s="11" t="s">
        <v>85</v>
      </c>
      <c r="BU365" s="11" t="s">
        <v>85</v>
      </c>
      <c r="BV365" s="11">
        <v>0</v>
      </c>
      <c r="BW365" s="11" t="s">
        <v>85</v>
      </c>
      <c r="BX365" s="11" t="s">
        <v>85</v>
      </c>
      <c r="BY365" s="11" t="s">
        <v>85</v>
      </c>
      <c r="BZ365" s="11" t="s">
        <v>85</v>
      </c>
      <c r="CA365" s="11" t="s">
        <v>85</v>
      </c>
      <c r="CB365" s="11" t="s">
        <v>85</v>
      </c>
      <c r="CC365" s="11" t="s">
        <v>85</v>
      </c>
      <c r="CD365" s="11" t="s">
        <v>85</v>
      </c>
      <c r="CE365" s="11">
        <v>0</v>
      </c>
      <c r="CF365" s="11" t="s">
        <v>85</v>
      </c>
      <c r="CG365" s="11" t="s">
        <v>85</v>
      </c>
      <c r="CH365" s="11">
        <v>0</v>
      </c>
      <c r="CI365" s="16">
        <f t="shared" si="69"/>
        <v>46203</v>
      </c>
      <c r="CJ365" s="11" t="s">
        <v>85</v>
      </c>
      <c r="CK365" s="11" t="s">
        <v>85</v>
      </c>
      <c r="CL365" s="19">
        <f t="shared" si="70"/>
        <v>19600504</v>
      </c>
      <c r="CM365" s="11">
        <v>80131500</v>
      </c>
      <c r="CN365" s="11" t="s">
        <v>3220</v>
      </c>
      <c r="CO365" s="114" t="s">
        <v>3221</v>
      </c>
      <c r="CP365" s="11" t="s">
        <v>41</v>
      </c>
      <c r="CQ365" s="7"/>
      <c r="CR365" s="11"/>
      <c r="CS365" s="41"/>
    </row>
    <row r="366" spans="1:97" ht="17.25" hidden="1" customHeight="1" x14ac:dyDescent="0.15">
      <c r="A366" s="7">
        <v>368</v>
      </c>
      <c r="B366" s="7" t="s">
        <v>42</v>
      </c>
      <c r="C366" s="11" t="s">
        <v>3222</v>
      </c>
      <c r="D366" s="41" t="s">
        <v>43</v>
      </c>
      <c r="E366" s="7" t="s">
        <v>16</v>
      </c>
      <c r="F366" s="11" t="s">
        <v>3223</v>
      </c>
      <c r="G366" s="11" t="s">
        <v>31</v>
      </c>
      <c r="H366" s="11">
        <v>901892540</v>
      </c>
      <c r="I366" s="11">
        <v>0</v>
      </c>
      <c r="J366" s="7" t="s">
        <v>32</v>
      </c>
      <c r="K366" s="11" t="s">
        <v>79</v>
      </c>
      <c r="L366" s="16" t="s">
        <v>85</v>
      </c>
      <c r="M366" s="16" t="e">
        <f t="shared" ca="1" si="65"/>
        <v>#NAME?</v>
      </c>
      <c r="N366" s="9" t="e">
        <f t="shared" ca="1" si="67"/>
        <v>#NAME?</v>
      </c>
      <c r="O366" s="11" t="s">
        <v>85</v>
      </c>
      <c r="P366" s="11" t="s">
        <v>3224</v>
      </c>
      <c r="Q366" s="11" t="s">
        <v>245</v>
      </c>
      <c r="R366" s="11" t="s">
        <v>246</v>
      </c>
      <c r="S366" s="96" t="s">
        <v>649</v>
      </c>
      <c r="T366" s="11">
        <v>3118464160</v>
      </c>
      <c r="U366" s="11" t="s">
        <v>3225</v>
      </c>
      <c r="V366" s="11">
        <v>26257747</v>
      </c>
      <c r="W366" s="10">
        <v>1</v>
      </c>
      <c r="X366" s="11" t="s">
        <v>3226</v>
      </c>
      <c r="Y366" s="11" t="s">
        <v>3227</v>
      </c>
      <c r="Z366" s="11" t="s">
        <v>19</v>
      </c>
      <c r="AA366" s="26" t="s">
        <v>828</v>
      </c>
      <c r="AB366" s="25">
        <v>52451248</v>
      </c>
      <c r="AC366" s="25">
        <v>3</v>
      </c>
      <c r="AD366" s="16" t="s">
        <v>20</v>
      </c>
      <c r="AE366" s="16">
        <v>46007</v>
      </c>
      <c r="AF366" s="16">
        <v>46008</v>
      </c>
      <c r="AG366" s="16">
        <v>46203</v>
      </c>
      <c r="AH366" s="49">
        <f t="shared" si="68"/>
        <v>196</v>
      </c>
      <c r="AI366" s="30">
        <v>26424664</v>
      </c>
      <c r="AJ366" s="11" t="s">
        <v>85</v>
      </c>
      <c r="AK366" s="30" t="s">
        <v>85</v>
      </c>
      <c r="AL366" s="11">
        <v>27025</v>
      </c>
      <c r="AM366" s="11">
        <v>225425</v>
      </c>
      <c r="AN366" s="16">
        <v>46007</v>
      </c>
      <c r="AO366" s="11" t="s">
        <v>253</v>
      </c>
      <c r="AP366" s="11" t="s">
        <v>66</v>
      </c>
      <c r="AQ366" s="16" t="s">
        <v>85</v>
      </c>
      <c r="AR366" s="49" t="s">
        <v>85</v>
      </c>
      <c r="AS366" s="7" t="s">
        <v>25</v>
      </c>
      <c r="AT366" s="11" t="s">
        <v>803</v>
      </c>
      <c r="AU366" s="11" t="s">
        <v>17</v>
      </c>
      <c r="AV366" s="8">
        <v>1144137518</v>
      </c>
      <c r="AW366" s="7">
        <v>6</v>
      </c>
      <c r="AX366" s="11" t="s">
        <v>3190</v>
      </c>
      <c r="AY366" s="11" t="str">
        <f t="shared" si="66"/>
        <v>Subdirección Administrativa y Financiera </v>
      </c>
      <c r="AZ366" s="16">
        <v>46008</v>
      </c>
      <c r="BA366" s="16">
        <v>46008</v>
      </c>
      <c r="BB366" s="11" t="s">
        <v>21</v>
      </c>
      <c r="BC366" s="11" t="s">
        <v>68</v>
      </c>
      <c r="BD366" s="7" t="s">
        <v>26</v>
      </c>
      <c r="BE366" s="68">
        <v>0</v>
      </c>
      <c r="BF366" s="11" t="s">
        <v>85</v>
      </c>
      <c r="BG366" s="68">
        <v>0</v>
      </c>
      <c r="BH366" s="11">
        <v>0</v>
      </c>
      <c r="BI366" s="11" t="s">
        <v>85</v>
      </c>
      <c r="BJ366" s="11">
        <v>0</v>
      </c>
      <c r="BK366" s="30">
        <v>0</v>
      </c>
      <c r="BL366" s="11" t="s">
        <v>85</v>
      </c>
      <c r="BM366" s="11" t="s">
        <v>85</v>
      </c>
      <c r="BN366" s="68">
        <v>0</v>
      </c>
      <c r="BO366" s="11">
        <v>0</v>
      </c>
      <c r="BP366" s="11" t="s">
        <v>85</v>
      </c>
      <c r="BQ366" s="11" t="s">
        <v>85</v>
      </c>
      <c r="BR366" s="11">
        <v>0</v>
      </c>
      <c r="BS366" s="11">
        <v>0</v>
      </c>
      <c r="BT366" s="11" t="s">
        <v>85</v>
      </c>
      <c r="BU366" s="11" t="s">
        <v>85</v>
      </c>
      <c r="BV366" s="11">
        <v>0</v>
      </c>
      <c r="BW366" s="11" t="s">
        <v>85</v>
      </c>
      <c r="BX366" s="11" t="s">
        <v>85</v>
      </c>
      <c r="BY366" s="11" t="s">
        <v>85</v>
      </c>
      <c r="BZ366" s="11" t="s">
        <v>85</v>
      </c>
      <c r="CA366" s="11" t="s">
        <v>85</v>
      </c>
      <c r="CB366" s="11" t="s">
        <v>85</v>
      </c>
      <c r="CC366" s="11" t="s">
        <v>85</v>
      </c>
      <c r="CD366" s="11" t="s">
        <v>85</v>
      </c>
      <c r="CE366" s="11">
        <v>0</v>
      </c>
      <c r="CF366" s="11" t="s">
        <v>85</v>
      </c>
      <c r="CG366" s="11" t="s">
        <v>85</v>
      </c>
      <c r="CH366" s="11">
        <v>0</v>
      </c>
      <c r="CI366" s="16">
        <f t="shared" si="69"/>
        <v>46203</v>
      </c>
      <c r="CJ366" s="11" t="s">
        <v>85</v>
      </c>
      <c r="CK366" s="11" t="s">
        <v>85</v>
      </c>
      <c r="CL366" s="19">
        <f t="shared" si="70"/>
        <v>26424664</v>
      </c>
      <c r="CM366" s="11">
        <v>80131500</v>
      </c>
      <c r="CN366" s="11" t="s">
        <v>3228</v>
      </c>
      <c r="CO366" s="114" t="s">
        <v>3229</v>
      </c>
      <c r="CP366" s="11" t="s">
        <v>41</v>
      </c>
      <c r="CQ366" s="7"/>
      <c r="CR366" s="11"/>
      <c r="CS366" s="41"/>
    </row>
    <row r="367" spans="1:97" ht="17.25" hidden="1" customHeight="1" x14ac:dyDescent="0.15">
      <c r="A367" s="7">
        <v>369</v>
      </c>
      <c r="B367" s="7" t="s">
        <v>42</v>
      </c>
      <c r="C367" s="11" t="s">
        <v>3230</v>
      </c>
      <c r="D367" s="41" t="s">
        <v>43</v>
      </c>
      <c r="E367" s="7" t="s">
        <v>16</v>
      </c>
      <c r="F367" s="11" t="s">
        <v>637</v>
      </c>
      <c r="G367" s="11" t="s">
        <v>17</v>
      </c>
      <c r="H367" s="11">
        <v>12903870</v>
      </c>
      <c r="I367" s="11">
        <v>0</v>
      </c>
      <c r="J367" s="7" t="s">
        <v>18</v>
      </c>
      <c r="K367" s="11" t="s">
        <v>79</v>
      </c>
      <c r="L367" s="16" t="s">
        <v>85</v>
      </c>
      <c r="M367" s="16" t="e">
        <f t="shared" ca="1" si="65"/>
        <v>#NAME?</v>
      </c>
      <c r="N367" s="9" t="e">
        <f t="shared" ca="1" si="67"/>
        <v>#NAME?</v>
      </c>
      <c r="O367" s="11" t="s">
        <v>85</v>
      </c>
      <c r="P367" s="11" t="s">
        <v>3231</v>
      </c>
      <c r="Q367" s="11" t="s">
        <v>245</v>
      </c>
      <c r="R367" s="11" t="s">
        <v>246</v>
      </c>
      <c r="S367" s="96" t="s">
        <v>640</v>
      </c>
      <c r="T367" s="11">
        <v>3153191894</v>
      </c>
      <c r="U367" s="11" t="s">
        <v>637</v>
      </c>
      <c r="V367" s="11">
        <v>12903870</v>
      </c>
      <c r="W367" s="10">
        <v>0</v>
      </c>
      <c r="X367" s="11" t="s">
        <v>3232</v>
      </c>
      <c r="Y367" s="11" t="s">
        <v>3212</v>
      </c>
      <c r="Z367" s="11" t="s">
        <v>19</v>
      </c>
      <c r="AA367" s="26" t="s">
        <v>828</v>
      </c>
      <c r="AB367" s="25">
        <v>52451248</v>
      </c>
      <c r="AC367" s="25">
        <v>3</v>
      </c>
      <c r="AD367" s="16" t="s">
        <v>20</v>
      </c>
      <c r="AE367" s="16">
        <v>46007</v>
      </c>
      <c r="AF367" s="16">
        <v>46008</v>
      </c>
      <c r="AG367" s="16">
        <v>46188</v>
      </c>
      <c r="AH367" s="49">
        <f t="shared" si="68"/>
        <v>181</v>
      </c>
      <c r="AI367" s="30">
        <v>30533380</v>
      </c>
      <c r="AJ367" s="11" t="s">
        <v>85</v>
      </c>
      <c r="AK367" s="30" t="s">
        <v>85</v>
      </c>
      <c r="AL367" s="11">
        <v>26925</v>
      </c>
      <c r="AM367" s="11">
        <v>225625</v>
      </c>
      <c r="AN367" s="16">
        <v>46007</v>
      </c>
      <c r="AO367" s="11" t="s">
        <v>253</v>
      </c>
      <c r="AP367" s="11" t="s">
        <v>66</v>
      </c>
      <c r="AQ367" s="16" t="s">
        <v>85</v>
      </c>
      <c r="AR367" s="49" t="s">
        <v>85</v>
      </c>
      <c r="AS367" s="7" t="s">
        <v>25</v>
      </c>
      <c r="AT367" s="11" t="s">
        <v>803</v>
      </c>
      <c r="AU367" s="11" t="s">
        <v>17</v>
      </c>
      <c r="AV367" s="8">
        <v>1144137518</v>
      </c>
      <c r="AW367" s="7">
        <v>6</v>
      </c>
      <c r="AX367" s="11" t="s">
        <v>3190</v>
      </c>
      <c r="AY367" s="11" t="str">
        <f t="shared" si="66"/>
        <v>Subdirección Administrativa y Financiera </v>
      </c>
      <c r="AZ367" s="16">
        <v>46008</v>
      </c>
      <c r="BA367" s="16">
        <v>46008</v>
      </c>
      <c r="BB367" s="11" t="s">
        <v>77</v>
      </c>
      <c r="BC367" s="11" t="s">
        <v>68</v>
      </c>
      <c r="BD367" s="7" t="s">
        <v>26</v>
      </c>
      <c r="BE367" s="68">
        <v>0</v>
      </c>
      <c r="BF367" s="11" t="s">
        <v>85</v>
      </c>
      <c r="BG367" s="68">
        <v>0</v>
      </c>
      <c r="BH367" s="11">
        <v>0</v>
      </c>
      <c r="BI367" s="11" t="s">
        <v>85</v>
      </c>
      <c r="BJ367" s="11">
        <v>0</v>
      </c>
      <c r="BK367" s="30">
        <v>0</v>
      </c>
      <c r="BL367" s="11" t="s">
        <v>85</v>
      </c>
      <c r="BM367" s="11" t="s">
        <v>85</v>
      </c>
      <c r="BN367" s="68">
        <v>0</v>
      </c>
      <c r="BO367" s="11">
        <v>0</v>
      </c>
      <c r="BP367" s="11" t="s">
        <v>85</v>
      </c>
      <c r="BQ367" s="11" t="s">
        <v>85</v>
      </c>
      <c r="BR367" s="11">
        <v>0</v>
      </c>
      <c r="BS367" s="11">
        <v>0</v>
      </c>
      <c r="BT367" s="11" t="s">
        <v>85</v>
      </c>
      <c r="BU367" s="11" t="s">
        <v>85</v>
      </c>
      <c r="BV367" s="11">
        <v>0</v>
      </c>
      <c r="BW367" s="11" t="s">
        <v>85</v>
      </c>
      <c r="BX367" s="11" t="s">
        <v>85</v>
      </c>
      <c r="BY367" s="11" t="s">
        <v>85</v>
      </c>
      <c r="BZ367" s="11" t="s">
        <v>85</v>
      </c>
      <c r="CA367" s="11" t="s">
        <v>85</v>
      </c>
      <c r="CB367" s="11" t="s">
        <v>85</v>
      </c>
      <c r="CC367" s="11" t="s">
        <v>85</v>
      </c>
      <c r="CD367" s="11" t="s">
        <v>85</v>
      </c>
      <c r="CE367" s="11">
        <v>0</v>
      </c>
      <c r="CF367" s="11" t="s">
        <v>85</v>
      </c>
      <c r="CG367" s="11" t="s">
        <v>85</v>
      </c>
      <c r="CH367" s="11">
        <v>0</v>
      </c>
      <c r="CI367" s="16">
        <f t="shared" si="69"/>
        <v>46188</v>
      </c>
      <c r="CJ367" s="11" t="s">
        <v>85</v>
      </c>
      <c r="CK367" s="11" t="s">
        <v>85</v>
      </c>
      <c r="CL367" s="19">
        <f t="shared" si="70"/>
        <v>30533380</v>
      </c>
      <c r="CM367" s="11">
        <v>80131500</v>
      </c>
      <c r="CN367" s="11" t="s">
        <v>3233</v>
      </c>
      <c r="CO367" s="114" t="s">
        <v>3234</v>
      </c>
      <c r="CP367" s="11" t="s">
        <v>41</v>
      </c>
      <c r="CQ367" s="7"/>
      <c r="CR367" s="11"/>
      <c r="CS367" s="41"/>
    </row>
    <row r="368" spans="1:97" ht="17.25" hidden="1" customHeight="1" x14ac:dyDescent="0.2">
      <c r="A368" s="7">
        <v>370</v>
      </c>
      <c r="B368" s="7" t="s">
        <v>42</v>
      </c>
      <c r="C368" s="11" t="s">
        <v>3235</v>
      </c>
      <c r="D368" s="41" t="s">
        <v>103</v>
      </c>
      <c r="E368" s="7" t="s">
        <v>55</v>
      </c>
      <c r="F368" s="11" t="s">
        <v>3236</v>
      </c>
      <c r="G368" s="11" t="s">
        <v>31</v>
      </c>
      <c r="H368" s="11" t="s">
        <v>3237</v>
      </c>
      <c r="I368" s="11">
        <v>1</v>
      </c>
      <c r="J368" s="7" t="s">
        <v>32</v>
      </c>
      <c r="K368" s="11" t="s">
        <v>79</v>
      </c>
      <c r="L368" s="16" t="s">
        <v>85</v>
      </c>
      <c r="M368" s="16">
        <v>46050</v>
      </c>
      <c r="N368" s="9" t="e">
        <v>#VALUE!</v>
      </c>
      <c r="O368" s="11" t="s">
        <v>85</v>
      </c>
      <c r="P368" s="11" t="s">
        <v>85</v>
      </c>
      <c r="Q368" s="11" t="s">
        <v>245</v>
      </c>
      <c r="R368" s="11" t="s">
        <v>246</v>
      </c>
      <c r="S368" s="163" t="s">
        <v>3238</v>
      </c>
      <c r="T368" s="11"/>
      <c r="U368" s="11" t="s">
        <v>3239</v>
      </c>
      <c r="V368" s="11" t="s">
        <v>85</v>
      </c>
      <c r="W368" s="10" t="s">
        <v>85</v>
      </c>
      <c r="X368" s="11" t="s">
        <v>3240</v>
      </c>
      <c r="Y368" s="11" t="s">
        <v>774</v>
      </c>
      <c r="Z368" s="11" t="s">
        <v>19</v>
      </c>
      <c r="AA368" s="26" t="s">
        <v>828</v>
      </c>
      <c r="AB368" s="25">
        <v>52451248</v>
      </c>
      <c r="AC368" s="25">
        <v>3</v>
      </c>
      <c r="AD368" s="16" t="s">
        <v>20</v>
      </c>
      <c r="AE368" s="16">
        <v>46021</v>
      </c>
      <c r="AF368" s="16">
        <v>46021</v>
      </c>
      <c r="AG368" s="16">
        <v>46203</v>
      </c>
      <c r="AH368" s="49" t="e">
        <v>#VALUE!</v>
      </c>
      <c r="AI368" s="30">
        <v>1019983200</v>
      </c>
      <c r="AJ368" s="11" t="s">
        <v>252</v>
      </c>
      <c r="AK368" s="30" t="s">
        <v>85</v>
      </c>
      <c r="AL368" s="11">
        <v>26825</v>
      </c>
      <c r="AM368" s="11"/>
      <c r="AN368" s="16"/>
      <c r="AO368" s="11" t="s">
        <v>775</v>
      </c>
      <c r="AP368" s="11" t="s">
        <v>66</v>
      </c>
      <c r="AQ368" s="11" t="s">
        <v>3117</v>
      </c>
      <c r="AR368" s="8">
        <v>76725</v>
      </c>
      <c r="AS368" s="7" t="s">
        <v>25</v>
      </c>
      <c r="AT368" s="11" t="s">
        <v>3241</v>
      </c>
      <c r="AU368" s="11" t="s">
        <v>17</v>
      </c>
      <c r="AV368" s="11" t="s">
        <v>3242</v>
      </c>
      <c r="AW368" s="11">
        <v>4</v>
      </c>
      <c r="AX368" s="11" t="s">
        <v>521</v>
      </c>
      <c r="AY368" s="11" t="s">
        <v>522</v>
      </c>
      <c r="AZ368" s="16">
        <v>46021</v>
      </c>
      <c r="BA368" s="16">
        <v>46387</v>
      </c>
      <c r="BB368" s="11" t="s">
        <v>3243</v>
      </c>
      <c r="BC368" s="68" t="s">
        <v>776</v>
      </c>
      <c r="BD368" s="11" t="s">
        <v>26</v>
      </c>
      <c r="BE368" s="11">
        <v>0</v>
      </c>
      <c r="BF368" s="11" t="s">
        <v>85</v>
      </c>
      <c r="BG368" s="30">
        <v>0</v>
      </c>
      <c r="BH368" s="11">
        <v>0</v>
      </c>
      <c r="BI368" s="11" t="s">
        <v>85</v>
      </c>
      <c r="BJ368" s="68">
        <v>0</v>
      </c>
      <c r="BK368" s="11" t="s">
        <v>85</v>
      </c>
      <c r="BL368" s="11" t="s">
        <v>85</v>
      </c>
      <c r="BM368" s="11" t="s">
        <v>85</v>
      </c>
      <c r="BN368" s="11"/>
      <c r="BO368" s="11"/>
      <c r="BP368" s="11"/>
      <c r="BQ368" s="11" t="s">
        <v>85</v>
      </c>
      <c r="BR368" s="11">
        <v>0</v>
      </c>
      <c r="BS368" s="11">
        <v>0</v>
      </c>
      <c r="BT368" s="11" t="s">
        <v>85</v>
      </c>
      <c r="BU368" s="11" t="s">
        <v>85</v>
      </c>
      <c r="BV368" s="11">
        <v>0</v>
      </c>
      <c r="BW368" s="11"/>
      <c r="BX368" s="11"/>
      <c r="BY368" s="11" t="s">
        <v>85</v>
      </c>
      <c r="BZ368" s="11"/>
      <c r="CA368" s="11"/>
      <c r="CB368" s="11" t="s">
        <v>85</v>
      </c>
      <c r="CC368" s="11" t="s">
        <v>85</v>
      </c>
      <c r="CD368" s="11" t="s">
        <v>85</v>
      </c>
      <c r="CE368" s="16">
        <v>0</v>
      </c>
      <c r="CF368" s="11" t="s">
        <v>85</v>
      </c>
      <c r="CG368" s="11" t="s">
        <v>85</v>
      </c>
      <c r="CH368" s="19">
        <v>0</v>
      </c>
      <c r="CI368" s="11" t="s">
        <v>70</v>
      </c>
      <c r="CJ368" s="11" t="s">
        <v>85</v>
      </c>
      <c r="CK368" s="114" t="s">
        <v>85</v>
      </c>
      <c r="CL368" s="11">
        <v>1019983200</v>
      </c>
      <c r="CM368" s="7">
        <v>90121500</v>
      </c>
      <c r="CQ368" s="11" t="s">
        <v>3244</v>
      </c>
      <c r="CR368" s="41" t="s">
        <v>3245</v>
      </c>
      <c r="CS368" s="7" t="s">
        <v>41</v>
      </c>
    </row>
  </sheetData>
  <protectedRanges>
    <protectedRange algorithmName="SHA-512" hashValue="JXGMHGa+PfWzLVOMBtPDFv6oHk6Mo2320fY6Abb+h+kHr5a6matlyF0Sn4/cGmL8qsOAtyIeMDszImHQQo5bGw==" saltValue="0ya70/0HZMXShkbg6jX7KA==" spinCount="100000" sqref="AT17" name="Rango1_1"/>
    <protectedRange algorithmName="SHA-512" hashValue="JXGMHGa+PfWzLVOMBtPDFv6oHk6Mo2320fY6Abb+h+kHr5a6matlyF0Sn4/cGmL8qsOAtyIeMDszImHQQo5bGw==" saltValue="0ya70/0HZMXShkbg6jX7KA==" spinCount="100000" sqref="AT18" name="Rango1_1_2"/>
    <protectedRange algorithmName="SHA-512" hashValue="JXGMHGa+PfWzLVOMBtPDFv6oHk6Mo2320fY6Abb+h+kHr5a6matlyF0Sn4/cGmL8qsOAtyIeMDszImHQQo5bGw==" saltValue="0ya70/0HZMXShkbg6jX7KA==" spinCount="100000" sqref="AT19" name="Rango1_1_3"/>
    <protectedRange algorithmName="SHA-512" hashValue="JXGMHGa+PfWzLVOMBtPDFv6oHk6Mo2320fY6Abb+h+kHr5a6matlyF0Sn4/cGmL8qsOAtyIeMDszImHQQo5bGw==" saltValue="0ya70/0HZMXShkbg6jX7KA==" spinCount="100000" sqref="AT20" name="Rango1_1_4"/>
    <protectedRange algorithmName="SHA-512" hashValue="JXGMHGa+PfWzLVOMBtPDFv6oHk6Mo2320fY6Abb+h+kHr5a6matlyF0Sn4/cGmL8qsOAtyIeMDszImHQQo5bGw==" saltValue="0ya70/0HZMXShkbg6jX7KA==" spinCount="100000" sqref="AT22" name="Rango1_1_5"/>
  </protectedRanges>
  <autoFilter ref="A1:XFD368" xr:uid="{77B258B4-90B5-46FB-9C4F-7404E01DA0B4}">
    <filterColumn colId="93">
      <filters>
        <filter val="Firmado"/>
      </filters>
    </filterColumn>
  </autoFilter>
  <sortState xmlns:xlrd2="http://schemas.microsoft.com/office/spreadsheetml/2017/richdata2" ref="A2:CP199">
    <sortCondition ref="A2:A199"/>
  </sortState>
  <conditionalFormatting sqref="CQ65 CQ281:CW352 CY281:CY352">
    <cfRule type="cellIs" dxfId="31" priority="90" operator="equal">
      <formula>$CD$94</formula>
    </cfRule>
  </conditionalFormatting>
  <conditionalFormatting sqref="CQ188:CW188">
    <cfRule type="cellIs" dxfId="30" priority="69" operator="equal">
      <formula>$CD$94</formula>
    </cfRule>
  </conditionalFormatting>
  <conditionalFormatting sqref="CR115:CW115">
    <cfRule type="cellIs" dxfId="29" priority="13" operator="equal">
      <formula>$CD$94</formula>
    </cfRule>
  </conditionalFormatting>
  <conditionalFormatting sqref="CY188">
    <cfRule type="cellIs" dxfId="28" priority="68" operator="equal">
      <formula>$CD$94</formula>
    </cfRule>
  </conditionalFormatting>
  <conditionalFormatting sqref="CZ115">
    <cfRule type="cellIs" dxfId="27" priority="12" operator="equal">
      <formula>$CD$94</formula>
    </cfRule>
  </conditionalFormatting>
  <conditionalFormatting sqref="CZ353:DG353">
    <cfRule type="cellIs" dxfId="26" priority="27" operator="equal">
      <formula>$CD$94</formula>
    </cfRule>
  </conditionalFormatting>
  <conditionalFormatting sqref="DI353">
    <cfRule type="cellIs" dxfId="25" priority="30" operator="equal">
      <formula>$CD$94</formula>
    </cfRule>
  </conditionalFormatting>
  <conditionalFormatting sqref="DM188">
    <cfRule type="cellIs" dxfId="24" priority="73" operator="equal">
      <formula>$CD$94</formula>
    </cfRule>
    <cfRule type="cellIs" dxfId="23" priority="74" operator="equal">
      <formula>$I$4</formula>
    </cfRule>
    <cfRule type="cellIs" dxfId="22" priority="75" operator="equal">
      <formula>"0$I$7"</formula>
    </cfRule>
  </conditionalFormatting>
  <conditionalFormatting sqref="DM230">
    <cfRule type="cellIs" dxfId="21" priority="64" operator="equal">
      <formula>$CD$94</formula>
    </cfRule>
    <cfRule type="cellIs" dxfId="20" priority="65" operator="equal">
      <formula>$I$4</formula>
    </cfRule>
    <cfRule type="cellIs" dxfId="19" priority="66" operator="equal">
      <formula>"0$I$7"</formula>
    </cfRule>
  </conditionalFormatting>
  <conditionalFormatting sqref="DN115">
    <cfRule type="cellIs" dxfId="18" priority="16" operator="equal">
      <formula>$CD$94</formula>
    </cfRule>
    <cfRule type="cellIs" dxfId="17" priority="17" operator="equal">
      <formula>$I$4</formula>
    </cfRule>
    <cfRule type="cellIs" dxfId="16" priority="18" operator="equal">
      <formula>"0$I$7"</formula>
    </cfRule>
  </conditionalFormatting>
  <conditionalFormatting sqref="DX188">
    <cfRule type="cellIs" dxfId="15" priority="71" operator="equal">
      <formula>$CD$53</formula>
    </cfRule>
    <cfRule type="cellIs" dxfId="14" priority="72" operator="equal">
      <formula>$CD$94</formula>
    </cfRule>
  </conditionalFormatting>
  <conditionalFormatting sqref="DX230">
    <cfRule type="cellIs" dxfId="13" priority="62" operator="equal">
      <formula>$CD$53</formula>
    </cfRule>
    <cfRule type="cellIs" dxfId="12" priority="63" operator="equal">
      <formula>$CD$94</formula>
    </cfRule>
  </conditionalFormatting>
  <conditionalFormatting sqref="DY115">
    <cfRule type="cellIs" dxfId="11" priority="14" operator="equal">
      <formula>$CD$53</formula>
    </cfRule>
    <cfRule type="cellIs" dxfId="10" priority="15" operator="equal">
      <formula>$CD$94</formula>
    </cfRule>
  </conditionalFormatting>
  <conditionalFormatting sqref="ET115 HO115 IJ115 LE115 LZ115 OU115 PP115 SK115 TF115 WA115 WV115 ZQ115 AAL115 ADG115 AEB115 AGW115 AHR115 AKM115 ALH115 AOC115 AOX115 ARS115 ASN115 AVI115 AWD115 AYY115 AZT115 BCO115 BDJ115 BGE115 BGZ115 BJU115 BKP115 BNK115 BOF115 BRA115 BRV115 BUQ115 BVL115 BYG115 BZB115 CBW115 CCR115 CFM115 CGH115 CJC115 CJX115 CMS115 CNN115 CQI115 CRD115 CTY115 CUT115 CXO115 CYJ115 DBE115 DBZ115 DEU115 DFP115 DIK115 DJF115 DMA115 DMV115 DPQ115 DQL115 DTG115 DUB115 DWW115 DXR115 EAM115 EBH115 EEC115 EEX115 EHS115 EIN115 ELI115 EMD115 EOY115 EPT115 ESO115 ETJ115 EWE115 EWZ115 EZU115 FAP115 FDK115 FEF115 FHA115 FHV115 FKQ115 FLL115 FOG115 FPB115 FRW115 FSR115 FVM115 FWH115 FZC115 FZX115 GCS115 GDN115 GGI115 GHD115 GJY115 GKT115 GNO115 GOJ115 GRE115 GRZ115 GUU115 GVP115 GYK115 GZF115 HCA115 HCV115 HFQ115 HGL115 HJG115 HKB115 HMW115 HNR115 HQM115 HRH115 HUC115 HUX115 HXS115 HYN115 IBI115 ICD115 IEY115 IFT115 IIO115 IJJ115 IME115 IMZ115 IPU115 IQP115 ITK115 IUF115 IXA115 IXV115 JAQ115 JBL115 JEG115 JFB115 JHW115 JIR115 JLM115 JMH115 JPC115 JPX115 JSS115 JTN115 JWI115 JXD115 JZY115 KAT115 KDO115 KEJ115 KHE115 KHZ115 KKU115 KLP115 KOK115 KPF115 KSA115 KSV115 KVQ115 KWL115 KZG115 LAB115 LCW115 LDR115 LGM115 LHH115 LKC115 LKX115 LNS115 LON115 LRI115 LSD115 LUY115 LVT115 LYO115 LZJ115 MCE115 MCZ115 MFU115 MGP115 MJK115 MKF115 MNA115 MNV115 MQQ115 MRL115 MUG115 MVB115 MXW115 MYR115 NBM115 NCH115 NFC115 NFX115 NIS115 NJN115 NMI115 NND115 NPY115 NQT115 NTO115 NUJ115 NXE115 NXZ115 OAU115 OBP115 OEK115 OFF115 OIA115 OIV115 OLQ115 OML115 OPG115 OQB115 OSW115 OTR115 OWM115 OXH115 PAC115 PAX115 PDS115 PEN115 PHI115 PID115 PKY115 PLT115 POO115 PPJ115 PSE115 PSZ115 PVU115 PWP115 PZK115 QAF115 QDA115 QDV115 QGQ115 QHL115 QKG115 QLB115 QNW115 QOR115 QRM115 QSH115 QVC115 QVX115 QYS115 QZN115 RCI115 RDD115 RFY115 RGT115 RJO115 RKJ115 RNE115 RNZ115 RQU115 RRP115 RUK115 RVF115 RYA115 RYV115 SBQ115 SCL115 SFG115 SGB115 SIW115 SJR115 SMM115 SNH115 SQC115 SQX115 STS115 SUN115 SXI115 SYD115 TAY115 TBT115 TEO115 TFJ115 TIE115 TIZ115 TLU115 TMP115 TPK115 TQF115 TTA115 TTV115 TWQ115 TXL115 UAG115 UBB115 UDW115 UER115 UHM115 UIH115 ULC115 ULX115 UOS115 UPN115 USI115 UTD115 UVY115 UWT115 UZO115 VAJ115 VDE115 VDZ115 VGU115 VHP115 VKK115 VLF115 VOA115 VOV115 VRQ115 VSL115 VVG115 VWB115 VYW115 VZR115 WCM115 WDH115 WGC115 WGX115 WJS115 WKN115 WNI115 WOD115 WQY115 WRT115 WUO115 WVJ115 WYE115 WYZ115 XBU115 XCP115 DY160 ET160 HO160 IJ160 LE160 LZ160 OU160 PP160 SK160 TF160 WA160 WV160 ZQ160 AAL160 ADG160 AEB160 AGW160 AHR160 AKM160 ALH160 AOC160 AOX160 ARS160 ASN160 AVI160 AWD160 AYY160 AZT160 BCO160 BDJ160 BGE160 BGZ160 BJU160 BKP160 BNK160 BOF160 BRA160 BRV160 BUQ160 BVL160 BYG160 BZB160 CBW160 CCR160 CFM160 CGH160 CJC160 CJX160 CMS160 CNN160 CQI160 CRD160 CTY160 CUT160 CXO160 CYJ160 DBE160 DBZ160 DEU160 DFP160 DIK160 DJF160 DMA160 DMV160 DPQ160 DQL160 DTG160 DUB160 DWW160 DXR160 EAM160 EBH160 EEC160 EEX160 EHS160 EIN160 ELI160 EMD160 EOY160 EPT160 ESO160 ETJ160 EWE160 EWZ160 EZU160 FAP160 FDK160 FEF160 FHA160 FHV160 FKQ160 FLL160 FOG160 FPB160 FRW160 FSR160 FVM160 FWH160 FZC160 FZX160 GCS160 GDN160 GGI160 GHD160 GJY160 GKT160 GNO160 GOJ160 GRE160 GRZ160 GUU160 GVP160 GYK160 GZF160 HCA160 HCV160 HFQ160 HGL160 HJG160 HKB160 HMW160 HNR160 HQM160 HRH160 HUC160 HUX160 HXS160 HYN160 IBI160 ICD160 IEY160 IFT160 IIO160 IJJ160 IME160 IMZ160 IPU160 IQP160 ITK160 IUF160 IXA160 IXV160 JAQ160 JBL160 JEG160 JFB160 JHW160 JIR160 JLM160 JMH160 JPC160 JPX160 JSS160 JTN160 JWI160 JXD160 JZY160 KAT160 KDO160 KEJ160 KHE160 KHZ160 KKU160 KLP160 KOK160 KPF160 KSA160 KSV160 KVQ160 KWL160 KZG160 LAB160 LCW160 LDR160 LGM160 LHH160 LKC160 LKX160 LNS160 LON160 LRI160 LSD160 LUY160 LVT160 LYO160 LZJ160 MCE160 MCZ160 MFU160 MGP160 MJK160 MKF160 MNA160 MNV160 MQQ160 MRL160 MUG160 MVB160 MXW160 MYR160 NBM160 NCH160 NFC160 NFX160 NIS160 NJN160 NMI160 NND160 NPY160 NQT160 NTO160 NUJ160 NXE160 NXZ160 OAU160 OBP160 OEK160 OFF160 OIA160 OIV160 OLQ160 OML160 OPG160 OQB160 OSW160 OTR160 OWM160 OXH160 PAC160 PAX160 PDS160 PEN160 PHI160 PID160 PKY160 PLT160 POO160 PPJ160 PSE160 PSZ160 PVU160 PWP160 PZK160 QAF160 QDA160 QDV160 QGQ160 QHL160 QKG160 QLB160 QNW160 QOR160 QRM160 QSH160 QVC160 QVX160 QYS160 QZN160 RCI160 RDD160 RFY160 RGT160 RJO160 RKJ160 RNE160 RNZ160 RQU160 RRP160 RUK160 RVF160 RYA160 RYV160 SBQ160 SCL160 SFG160 SGB160 SIW160 SJR160 SMM160 SNH160 SQC160 SQX160 STS160 SUN160 SXI160 SYD160 TAY160 TBT160 TEO160 TFJ160 TIE160 TIZ160 TLU160 TMP160 TPK160 TQF160 TTA160 TTV160 TWQ160 TXL160 UAG160 UBB160 UDW160 UER160 UHM160 UIH160 ULC160 ULX160 UOS160 UPN160 USI160 UTD160 UVY160 UWT160 UZO160 VAJ160 VDE160 VDZ160 VGU160 VHP160 VKK160 VLF160 VOA160 VOV160 VRQ160 VSL160 VVG160 VWB160 VYW160 VZR160 WCM160 WDH160 WGC160 WGX160 WJS160 WKN160 WNI160 WOD160 WQY160 WRT160 WUO160 WVJ160 WYE160 WYZ160 XBU160 XCP160 ES188 DY215 ET215 HO215 IJ215 LE215 LZ215 OU215 PP215 SK215 TF215 WA215 WV215 ZQ215 AAL215 ADG215 AEB215 AGW215 AHR215 AKM215 ALH215 AOC215 AOX215 ARS215 ASN215 AVI215 AWD215 AYY215 AZT215 BCO215 BDJ215 BGE215 BGZ215 BJU215 BKP215 BNK215 BOF215 BRA215 BRV215 BUQ215 BVL215 BYG215 BZB215 CBW215 CCR215 CFM215 CGH215 CJC215 CJX215 CMS215 CNN215 CQI215 CRD215 CTY215 CUT215 CXO215 CYJ215 DBE215 DBZ215 DEU215 DFP215 DIK215 DJF215 DMA215 DMV215 DPQ215 DQL215 DTG215 DUB215 DWW215 DXR215 EAM215 EBH215 EEC215 EEX215 EHS215 EIN215 ELI215 EMD215 EOY215 EPT215 ESO215 ETJ215 EWE215 EWZ215 EZU215 FAP215 FDK215 FEF215 FHA215 FHV215 FKQ215 FLL215 FOG215 FPB215 FRW215 FSR215 FVM215 FWH215 FZC215 FZX215 GCS215 GDN215 GGI215 GHD215 GJY215 GKT215 GNO215 GOJ215 GRE215 GRZ215 GUU215 GVP215 GYK215 GZF215 HCA215 HCV215 HFQ215 HGL215 HJG215 HKB215 HMW215 HNR215 HQM215 HRH215 HUC215 HUX215 HXS215 HYN215 IBI215 ICD215 IEY215 IFT215 IIO215 IJJ215 IME215 IMZ215 IPU215 IQP215 ITK215 IUF215 IXA215 IXV215 JAQ215 JBL215 JEG215 JFB215 JHW215 JIR215 JLM215 JMH215 JPC215 JPX215 JSS215 JTN215 JWI215 JXD215 JZY215 KAT215 KDO215 KEJ215 KHE215 KHZ215 KKU215 KLP215 KOK215 KPF215 KSA215 KSV215 KVQ215 KWL215 KZG215 LAB215 LCW215 LDR215 LGM215 LHH215 LKC215 LKX215 LNS215 LON215 LRI215 LSD215 LUY215 LVT215 LYO215 LZJ215 MCE215 MCZ215 MFU215 MGP215 MJK215 MKF215 MNA215 MNV215 MQQ215 MRL215 MUG215 MVB215 MXW215 MYR215 NBM215 NCH215 NFC215 NFX215 NIS215 NJN215 NMI215 NND215 NPY215 NQT215 NTO215 NUJ215 NXE215 NXZ215 OAU215 OBP215 OEK215 OFF215 OIA215 OIV215 OLQ215 OML215 OPG215 OQB215 OSW215 OTR215 OWM215 OXH215 PAC215 PAX215 PDS215 PEN215 PHI215 PID215 PKY215 PLT215 POO215 PPJ215 PSE215 PSZ215 PVU215 PWP215 PZK215 QAF215 QDA215 QDV215 QGQ215 QHL215 QKG215 QLB215 QNW215 QOR215 QRM215 QSH215 QVC215 QVX215 QYS215 QZN215 RCI215 RDD215 RFY215 RGT215 RJO215 RKJ215 RNE215 RNZ215 RQU215 RRP215 RUK215 RVF215 RYA215 RYV215 SBQ215 SCL215 SFG215 SGB215 SIW215 SJR215 SMM215 SNH215 SQC215 SQX215 STS215 SUN215 SXI215 SYD215 TAY215 TBT215 TEO215 TFJ215 TIE215 TIZ215 TLU215 TMP215 TPK215 TQF215 TTA215 TTV215 TWQ215 TXL215 UAG215 UBB215 UDW215 UER215 UHM215 UIH215 ULC215 ULX215 UOS215 UPN215 USI215 UTD215 UVY215 UWT215 UZO215 VAJ215 VDE215 VDZ215 VGU215 VHP215 VKK215 VLF215 VOA215 VOV215 VRQ215 VSL215 VVG215 VWB215 VYW215 VZR215 WCM215 WDH215 WGC215 WGX215 WJS215 WKN215 WNI215 WOD215 WQY215 WRT215 WUO215 WVJ215 WYE215 WYZ215 XBU215 XCP215 DY219 ET219 HO219 IJ219 LE219 LZ219 OU219 PP219 SK219 TF219 WA219 WV219 ZQ219 AAL219 ADG219 AEB219 AGW219 AHR219 AKM219 ALH219 AOC219 AOX219 ARS219 ASN219 AVI219 AWD219 AYY219 AZT219 BCO219 BDJ219 BGE219 BGZ219 BJU219 BKP219 BNK219 BOF219 BRA219 BRV219 BUQ219 BVL219 BYG219 BZB219 CBW219 CCR219 CFM219 CGH219 CJC219 CJX219 CMS219 CNN219 CQI219 CRD219 CTY219 CUT219 CXO219 CYJ219 DBE219 DBZ219 DEU219 DFP219 DIK219 DJF219 DMA219 DMV219 DPQ219 DQL219 DTG219 DUB219 DWW219 DXR219 EAM219 EBH219 EEC219 EEX219 EHS219 EIN219 ELI219 EMD219 EOY219 EPT219 ESO219 ETJ219 EWE219 EWZ219 EZU219 FAP219 FDK219 FEF219 FHA219 FHV219 FKQ219 FLL219 FOG219 FPB219 FRW219 FSR219 FVM219 FWH219 FZC219 FZX219 GCS219 GDN219 GGI219 GHD219 GJY219 GKT219 GNO219 GOJ219 GRE219 GRZ219 GUU219 GVP219 GYK219 GZF219 HCA219 HCV219 HFQ219 HGL219 HJG219 HKB219 HMW219 HNR219 HQM219 HRH219 HUC219 HUX219 HXS219 HYN219 IBI219 ICD219 IEY219 IFT219 IIO219 IJJ219 IME219 IMZ219 IPU219 IQP219 ITK219 IUF219 IXA219 IXV219 JAQ219 JBL219 JEG219 JFB219 JHW219 JIR219 JLM219 JMH219 JPC219 JPX219 JSS219 JTN219 JWI219 JXD219 JZY219 KAT219 KDO219 KEJ219 KHE219 KHZ219 KKU219 KLP219 KOK219 KPF219 KSA219 KSV219 KVQ219 KWL219 KZG219 LAB219 LCW219 LDR219 LGM219 LHH219 LKC219 LKX219 LNS219 LON219 LRI219 LSD219 LUY219 LVT219 LYO219 LZJ219 MCE219 MCZ219 MFU219 MGP219 MJK219 MKF219 MNA219 MNV219 MQQ219 MRL219 MUG219 MVB219 MXW219 MYR219 NBM219 NCH219 NFC219 NFX219 NIS219 NJN219 NMI219 NND219 NPY219 NQT219 NTO219 NUJ219 NXE219 NXZ219 OAU219 OBP219 OEK219 OFF219 OIA219 OIV219 OLQ219 OML219 OPG219 OQB219 OSW219 OTR219 OWM219 OXH219 PAC219 PAX219 PDS219 PEN219 PHI219 PID219 PKY219 PLT219 POO219 PPJ219 PSE219 PSZ219 PVU219 PWP219 PZK219 QAF219 QDA219 QDV219 QGQ219 QHL219 QKG219 QLB219 QNW219 QOR219 QRM219 QSH219 QVC219 QVX219 QYS219 QZN219 RCI219 RDD219 RFY219 RGT219 RJO219 RKJ219 RNE219 RNZ219 RQU219 RRP219 RUK219 RVF219 RYA219 RYV219 SBQ219 SCL219 SFG219 SGB219 SIW219 SJR219 SMM219 SNH219 SQC219 SQX219 STS219 SUN219 SXI219 SYD219 TAY219 TBT219 TEO219 TFJ219 TIE219 TIZ219 TLU219 TMP219 TPK219 TQF219 TTA219 TTV219 TWQ219 TXL219 UAG219 UBB219 UDW219 UER219 UHM219 UIH219 ULC219 ULX219 UOS219 UPN219 USI219 UTD219 UVY219 UWT219 UZO219 VAJ219 VDE219 VDZ219 VGU219 VHP219 VKK219 VLF219 VOA219 VOV219 VRQ219 VSL219 VVG219 VWB219 VYW219 VZR219 WCM219 WDH219 WGC219 WGX219 WJS219 WKN219 WNI219 WOD219 WQY219 WRT219 WUO219 WVJ219 WYE219 WYZ219 XBU219 XCP219 ES230 DY232 ET232 HO232 IJ232 LE232 LZ232 OU232 PP232 SK232 TF232 WA232 WV232 ZQ232 AAL232 ADG232 AEB232 AGW232 AHR232 AKM232 ALH232 AOC232 AOX232 ARS232 ASN232 AVI232 AWD232 AYY232 AZT232 BCO232 BDJ232 BGE232 BGZ232 BJU232 BKP232 BNK232 BOF232 BRA232 BRV232 BUQ232 BVL232 BYG232 BZB232 CBW232 CCR232 CFM232 CGH232 CJC232 CJX232 CMS232 CNN232 CQI232 CRD232 CTY232 CUT232 CXO232 CYJ232 DBE232 DBZ232 DEU232 DFP232 DIK232 DJF232 DMA232 DMV232 DPQ232 DQL232 DTG232 DUB232 DWW232 DXR232 EAM232 EBH232 EEC232 EEX232 EHS232 EIN232 ELI232 EMD232 EOY232 EPT232 ESO232 ETJ232 EWE232 EWZ232 EZU232 FAP232 FDK232 FEF232 FHA232 FHV232 FKQ232 FLL232 FOG232 FPB232 FRW232 FSR232 FVM232 FWH232 FZC232 FZX232 GCS232 GDN232 GGI232 GHD232 GJY232 GKT232 GNO232 GOJ232 GRE232 GRZ232 GUU232 GVP232 GYK232 GZF232 HCA232 HCV232 HFQ232 HGL232 HJG232 HKB232 HMW232 HNR232 HQM232 HRH232 HUC232 HUX232 HXS232 HYN232 IBI232 ICD232 IEY232 IFT232 IIO232 IJJ232 IME232 IMZ232 IPU232 IQP232 ITK232 IUF232 IXA232 IXV232 JAQ232 JBL232 JEG232 JFB232 JHW232 JIR232 JLM232 JMH232 JPC232 JPX232 JSS232 JTN232 JWI232 JXD232 JZY232 KAT232 KDO232 KEJ232 KHE232 KHZ232 KKU232 KLP232 KOK232 KPF232 KSA232 KSV232 KVQ232 KWL232 KZG232 LAB232 LCW232 LDR232 LGM232 LHH232 LKC232 LKX232 LNS232 LON232 LRI232 LSD232 LUY232 LVT232 LYO232 LZJ232 MCE232 MCZ232 MFU232 MGP232 MJK232 MKF232 MNA232 MNV232 MQQ232 MRL232 MUG232 MVB232 MXW232 MYR232 NBM232 NCH232 NFC232 NFX232 NIS232 NJN232 NMI232 NND232 NPY232 NQT232 NTO232 NUJ232 NXE232 NXZ232 OAU232 OBP232 OEK232 OFF232 OIA232 OIV232 OLQ232 OML232 OPG232 OQB232 OSW232 OTR232 OWM232 OXH232 PAC232 PAX232 PDS232 PEN232 PHI232 PID232 PKY232 PLT232 POO232 PPJ232 PSE232 PSZ232 PVU232 PWP232 PZK232 QAF232 QDA232 QDV232 QGQ232 QHL232 QKG232 QLB232 QNW232 QOR232 QRM232 QSH232 QVC232 QVX232 QYS232 QZN232 RCI232 RDD232 RFY232 RGT232 RJO232 RKJ232 RNE232 RNZ232 RQU232 RRP232 RUK232 RVF232 RYA232 RYV232 SBQ232 SCL232 SFG232 SGB232 SIW232 SJR232 SMM232 SNH232 SQC232 SQX232 STS232 SUN232 SXI232 SYD232 TAY232 TBT232 TEO232 TFJ232 TIE232 TIZ232 TLU232 TMP232 TPK232 TQF232 TTA232 TTV232 TWQ232 TXL232 UAG232 UBB232 UDW232 UER232 UHM232 UIH232 ULC232 ULX232 UOS232 UPN232 USI232 UTD232 UVY232 UWT232 UZO232 VAJ232 VDE232 VDZ232 VGU232 VHP232 VKK232 VLF232 VOA232 VOV232 VRQ232 VSL232 VVG232 VWB232 VYW232 VZR232 WCM232 WDH232 WGC232 WGX232 WJS232 WKN232 WNI232 WOD232 WQY232 WRT232 WUO232 WVJ232 WYE232 WYZ232 XBU232 XCP232 DY269:DY270 ET269:ET270 HO269:HO270 IJ269:IJ270 LE269:LE270 LZ269:LZ270 OU269:OU270 PP269:PP270 SK269:SK270 TF269:TF270 WA269:WA270 WV269:WV270 ZQ269:ZQ270 AAL269:AAL270 ADG269:ADG270 AEB269:AEB270 AGW269:AGW270 AHR269:AHR270 AKM269:AKM270 ALH269:ALH270 AOC269:AOC270 AOX269:AOX270 ARS269:ARS270 ASN269:ASN270 AVI269:AVI270 AWD269:AWD270 AYY269:AYY270 AZT269:AZT270 BCO269:BCO270 BDJ269:BDJ270 BGE269:BGE270 BGZ269:BGZ270 BJU269:BJU270 BKP269:BKP270 BNK269:BNK270 BOF269:BOF270 BRA269:BRA270 BRV269:BRV270 BUQ269:BUQ270 BVL269:BVL270 BYG269:BYG270 BZB269:BZB270 CBW269:CBW270 CCR269:CCR270 CFM269:CFM270 CGH269:CGH270 CJC269:CJC270 CJX269:CJX270 CMS269:CMS270 CNN269:CNN270 CQI269:CQI270 CRD269:CRD270 CTY269:CTY270 CUT269:CUT270 CXO269:CXO270 CYJ269:CYJ270 DBE269:DBE270 DBZ269:DBZ270 DEU269:DEU270 DFP269:DFP270 DIK269:DIK270 DJF269:DJF270 DMA269:DMA270 DMV269:DMV270 DPQ269:DPQ270 DQL269:DQL270 DTG269:DTG270 DUB269:DUB270 DWW269:DWW270 DXR269:DXR270 EAM269:EAM270 EBH269:EBH270 EEC269:EEC270 EEX269:EEX270 EHS269:EHS270 EIN269:EIN270 ELI269:ELI270 EMD269:EMD270 EOY269:EOY270 EPT269:EPT270 ESO269:ESO270 ETJ269:ETJ270 EWE269:EWE270 EWZ269:EWZ270 EZU269:EZU270 FAP269:FAP270 FDK269:FDK270 FEF269:FEF270 FHA269:FHA270 FHV269:FHV270 FKQ269:FKQ270 FLL269:FLL270 FOG269:FOG270 FPB269:FPB270 FRW269:FRW270 FSR269:FSR270 FVM269:FVM270 FWH269:FWH270 FZC269:FZC270 FZX269:FZX270 GCS269:GCS270 GDN269:GDN270 GGI269:GGI270 GHD269:GHD270 GJY269:GJY270 GKT269:GKT270 GNO269:GNO270 GOJ269:GOJ270 GRE269:GRE270 GRZ269:GRZ270 GUU269:GUU270 GVP269:GVP270 GYK269:GYK270 GZF269:GZF270 HCA269:HCA270 HCV269:HCV270 HFQ269:HFQ270 HGL269:HGL270 HJG269:HJG270 HKB269:HKB270 HMW269:HMW270 HNR269:HNR270 HQM269:HQM270 HRH269:HRH270 HUC269:HUC270 HUX269:HUX270 HXS269:HXS270 HYN269:HYN270 IBI269:IBI270 ICD269:ICD270 IEY269:IEY270 IFT269:IFT270 IIO269:IIO270 IJJ269:IJJ270 IME269:IME270 IMZ269:IMZ270 IPU269:IPU270 IQP269:IQP270 ITK269:ITK270 IUF269:IUF270 IXA269:IXA270 IXV269:IXV270 JAQ269:JAQ270 JBL269:JBL270 JEG269:JEG270 JFB269:JFB270 JHW269:JHW270 JIR269:JIR270 JLM269:JLM270 JMH269:JMH270 JPC269:JPC270 JPX269:JPX270 JSS269:JSS270 JTN269:JTN270 JWI269:JWI270 JXD269:JXD270 JZY269:JZY270 KAT269:KAT270 KDO269:KDO270 KEJ269:KEJ270 KHE269:KHE270 KHZ269:KHZ270 KKU269:KKU270 KLP269:KLP270 KOK269:KOK270 KPF269:KPF270 KSA269:KSA270 KSV269:KSV270 KVQ269:KVQ270 KWL269:KWL270 KZG269:KZG270 LAB269:LAB270 LCW269:LCW270 LDR269:LDR270 LGM269:LGM270 LHH269:LHH270 LKC269:LKC270 LKX269:LKX270 LNS269:LNS270 LON269:LON270 LRI269:LRI270 LSD269:LSD270 LUY269:LUY270 LVT269:LVT270 LYO269:LYO270 LZJ269:LZJ270 MCE269:MCE270 MCZ269:MCZ270 MFU269:MFU270 MGP269:MGP270 MJK269:MJK270 MKF269:MKF270 MNA269:MNA270 MNV269:MNV270 MQQ269:MQQ270 MRL269:MRL270 MUG269:MUG270 MVB269:MVB270 MXW269:MXW270 MYR269:MYR270 NBM269:NBM270 NCH269:NCH270 NFC269:NFC270 NFX269:NFX270 NIS269:NIS270 NJN269:NJN270 NMI269:NMI270 NND269:NND270 NPY269:NPY270 NQT269:NQT270 NTO269:NTO270 NUJ269:NUJ270 NXE269:NXE270 NXZ269:NXZ270 OAU269:OAU270 OBP269:OBP270 OEK269:OEK270 OFF269:OFF270 OIA269:OIA270 OIV269:OIV270 OLQ269:OLQ270 OML269:OML270 OPG269:OPG270 OQB269:OQB270 OSW269:OSW270 OTR269:OTR270 OWM269:OWM270 OXH269:OXH270 PAC269:PAC270 PAX269:PAX270 PDS269:PDS270 PEN269:PEN270 PHI269:PHI270 PID269:PID270 PKY269:PKY270 PLT269:PLT270 POO269:POO270 PPJ269:PPJ270 PSE269:PSE270 PSZ269:PSZ270 PVU269:PVU270 PWP269:PWP270 PZK269:PZK270 QAF269:QAF270 QDA269:QDA270 QDV269:QDV270 QGQ269:QGQ270 QHL269:QHL270 QKG269:QKG270 QLB269:QLB270 QNW269:QNW270 QOR269:QOR270 QRM269:QRM270 QSH269:QSH270 QVC269:QVC270 QVX269:QVX270 QYS269:QYS270 QZN269:QZN270 RCI269:RCI270 RDD269:RDD270 RFY269:RFY270 RGT269:RGT270 RJO269:RJO270 RKJ269:RKJ270 RNE269:RNE270 RNZ269:RNZ270 RQU269:RQU270 RRP269:RRP270 RUK269:RUK270 RVF269:RVF270 RYA269:RYA270 RYV269:RYV270 SBQ269:SBQ270 SCL269:SCL270 SFG269:SFG270 SGB269:SGB270 SIW269:SIW270 SJR269:SJR270 SMM269:SMM270 SNH269:SNH270 SQC269:SQC270 SQX269:SQX270 STS269:STS270 SUN269:SUN270 SXI269:SXI270 SYD269:SYD270 TAY269:TAY270 TBT269:TBT270 TEO269:TEO270 TFJ269:TFJ270 TIE269:TIE270 TIZ269:TIZ270 TLU269:TLU270 TMP269:TMP270 TPK269:TPK270 TQF269:TQF270 TTA269:TTA270 TTV269:TTV270 TWQ269:TWQ270 TXL269:TXL270 UAG269:UAG270 UBB269:UBB270 UDW269:UDW270 UER269:UER270 UHM269:UHM270 UIH269:UIH270 ULC269:ULC270 ULX269:ULX270 UOS269:UOS270 UPN269:UPN270 USI269:USI270 UTD269:UTD270 UVY269:UVY270 UWT269:UWT270 UZO269:UZO270 VAJ269:VAJ270 VDE269:VDE270 VDZ269:VDZ270 VGU269:VGU270 VHP269:VHP270 VKK269:VKK270 VLF269:VLF270 VOA269:VOA270 VOV269:VOV270 VRQ269:VRQ270 VSL269:VSL270 VVG269:VVG270 VWB269:VWB270 VYW269:VYW270 VZR269:VZR270 WCM269:WCM270 WDH269:WDH270 WGC269:WGC270 WGX269:WGX270 WJS269:WJS270 WKN269:WKN270 WNI269:WNI270 WOD269:WOD270 WQY269:WQY270 WRT269:WRT270 WUO269:WUO270 WVJ269:WVJ270 WYE269:WYE270 WYZ269:WYZ270 XBU269:XBU270 XCP269:XCP270 DY273:DY275 ET273:ET275 HO273:HO275 IJ273:IJ275 LE273:LE275 LZ273:LZ275 OU273:OU275 PP273:PP275 SK273:SK275 TF273:TF275 WA273:WA275 WV273:WV275 ZQ273:ZQ275 AAL273:AAL275 ADG273:ADG275 AEB273:AEB275 AGW273:AGW275 AHR273:AHR275 AKM273:AKM275 ALH273:ALH275 AOC273:AOC275 AOX273:AOX275 ARS273:ARS275 ASN273:ASN275 AVI273:AVI275 AWD273:AWD275 AYY273:AYY275 AZT273:AZT275 BCO273:BCO275 BDJ273:BDJ275 BGE273:BGE275 BGZ273:BGZ275 BJU273:BJU275 BKP273:BKP275 BNK273:BNK275 BOF273:BOF275 BRA273:BRA275 BRV273:BRV275 BUQ273:BUQ275 BVL273:BVL275 BYG273:BYG275 BZB273:BZB275 CBW273:CBW275 CCR273:CCR275 CFM273:CFM275 CGH273:CGH275 CJC273:CJC275 CJX273:CJX275 CMS273:CMS275 CNN273:CNN275 CQI273:CQI275 CRD273:CRD275 CTY273:CTY275 CUT273:CUT275 CXO273:CXO275 CYJ273:CYJ275 DBE273:DBE275 DBZ273:DBZ275 DEU273:DEU275 DFP273:DFP275 DIK273:DIK275 DJF273:DJF275 DMA273:DMA275 DMV273:DMV275 DPQ273:DPQ275 DQL273:DQL275 DTG273:DTG275 DUB273:DUB275 DWW273:DWW275 DXR273:DXR275 EAM273:EAM275 EBH273:EBH275 EEC273:EEC275 EEX273:EEX275 EHS273:EHS275 EIN273:EIN275 ELI273:ELI275 EMD273:EMD275 EOY273:EOY275 EPT273:EPT275 ESO273:ESO275 ETJ273:ETJ275 EWE273:EWE275 EWZ273:EWZ275 EZU273:EZU275 FAP273:FAP275 FDK273:FDK275 FEF273:FEF275 FHA273:FHA275 FHV273:FHV275 FKQ273:FKQ275 FLL273:FLL275 FOG273:FOG275 FPB273:FPB275 FRW273:FRW275 FSR273:FSR275 FVM273:FVM275 FWH273:FWH275 FZC273:FZC275 FZX273:FZX275 GCS273:GCS275 GDN273:GDN275 GGI273:GGI275 GHD273:GHD275 GJY273:GJY275 GKT273:GKT275 GNO273:GNO275 GOJ273:GOJ275 GRE273:GRE275 GRZ273:GRZ275 GUU273:GUU275 GVP273:GVP275 GYK273:GYK275 GZF273:GZF275 HCA273:HCA275 HCV273:HCV275 HFQ273:HFQ275 HGL273:HGL275 HJG273:HJG275 HKB273:HKB275 HMW273:HMW275 HNR273:HNR275 HQM273:HQM275 HRH273:HRH275 HUC273:HUC275 HUX273:HUX275 HXS273:HXS275 HYN273:HYN275 IBI273:IBI275 ICD273:ICD275 IEY273:IEY275 IFT273:IFT275 IIO273:IIO275 IJJ273:IJJ275 IME273:IME275 IMZ273:IMZ275 IPU273:IPU275 IQP273:IQP275 ITK273:ITK275 IUF273:IUF275 IXA273:IXA275 IXV273:IXV275 JAQ273:JAQ275 JBL273:JBL275 JEG273:JEG275 JFB273:JFB275 JHW273:JHW275 JIR273:JIR275 JLM273:JLM275 JMH273:JMH275 JPC273:JPC275 JPX273:JPX275 JSS273:JSS275 JTN273:JTN275 JWI273:JWI275 JXD273:JXD275 JZY273:JZY275 KAT273:KAT275 KDO273:KDO275 KEJ273:KEJ275 KHE273:KHE275 KHZ273:KHZ275 KKU273:KKU275 KLP273:KLP275 KOK273:KOK275 KPF273:KPF275 KSA273:KSA275 KSV273:KSV275 KVQ273:KVQ275 KWL273:KWL275 KZG273:KZG275 LAB273:LAB275 LCW273:LCW275 LDR273:LDR275 LGM273:LGM275 LHH273:LHH275 LKC273:LKC275 LKX273:LKX275 LNS273:LNS275 LON273:LON275 LRI273:LRI275 LSD273:LSD275 LUY273:LUY275 LVT273:LVT275 LYO273:LYO275 LZJ273:LZJ275 MCE273:MCE275 MCZ273:MCZ275 MFU273:MFU275 MGP273:MGP275 MJK273:MJK275 MKF273:MKF275 MNA273:MNA275 MNV273:MNV275 MQQ273:MQQ275 MRL273:MRL275 MUG273:MUG275 MVB273:MVB275 MXW273:MXW275 MYR273:MYR275 NBM273:NBM275 NCH273:NCH275 NFC273:NFC275 NFX273:NFX275 NIS273:NIS275 NJN273:NJN275 NMI273:NMI275 NND273:NND275 NPY273:NPY275 NQT273:NQT275 NTO273:NTO275 NUJ273:NUJ275 NXE273:NXE275 NXZ273:NXZ275 OAU273:OAU275 OBP273:OBP275 OEK273:OEK275 OFF273:OFF275 OIA273:OIA275 OIV273:OIV275 OLQ273:OLQ275 OML273:OML275 OPG273:OPG275 OQB273:OQB275 OSW273:OSW275 OTR273:OTR275 OWM273:OWM275 OXH273:OXH275 PAC273:PAC275 PAX273:PAX275 PDS273:PDS275 PEN273:PEN275 PHI273:PHI275 PID273:PID275 PKY273:PKY275 PLT273:PLT275 POO273:POO275 PPJ273:PPJ275 PSE273:PSE275 PSZ273:PSZ275 PVU273:PVU275 PWP273:PWP275 PZK273:PZK275 QAF273:QAF275 QDA273:QDA275 QDV273:QDV275 QGQ273:QGQ275 QHL273:QHL275 QKG273:QKG275 QLB273:QLB275 QNW273:QNW275 QOR273:QOR275 QRM273:QRM275 QSH273:QSH275 QVC273:QVC275 QVX273:QVX275 QYS273:QYS275 QZN273:QZN275 RCI273:RCI275 RDD273:RDD275 RFY273:RFY275 RGT273:RGT275 RJO273:RJO275 RKJ273:RKJ275 RNE273:RNE275 RNZ273:RNZ275 RQU273:RQU275 RRP273:RRP275 RUK273:RUK275 RVF273:RVF275 RYA273:RYA275 RYV273:RYV275 SBQ273:SBQ275 SCL273:SCL275 SFG273:SFG275 SGB273:SGB275 SIW273:SIW275 SJR273:SJR275 SMM273:SMM275 SNH273:SNH275 SQC273:SQC275 SQX273:SQX275 STS273:STS275 SUN273:SUN275 SXI273:SXI275 SYD273:SYD275 TAY273:TAY275 TBT273:TBT275 TEO273:TEO275 TFJ273:TFJ275 TIE273:TIE275 TIZ273:TIZ275 TLU273:TLU275 TMP273:TMP275 TPK273:TPK275 TQF273:TQF275 TTA273:TTA275 TTV273:TTV275 TWQ273:TWQ275 TXL273:TXL275 UAG273:UAG275 UBB273:UBB275 UDW273:UDW275 UER273:UER275 UHM273:UHM275 UIH273:UIH275 ULC273:ULC275 ULX273:ULX275 UOS273:UOS275 UPN273:UPN275 USI273:USI275 UTD273:UTD275 UVY273:UVY275 UWT273:UWT275 UZO273:UZO275 VAJ273:VAJ275 VDE273:VDE275 VDZ273:VDZ275 VGU273:VGU275 VHP273:VHP275 VKK273:VKK275 VLF273:VLF275 VOA273:VOA275 VOV273:VOV275 VRQ273:VRQ275 VSL273:VSL275 VVG273:VVG275 VWB273:VWB275 VYW273:VYW275 VZR273:VZR275 WCM273:WCM275 WDH273:WDH275 WGC273:WGC275 WGX273:WGX275 WJS273:WJS275 WKN273:WKN275 WNI273:WNI275 WOD273:WOD275 WQY273:WQY275 WRT273:WRT275 WUO273:WUO275 WVJ273:WVJ275 WYE273:WYE275 WYZ273:WYZ275 XBU273:XBU275 XCP273:XCP275 DY277 ET277 HO277 IJ277 LE277 LZ277 OU277 PP277 SK277 TF277 WA277 WV277 ZQ277 AAL277 ADG277 AEB277 AGW277 AHR277 AKM277 ALH277 AOC277 AOX277 ARS277 ASN277 AVI277 AWD277 AYY277 AZT277 BCO277 BDJ277 BGE277 BGZ277 BJU277 BKP277 BNK277 BOF277 BRA277 BRV277 BUQ277 BVL277 BYG277 BZB277 CBW277 CCR277 CFM277 CGH277 CJC277 CJX277 CMS277 CNN277 CQI277 CRD277 CTY277 CUT277 CXO277 CYJ277 DBE277 DBZ277 DEU277 DFP277 DIK277 DJF277 DMA277 DMV277 DPQ277 DQL277 DTG277 DUB277 DWW277 DXR277 EAM277 EBH277 EEC277 EEX277 EHS277 EIN277 ELI277 EMD277 EOY277 EPT277 ESO277 ETJ277 EWE277 EWZ277 EZU277 FAP277 FDK277 FEF277 FHA277 FHV277 FKQ277 FLL277 FOG277 FPB277 FRW277 FSR277 FVM277 FWH277 FZC277 FZX277 GCS277 GDN277 GGI277 GHD277 GJY277 GKT277 GNO277 GOJ277 GRE277 GRZ277 GUU277 GVP277 GYK277 GZF277 HCA277 HCV277 HFQ277 HGL277 HJG277 HKB277 HMW277 HNR277 HQM277 HRH277 HUC277 HUX277 HXS277 HYN277 IBI277 ICD277 IEY277 IFT277 IIO277 IJJ277 IME277 IMZ277 IPU277 IQP277 ITK277 IUF277 IXA277 IXV277 JAQ277 JBL277 JEG277 JFB277 JHW277 JIR277 JLM277 JMH277 JPC277 JPX277 JSS277 JTN277 JWI277 JXD277 JZY277 KAT277 KDO277 KEJ277 KHE277 KHZ277 KKU277 KLP277 KOK277 KPF277 KSA277 KSV277 KVQ277 KWL277 KZG277 LAB277 LCW277 LDR277 LGM277 LHH277 LKC277 LKX277 LNS277 LON277 LRI277 LSD277 LUY277 LVT277 LYO277 LZJ277 MCE277 MCZ277 MFU277 MGP277 MJK277 MKF277 MNA277 MNV277 MQQ277 MRL277 MUG277 MVB277 MXW277 MYR277 NBM277 NCH277 NFC277 NFX277 NIS277 NJN277 NMI277 NND277 NPY277 NQT277 NTO277 NUJ277 NXE277 NXZ277 OAU277 OBP277 OEK277 OFF277 OIA277 OIV277 OLQ277 OML277 OPG277 OQB277 OSW277 OTR277 OWM277 OXH277 PAC277 PAX277 PDS277 PEN277 PHI277 PID277 PKY277 PLT277 POO277 PPJ277 PSE277 PSZ277 PVU277 PWP277 PZK277 QAF277 QDA277 QDV277 QGQ277 QHL277 QKG277 QLB277 QNW277 QOR277 QRM277 QSH277 QVC277 QVX277 QYS277 QZN277 RCI277 RDD277 RFY277 RGT277 RJO277 RKJ277 RNE277 RNZ277 RQU277 RRP277 RUK277 RVF277 RYA277 RYV277 SBQ277 SCL277 SFG277 SGB277 SIW277 SJR277 SMM277 SNH277 SQC277 SQX277 STS277 SUN277 SXI277 SYD277 TAY277 TBT277 TEO277 TFJ277 TIE277 TIZ277 TLU277 TMP277 TPK277 TQF277 TTA277 TTV277 TWQ277 TXL277 UAG277 UBB277 UDW277 UER277 UHM277 UIH277 ULC277 ULX277 UOS277 UPN277 USI277 UTD277 UVY277 UWT277 UZO277 VAJ277 VDE277 VDZ277 VGU277 VHP277 VKK277 VLF277 VOA277 VOV277 VRQ277 VSL277 VVG277 VWB277 VYW277 VZR277 WCM277 WDH277 WGC277 WGX277 WJS277 WKN277 WNI277 WOD277 WQY277 WRT277 WUO277 WVJ277 WYE277 WYZ277 XBU277 XCP277 DY280 ET280 HO280 IJ280 LE280 LZ280 OU280 PP280 SK280 TF280 WA280 WV280 ZQ280 AAL280 ADG280 AEB280 AGW280 AHR280 AKM280 ALH280 AOC280 AOX280 ARS280 ASN280 AVI280 AWD280 AYY280 AZT280 BCO280 BDJ280 BGE280 BGZ280 BJU280 BKP280 BNK280 BOF280 BRA280 BRV280 BUQ280 BVL280 BYG280 BZB280 CBW280 CCR280 CFM280 CGH280 CJC280 CJX280 CMS280 CNN280 CQI280 CRD280 CTY280 CUT280 CXO280 CYJ280 DBE280 DBZ280 DEU280 DFP280 DIK280 DJF280 DMA280 DMV280 DPQ280 DQL280 DTG280 DUB280 DWW280 DXR280 EAM280 EBH280 EEC280 EEX280 EHS280 EIN280 ELI280 EMD280 EOY280 EPT280 ESO280 ETJ280 EWE280 EWZ280 EZU280 FAP280 FDK280 FEF280 FHA280 FHV280 FKQ280 FLL280 FOG280 FPB280 FRW280 FSR280 FVM280 FWH280 FZC280 FZX280 GCS280 GDN280 GGI280 GHD280 GJY280 GKT280 GNO280 GOJ280 GRE280 GRZ280 GUU280 GVP280 GYK280 GZF280 HCA280 HCV280 HFQ280 HGL280 HJG280 HKB280 HMW280 HNR280 HQM280 HRH280 HUC280 HUX280 HXS280 HYN280 IBI280 ICD280 IEY280 IFT280 IIO280 IJJ280 IME280 IMZ280 IPU280 IQP280 ITK280 IUF280 IXA280 IXV280 JAQ280 JBL280 JEG280 JFB280 JHW280 JIR280 JLM280 JMH280 JPC280 JPX280 JSS280 JTN280 JWI280 JXD280 JZY280 KAT280 KDO280 KEJ280 KHE280 KHZ280 KKU280 KLP280 KOK280 KPF280 KSA280 KSV280 KVQ280 KWL280 KZG280 LAB280 LCW280 LDR280 LGM280 LHH280 LKC280 LKX280 LNS280 LON280 LRI280 LSD280 LUY280 LVT280 LYO280 LZJ280 MCE280 MCZ280 MFU280 MGP280 MJK280 MKF280 MNA280 MNV280 MQQ280 MRL280 MUG280 MVB280 MXW280 MYR280 NBM280 NCH280 NFC280 NFX280 NIS280 NJN280 NMI280 NND280 NPY280 NQT280 NTO280 NUJ280 NXE280 NXZ280 OAU280 OBP280 OEK280 OFF280 OIA280 OIV280 OLQ280 OML280 OPG280 OQB280 OSW280 OTR280 OWM280 OXH280 PAC280 PAX280 PDS280 PEN280 PHI280 PID280 PKY280 PLT280 POO280 PPJ280 PSE280 PSZ280 PVU280 PWP280 PZK280 QAF280 QDA280 QDV280 QGQ280 QHL280 QKG280 QLB280 QNW280 QOR280 QRM280 QSH280 QVC280 QVX280 QYS280 QZN280 RCI280 RDD280 RFY280 RGT280 RJO280 RKJ280 RNE280 RNZ280 RQU280 RRP280 RUK280 RVF280 RYA280 RYV280 SBQ280 SCL280 SFG280 SGB280 SIW280 SJR280 SMM280 SNH280 SQC280 SQX280 STS280 SUN280 SXI280 SYD280 TAY280 TBT280 TEO280 TFJ280 TIE280 TIZ280 TLU280 TMP280 TPK280 TQF280 TTA280 TTV280 TWQ280 TXL280 UAG280 UBB280 UDW280 UER280 UHM280 UIH280 ULC280 ULX280 UOS280 UPN280 USI280 UTD280 UVY280 UWT280 UZO280 VAJ280 VDE280 VDZ280 VGU280 VHP280 VKK280 VLF280 VOA280 VOV280 VRQ280 VSL280 VVG280 VWB280 VYW280 VZR280 WCM280 WDH280 WGC280 WGX280 WJS280 WKN280 WNI280 WOD280 WQY280 WRT280 WUO280 WVJ280 WYE280 WYZ280 XBU280 XCP280">
    <cfRule type="cellIs" dxfId="9" priority="6" operator="equal">
      <formula>$CD$53</formula>
    </cfRule>
    <cfRule type="cellIs" dxfId="8" priority="7" operator="equal">
      <formula>$CD$94</formula>
    </cfRule>
  </conditionalFormatting>
  <conditionalFormatting sqref="GE188">
    <cfRule type="cellIs" dxfId="7" priority="70" operator="equal">
      <formula>$CD$94</formula>
    </cfRule>
  </conditionalFormatting>
  <conditionalFormatting sqref="GE230">
    <cfRule type="cellIs" dxfId="6" priority="61" operator="equal">
      <formula>$CD$94</formula>
    </cfRule>
  </conditionalFormatting>
  <conditionalFormatting sqref="GF115">
    <cfRule type="cellIs" dxfId="5" priority="11" operator="equal">
      <formula>$CD$94</formula>
    </cfRule>
  </conditionalFormatting>
  <conditionalFormatting sqref="GF215">
    <cfRule type="cellIs" dxfId="4" priority="36" operator="equal">
      <formula>$CD$94</formula>
    </cfRule>
  </conditionalFormatting>
  <conditionalFormatting sqref="GH115:GM115 GP115 JV115 JX115:KC115 KF115 NL115 NN115:NS115 NV115 RB115 RD115:RI115 RL115 UR115 UT115:UY115 VB115 YH115 YJ115:YO115 YR115 ABX115 ABZ115:ACE115 ACH115 AFN115 AFP115:AFU115 AFX115 AJD115 AJF115:AJK115 AJN115 AMT115 AMV115:ANA115 AND115 AQJ115 AQL115:AQQ115 AQT115 ATZ115 AUB115:AUG115 AUJ115 AXP115 AXR115:AXW115 AXZ115 BBF115 BBH115:BBM115 BBP115 BEV115 BEX115:BFC115 BFF115 BIL115 BIN115:BIS115 BIV115 BMB115 BMD115:BMI115 BML115 BPR115 BPT115:BPY115 BQB115 BTH115 BTJ115:BTO115 BTR115 BWX115 BWZ115:BXE115 BXH115 CAN115 CAP115:CAU115 CAX115 CED115 CEF115:CEK115 CEN115 CHT115 CHV115:CIA115 CID115 CLJ115 CLL115:CLQ115 CLT115 COZ115 CPB115:CPG115 CPJ115 CSP115 CSR115:CSW115 CSZ115 CWF115 CWH115:CWM115 CWP115 CZV115 CZX115:DAC115 DAF115 DDL115 DDN115:DDS115 DDV115 DHB115 DHD115:DHI115 DHL115 DKR115 DKT115:DKY115 DLB115 DOH115 DOJ115:DOO115 DOR115 DRX115 DRZ115:DSE115 DSH115 DVN115 DVP115:DVU115 DVX115 DZD115 DZF115:DZK115 DZN115 ECT115 ECV115:EDA115 EDD115 EGJ115 EGL115:EGQ115 EGT115 EJZ115 EKB115:EKG115 EKJ115 ENP115 ENR115:ENW115 ENZ115 ERF115 ERH115:ERM115 ERP115 EUV115 EUX115:EVC115 EVF115 EYL115 EYN115:EYS115 EYV115 FCB115 FCD115:FCI115 FCL115 FFR115 FFT115:FFY115 FGB115 FJH115 FJJ115:FJO115 FJR115 FMX115 FMZ115:FNE115 FNH115 FQN115 FQP115:FQU115 FQX115 FUD115 FUF115:FUK115 FUN115 FXT115 FXV115:FYA115 FYD115 GBJ115 GBL115:GBQ115 GBT115 GEZ115 GFB115:GFG115 GFJ115 GIP115 GIR115:GIW115 GIZ115 GMF115 GMH115:GMM115 GMP115 GPV115 GPX115:GQC115 GQF115 GTL115 GTN115:GTS115 GTV115 GXB115 GXD115:GXI115 GXL115 HAR115 HAT115:HAY115 HBB115 HEH115 HEJ115:HEO115 HER115 HHX115 HHZ115:HIE115 HIH115 HLN115 HLP115:HLU115 HLX115 HPD115 HPF115:HPK115 HPN115 HST115 HSV115:HTA115 HTD115 HWJ115 HWL115:HWQ115 HWT115 HZZ115 IAB115:IAG115 IAJ115 IDP115 IDR115:IDW115 IDZ115 IHF115 IHH115:IHM115 IHP115 IKV115 IKX115:ILC115 ILF115 IOL115 ION115:IOS115 IOV115 ISB115 ISD115:ISI115 ISL115 IVR115 IVT115:IVY115 IWB115 IZH115 IZJ115:IZO115 IZR115 JCX115 JCZ115:JDE115 JDH115 JGN115 JGP115:JGU115 JGX115 JKD115 JKF115:JKK115 JKN115 JNT115 JNV115:JOA115 JOD115 JRJ115 JRL115:JRQ115 JRT115 JUZ115 JVB115:JVG115 JVJ115 JYP115 JYR115:JYW115 JYZ115 KCF115 KCH115:KCM115 KCP115 KFV115 KFX115:KGC115 KGF115 KJL115 KJN115:KJS115 KJV115 KNB115 KND115:KNI115 KNL115 KQR115 KQT115:KQY115 KRB115 KUH115 KUJ115:KUO115 KUR115 KXX115 KXZ115:KYE115 KYH115 LBN115 LBP115:LBU115 LBX115 LFD115 LFF115:LFK115 LFN115 LIT115 LIV115:LJA115 LJD115 LMJ115 LML115:LMQ115 LMT115 LPZ115 LQB115:LQG115 LQJ115 LTP115 LTR115:LTW115 LTZ115 LXF115 LXH115:LXM115 LXP115 MAV115 MAX115:MBC115 MBF115 MEL115 MEN115:MES115 MEV115 MIB115 MID115:MII115 MIL115 MLR115 MLT115:MLY115 MMB115 MPH115 MPJ115:MPO115 MPR115 MSX115 MSZ115:MTE115 MTH115 MWN115 MWP115:MWU115 MWX115 NAD115 NAF115:NAK115 NAN115 NDT115 NDV115:NEA115 NED115 NHJ115 NHL115:NHQ115 NHT115 NKZ115 NLB115:NLG115 NLJ115 NOP115 NOR115:NOW115 NOZ115 NSF115 NSH115:NSM115 NSP115 NVV115 NVX115:NWC115 NWF115 NZL115 NZN115:NZS115 NZV115 ODB115 ODD115:ODI115 ODL115 OGR115 OGT115:OGY115 OHB115 OKH115 OKJ115:OKO115 OKR115 ONX115 ONZ115:OOE115 OOH115 ORN115 ORP115:ORU115 ORX115 OVD115 OVF115:OVK115 OVN115 OYT115 OYV115:OZA115 OZD115 PCJ115 PCL115:PCQ115 PCT115 PFZ115 PGB115:PGG115 PGJ115 PJP115 PJR115:PJW115 PJZ115 PNF115 PNH115:PNM115 PNP115 PQV115 PQX115:PRC115 PRF115 PUL115 PUN115:PUS115 PUV115 PYB115 PYD115:PYI115 PYL115 QBR115 QBT115:QBY115 QCB115 QFH115 QFJ115:QFO115 QFR115 QIX115 QIZ115:QJE115 QJH115 QMN115 QMP115:QMU115 QMX115 QQD115 QQF115:QQK115 QQN115 QTT115 QTV115:QUA115 QUD115 QXJ115 QXL115:QXQ115 QXT115 RAZ115 RBB115:RBG115 RBJ115 REP115 RER115:REW115 REZ115 RIF115 RIH115:RIM115 RIP115 RLV115 RLX115:RMC115 RMF115 RPL115 RPN115:RPS115 RPV115 RTB115 RTD115:RTI115 RTL115 RWR115 RWT115:RWY115 RXB115 SAH115 SAJ115:SAO115 SAR115 SDX115 SDZ115:SEE115 SEH115 SHN115 SHP115:SHU115 SHX115 SLD115 SLF115:SLK115 SLN115 SOT115 SOV115:SPA115 SPD115 SSJ115 SSL115:SSQ115 SST115 SVZ115 SWB115:SWG115 SWJ115 SZP115 SZR115:SZW115 SZZ115 TDF115 TDH115:TDM115 TDP115 TGV115 TGX115:THC115 THF115 TKL115 TKN115:TKS115 TKV115 TOB115 TOD115:TOI115 TOL115 TRR115 TRT115:TRY115 TSB115 TVH115 TVJ115:TVO115 TVR115 TYX115 TYZ115:TZE115 TZH115 UCN115 UCP115:UCU115 UCX115 UGD115 UGF115:UGK115 UGN115 UJT115 UJV115:UKA115 UKD115 UNJ115 UNL115:UNQ115 UNT115 UQZ115 URB115:URG115 URJ115 UUP115 UUR115:UUW115 UUZ115 UYF115 UYH115:UYM115 UYP115 VBV115 VBX115:VCC115 VCF115 VFL115 VFN115:VFS115 VFV115 VJB115 VJD115:VJI115 VJL115 VMR115 VMT115:VMY115 VNB115 VQH115 VQJ115:VQO115 VQR115 VTX115 VTZ115:VUE115 VUH115 VXN115 VXP115:VXU115 VXX115 WBD115 WBF115:WBK115 WBN115 WET115 WEV115:WFA115 WFD115 WIJ115 WIL115:WIQ115 WIT115 WLZ115 WMB115:WMG115 WMJ115 WPP115 WPR115:WPW115 WPZ115 WTF115 WTH115:WTM115 WTP115 WWV115 WWX115:WXC115 WXF115 XAL115 XAN115:XAS115 XAV115 XEB115 XED115:XEI115 XEL115 CR160:CW160 CZ160 GF160 GH160:GM160 GP160 JV160 JX160:KC160 KF160 NL160 NN160:NS160 NV160 RB160 RD160:RI160 RL160 UR160 UT160:UY160 VB160 YH160 YJ160:YO160 YR160 ABX160 ABZ160:ACE160 ACH160 AFN160 AFP160:AFU160 AFX160 AJD160 AJF160:AJK160 AJN160 AMT160 AMV160:ANA160 AND160 AQJ160 AQL160:AQQ160 AQT160 ATZ160 AUB160:AUG160 AUJ160 AXP160 AXR160:AXW160 AXZ160 BBF160 BBH160:BBM160 BBP160 BEV160 BEX160:BFC160 BFF160 BIL160 BIN160:BIS160 BIV160 BMB160 BMD160:BMI160 BML160 BPR160 BPT160:BPY160 BQB160 BTH160 BTJ160:BTO160 BTR160 BWX160 BWZ160:BXE160 BXH160 CAN160 CAP160:CAU160 CAX160 CED160 CEF160:CEK160 CEN160 CHT160 CHV160:CIA160 CID160 CLJ160 CLL160:CLQ160 CLT160 COZ160 CPB160:CPG160 CPJ160 CSP160 CSR160:CSW160 CSZ160 CWF160 CWH160:CWM160 CWP160 CZV160 CZX160:DAC160 DAF160 DDL160 DDN160:DDS160 DDV160 DHB160 DHD160:DHI160 DHL160 DKR160 DKT160:DKY160 DLB160 DOH160 DOJ160:DOO160 DOR160 DRX160 DRZ160:DSE160 DSH160 DVN160 DVP160:DVU160 DVX160 DZD160 DZF160:DZK160 DZN160 ECT160 ECV160:EDA160 EDD160 EGJ160 EGL160:EGQ160 EGT160 EJZ160 EKB160:EKG160 EKJ160 ENP160 ENR160:ENW160 ENZ160 ERF160 ERH160:ERM160 ERP160 EUV160 EUX160:EVC160 EVF160 EYL160 EYN160:EYS160 EYV160 FCB160 FCD160:FCI160 FCL160 FFR160 FFT160:FFY160 FGB160 FJH160 FJJ160:FJO160 FJR160 FMX160 FMZ160:FNE160 FNH160 FQN160 FQP160:FQU160 FQX160 FUD160 FUF160:FUK160 FUN160 FXT160 FXV160:FYA160 FYD160 GBJ160 GBL160:GBQ160 GBT160 GEZ160 GFB160:GFG160 GFJ160 GIP160 GIR160:GIW160 GIZ160 GMF160 GMH160:GMM160 GMP160 GPV160 GPX160:GQC160 GQF160 GTL160 GTN160:GTS160 GTV160 GXB160 GXD160:GXI160 GXL160 HAR160 HAT160:HAY160 HBB160 HEH160 HEJ160:HEO160 HER160 HHX160 HHZ160:HIE160 HIH160 HLN160 HLP160:HLU160 HLX160 HPD160 HPF160:HPK160 HPN160 HST160 HSV160:HTA160 HTD160 HWJ160 HWL160:HWQ160 HWT160 HZZ160 IAB160:IAG160 IAJ160 IDP160 IDR160:IDW160 IDZ160 IHF160 IHH160:IHM160 IHP160 IKV160 IKX160:ILC160 ILF160 IOL160 ION160:IOS160 IOV160 ISB160 ISD160:ISI160 ISL160 IVR160 IVT160:IVY160 IWB160 IZH160 IZJ160:IZO160 IZR160 JCX160 JCZ160:JDE160 JDH160 JGN160 JGP160:JGU160 JGX160 JKD160 JKF160:JKK160 JKN160 JNT160 JNV160:JOA160 JOD160 JRJ160 JRL160:JRQ160 JRT160 JUZ160 JVB160:JVG160 JVJ160 JYP160 JYR160:JYW160 JYZ160 KCF160 KCH160:KCM160 KCP160 KFV160 KFX160:KGC160 KGF160 KJL160 KJN160:KJS160 KJV160 KNB160 KND160:KNI160 KNL160 KQR160 KQT160:KQY160 KRB160 KUH160 KUJ160:KUO160 KUR160 KXX160 KXZ160:KYE160 KYH160 LBN160 LBP160:LBU160 LBX160 LFD160 LFF160:LFK160 LFN160 LIT160 LIV160:LJA160 LJD160 LMJ160 LML160:LMQ160 LMT160 LPZ160 LQB160:LQG160 LQJ160 LTP160 LTR160:LTW160 LTZ160 LXF160 LXH160:LXM160 LXP160 MAV160 MAX160:MBC160 MBF160 MEL160 MEN160:MES160 MEV160 MIB160 MID160:MII160 MIL160 MLR160 MLT160:MLY160 MMB160 MPH160 MPJ160:MPO160 MPR160 MSX160 MSZ160:MTE160 MTH160 MWN160 MWP160:MWU160 MWX160 NAD160 NAF160:NAK160 NAN160 NDT160 NDV160:NEA160 NED160 NHJ160 NHL160:NHQ160 NHT160 NKZ160 NLB160:NLG160 NLJ160 NOP160 NOR160:NOW160 NOZ160 NSF160 NSH160:NSM160 NSP160 NVV160 NVX160:NWC160 NWF160 NZL160 NZN160:NZS160 NZV160 ODB160 ODD160:ODI160 ODL160 OGR160 OGT160:OGY160 OHB160 OKH160 OKJ160:OKO160 OKR160 ONX160 ONZ160:OOE160 OOH160 ORN160 ORP160:ORU160 ORX160 OVD160 OVF160:OVK160 OVN160 OYT160 OYV160:OZA160 OZD160 PCJ160 PCL160:PCQ160 PCT160 PFZ160 PGB160:PGG160 PGJ160 PJP160 PJR160:PJW160 PJZ160 PNF160 PNH160:PNM160 PNP160 PQV160 PQX160:PRC160 PRF160 PUL160 PUN160:PUS160 PUV160 PYB160 PYD160:PYI160 PYL160 QBR160 QBT160:QBY160 QCB160 QFH160 QFJ160:QFO160 QFR160 QIX160 QIZ160:QJE160 QJH160 QMN160 QMP160:QMU160 QMX160 QQD160 QQF160:QQK160 QQN160 QTT160 QTV160:QUA160 QUD160 QXJ160 QXL160:QXQ160 QXT160 RAZ160 RBB160:RBG160 RBJ160 REP160 RER160:REW160 REZ160 RIF160 RIH160:RIM160 RIP160 RLV160 RLX160:RMC160 RMF160 RPL160 RPN160:RPS160 RPV160 RTB160 RTD160:RTI160 RTL160 RWR160 RWT160:RWY160 RXB160 SAH160 SAJ160:SAO160 SAR160 SDX160 SDZ160:SEE160 SEH160 SHN160 SHP160:SHU160 SHX160 SLD160 SLF160:SLK160 SLN160 SOT160 SOV160:SPA160 SPD160 SSJ160 SSL160:SSQ160 SST160 SVZ160 SWB160:SWG160 SWJ160 SZP160 SZR160:SZW160 SZZ160 TDF160 TDH160:TDM160 TDP160 TGV160 TGX160:THC160 THF160 TKL160 TKN160:TKS160 TKV160 TOB160 TOD160:TOI160 TOL160 TRR160 TRT160:TRY160 TSB160 TVH160 TVJ160:TVO160 TVR160 TYX160 TYZ160:TZE160 TZH160 UCN160 UCP160:UCU160 UCX160 UGD160 UGF160:UGK160 UGN160 UJT160 UJV160:UKA160 UKD160 UNJ160 UNL160:UNQ160 UNT160 UQZ160 URB160:URG160 URJ160 UUP160 UUR160:UUW160 UUZ160 UYF160 UYH160:UYM160 UYP160 VBV160 VBX160:VCC160 VCF160 VFL160 VFN160:VFS160 VFV160 VJB160 VJD160:VJI160 VJL160 VMR160 VMT160:VMY160 VNB160 VQH160 VQJ160:VQO160 VQR160 VTX160 VTZ160:VUE160 VUH160 VXN160 VXP160:VXU160 VXX160 WBD160 WBF160:WBK160 WBN160 WET160 WEV160:WFA160 WFD160 WIJ160 WIL160:WIQ160 WIT160 WLZ160 WMB160:WMG160 WMJ160 WPP160 WPR160:WPW160 WPZ160 WTF160 WTH160:WTM160 WTP160 WWV160 WWX160:WXC160 WXF160 XAL160 XAN160:XAS160 XAV160 XEB160 XED160:XEI160 XEL160 CR215:CW215 CZ215 GH215:GM215 GP215 JV215 JX215:KC215 KF215 NL215 NN215:NS215 NV215 RB215 RD215:RI215 RL215 UR215 UT215:UY215 VB215 YH215 YJ215:YO215 YR215 ABX215 ABZ215:ACE215 ACH215 AFN215 AFP215:AFU215 AFX215 AJD215 AJF215:AJK215 AJN215 AMT215 AMV215:ANA215 AND215 AQJ215 AQL215:AQQ215 AQT215 ATZ215 AUB215:AUG215 AUJ215 AXP215 AXR215:AXW215 AXZ215 BBF215 BBH215:BBM215 BBP215 BEV215 BEX215:BFC215 BFF215 BIL215 BIN215:BIS215 BIV215 BMB215 BMD215:BMI215 BML215 BPR215 BPT215:BPY215 BQB215 BTH215 BTJ215:BTO215 BTR215 BWX215 BWZ215:BXE215 BXH215 CAN215 CAP215:CAU215 CAX215 CED215 CEF215:CEK215 CEN215 CHT215 CHV215:CIA215 CID215 CLJ215 CLL215:CLQ215 CLT215 COZ215 CPB215:CPG215 CPJ215 CSP215 CSR215:CSW215 CSZ215 CWF215 CWH215:CWM215 CWP215 CZV215 CZX215:DAC215 DAF215 DDL215 DDN215:DDS215 DDV215 DHB215 DHD215:DHI215 DHL215 DKR215 DKT215:DKY215 DLB215 DOH215 DOJ215:DOO215 DOR215 DRX215 DRZ215:DSE215 DSH215 DVN215 DVP215:DVU215 DVX215 DZD215 DZF215:DZK215 DZN215 ECT215 ECV215:EDA215 EDD215 EGJ215 EGL215:EGQ215 EGT215 EJZ215 EKB215:EKG215 EKJ215 ENP215 ENR215:ENW215 ENZ215 ERF215 ERH215:ERM215 ERP215 EUV215 EUX215:EVC215 EVF215 EYL215 EYN215:EYS215 EYV215 FCB215 FCD215:FCI215 FCL215 FFR215 FFT215:FFY215 FGB215 FJH215 FJJ215:FJO215 FJR215 FMX215 FMZ215:FNE215 FNH215 FQN215 FQP215:FQU215 FQX215 FUD215 FUF215:FUK215 FUN215 FXT215 FXV215:FYA215 FYD215 GBJ215 GBL215:GBQ215 GBT215 GEZ215 GFB215:GFG215 GFJ215 GIP215 GIR215:GIW215 GIZ215 GMF215 GMH215:GMM215 GMP215 GPV215 GPX215:GQC215 GQF215 GTL215 GTN215:GTS215 GTV215 GXB215 GXD215:GXI215 GXL215 HAR215 HAT215:HAY215 HBB215 HEH215 HEJ215:HEO215 HER215 HHX215 HHZ215:HIE215 HIH215 HLN215 HLP215:HLU215 HLX215 HPD215 HPF215:HPK215 HPN215 HST215 HSV215:HTA215 HTD215 HWJ215 HWL215:HWQ215 HWT215 HZZ215 IAB215:IAG215 IAJ215 IDP215 IDR215:IDW215 IDZ215 IHF215 IHH215:IHM215 IHP215 IKV215 IKX215:ILC215 ILF215 IOL215 ION215:IOS215 IOV215 ISB215 ISD215:ISI215 ISL215 IVR215 IVT215:IVY215 IWB215 IZH215 IZJ215:IZO215 IZR215 JCX215 JCZ215:JDE215 JDH215 JGN215 JGP215:JGU215 JGX215 JKD215 JKF215:JKK215 JKN215 JNT215 JNV215:JOA215 JOD215 JRJ215 JRL215:JRQ215 JRT215 JUZ215 JVB215:JVG215 JVJ215 JYP215 JYR215:JYW215 JYZ215 KCF215 KCH215:KCM215 KCP215 KFV215 KFX215:KGC215 KGF215 KJL215 KJN215:KJS215 KJV215 KNB215 KND215:KNI215 KNL215 KQR215 KQT215:KQY215 KRB215 KUH215 KUJ215:KUO215 KUR215 KXX215 KXZ215:KYE215 KYH215 LBN215 LBP215:LBU215 LBX215 LFD215 LFF215:LFK215 LFN215 LIT215 LIV215:LJA215 LJD215 LMJ215 LML215:LMQ215 LMT215 LPZ215 LQB215:LQG215 LQJ215 LTP215 LTR215:LTW215 LTZ215 LXF215 LXH215:LXM215 LXP215 MAV215 MAX215:MBC215 MBF215 MEL215 MEN215:MES215 MEV215 MIB215 MID215:MII215 MIL215 MLR215 MLT215:MLY215 MMB215 MPH215 MPJ215:MPO215 MPR215 MSX215 MSZ215:MTE215 MTH215 MWN215 MWP215:MWU215 MWX215 NAD215 NAF215:NAK215 NAN215 NDT215 NDV215:NEA215 NED215 NHJ215 NHL215:NHQ215 NHT215 NKZ215 NLB215:NLG215 NLJ215 NOP215 NOR215:NOW215 NOZ215 NSF215 NSH215:NSM215 NSP215 NVV215 NVX215:NWC215 NWF215 NZL215 NZN215:NZS215 NZV215 ODB215 ODD215:ODI215 ODL215 OGR215 OGT215:OGY215 OHB215 OKH215 OKJ215:OKO215 OKR215 ONX215 ONZ215:OOE215 OOH215 ORN215 ORP215:ORU215 ORX215 OVD215 OVF215:OVK215 OVN215 OYT215 OYV215:OZA215 OZD215 PCJ215 PCL215:PCQ215 PCT215 PFZ215 PGB215:PGG215 PGJ215 PJP215 PJR215:PJW215 PJZ215 PNF215 PNH215:PNM215 PNP215 PQV215 PQX215:PRC215 PRF215 PUL215 PUN215:PUS215 PUV215 PYB215 PYD215:PYI215 PYL215 QBR215 QBT215:QBY215 QCB215 QFH215 QFJ215:QFO215 QFR215 QIX215 QIZ215:QJE215 QJH215 QMN215 QMP215:QMU215 QMX215 QQD215 QQF215:QQK215 QQN215 QTT215 QTV215:QUA215 QUD215 QXJ215 QXL215:QXQ215 QXT215 RAZ215 RBB215:RBG215 RBJ215 REP215 RER215:REW215 REZ215 RIF215 RIH215:RIM215 RIP215 RLV215 RLX215:RMC215 RMF215 RPL215 RPN215:RPS215 RPV215 RTB215 RTD215:RTI215 RTL215 RWR215 RWT215:RWY215 RXB215 SAH215 SAJ215:SAO215 SAR215 SDX215 SDZ215:SEE215 SEH215 SHN215 SHP215:SHU215 SHX215 SLD215 SLF215:SLK215 SLN215 SOT215 SOV215:SPA215 SPD215 SSJ215 SSL215:SSQ215 SST215 SVZ215 SWB215:SWG215 SWJ215 SZP215 SZR215:SZW215 SZZ215 TDF215 TDH215:TDM215 TDP215 TGV215 TGX215:THC215 THF215 TKL215 TKN215:TKS215 TKV215 TOB215 TOD215:TOI215 TOL215 TRR215 TRT215:TRY215 TSB215 TVH215 TVJ215:TVO215 TVR215 TYX215 TYZ215:TZE215 TZH215 UCN215 UCP215:UCU215 UCX215 UGD215 UGF215:UGK215 UGN215 UJT215 UJV215:UKA215 UKD215 UNJ215 UNL215:UNQ215 UNT215 UQZ215 URB215:URG215 URJ215 UUP215 UUR215:UUW215 UUZ215 UYF215 UYH215:UYM215 UYP215 VBV215 VBX215:VCC215 VCF215 VFL215 VFN215:VFS215 VFV215 VJB215 VJD215:VJI215 VJL215 VMR215 VMT215:VMY215 VNB215 VQH215 VQJ215:VQO215 VQR215 VTX215 VTZ215:VUE215 VUH215 VXN215 VXP215:VXU215 VXX215 WBD215 WBF215:WBK215 WBN215 WET215 WEV215:WFA215 WFD215 WIJ215 WIL215:WIQ215 WIT215 WLZ215 WMB215:WMG215 WMJ215 WPP215 WPR215:WPW215 WPZ215 WTF215 WTH215:WTM215 WTP215 WWV215 WWX215:WXC215 WXF215 XAL215 XAN215:XAS215 XAV215 XEB215 XED215:XEI215 XEL215 CR219:CW219 CZ219 GF219 GH219:GM219 GP219 JV219 JX219:KC219 KF219 NL219 NN219:NS219 NV219 RB219 RD219:RI219 RL219 UR219 UT219:UY219 VB219 YH219 YJ219:YO219 YR219 ABX219 ABZ219:ACE219 ACH219 AFN219 AFP219:AFU219 AFX219 AJD219 AJF219:AJK219 AJN219 AMT219 AMV219:ANA219 AND219 AQJ219 AQL219:AQQ219 AQT219 ATZ219 AUB219:AUG219 AUJ219 AXP219 AXR219:AXW219 AXZ219 BBF219 BBH219:BBM219 BBP219 BEV219 BEX219:BFC219 BFF219 BIL219 BIN219:BIS219 BIV219 BMB219 BMD219:BMI219 BML219 BPR219 BPT219:BPY219 BQB219 BTH219 BTJ219:BTO219 BTR219 BWX219 BWZ219:BXE219 BXH219 CAN219 CAP219:CAU219 CAX219 CED219 CEF219:CEK219 CEN219 CHT219 CHV219:CIA219 CID219 CLJ219 CLL219:CLQ219 CLT219 COZ219 CPB219:CPG219 CPJ219 CSP219 CSR219:CSW219 CSZ219 CWF219 CWH219:CWM219 CWP219 CZV219 CZX219:DAC219 DAF219 DDL219 DDN219:DDS219 DDV219 DHB219 DHD219:DHI219 DHL219 DKR219 DKT219:DKY219 DLB219 DOH219 DOJ219:DOO219 DOR219 DRX219 DRZ219:DSE219 DSH219 DVN219 DVP219:DVU219 DVX219 DZD219 DZF219:DZK219 DZN219 ECT219 ECV219:EDA219 EDD219 EGJ219 EGL219:EGQ219 EGT219 EJZ219 EKB219:EKG219 EKJ219 ENP219 ENR219:ENW219 ENZ219 ERF219 ERH219:ERM219 ERP219 EUV219 EUX219:EVC219 EVF219 EYL219 EYN219:EYS219 EYV219 FCB219 FCD219:FCI219 FCL219 FFR219 FFT219:FFY219 FGB219 FJH219 FJJ219:FJO219 FJR219 FMX219 FMZ219:FNE219 FNH219 FQN219 FQP219:FQU219 FQX219 FUD219 FUF219:FUK219 FUN219 FXT219 FXV219:FYA219 FYD219 GBJ219 GBL219:GBQ219 GBT219 GEZ219 GFB219:GFG219 GFJ219 GIP219 GIR219:GIW219 GIZ219 GMF219 GMH219:GMM219 GMP219 GPV219 GPX219:GQC219 GQF219 GTL219 GTN219:GTS219 GTV219 GXB219 GXD219:GXI219 GXL219 HAR219 HAT219:HAY219 HBB219 HEH219 HEJ219:HEO219 HER219 HHX219 HHZ219:HIE219 HIH219 HLN219 HLP219:HLU219 HLX219 HPD219 HPF219:HPK219 HPN219 HST219 HSV219:HTA219 HTD219 HWJ219 HWL219:HWQ219 HWT219 HZZ219 IAB219:IAG219 IAJ219 IDP219 IDR219:IDW219 IDZ219 IHF219 IHH219:IHM219 IHP219 IKV219 IKX219:ILC219 ILF219 IOL219 ION219:IOS219 IOV219 ISB219 ISD219:ISI219 ISL219 IVR219 IVT219:IVY219 IWB219 IZH219 IZJ219:IZO219 IZR219 JCX219 JCZ219:JDE219 JDH219 JGN219 JGP219:JGU219 JGX219 JKD219 JKF219:JKK219 JKN219 JNT219 JNV219:JOA219 JOD219 JRJ219 JRL219:JRQ219 JRT219 JUZ219 JVB219:JVG219 JVJ219 JYP219 JYR219:JYW219 JYZ219 KCF219 KCH219:KCM219 KCP219 KFV219 KFX219:KGC219 KGF219 KJL219 KJN219:KJS219 KJV219 KNB219 KND219:KNI219 KNL219 KQR219 KQT219:KQY219 KRB219 KUH219 KUJ219:KUO219 KUR219 KXX219 KXZ219:KYE219 KYH219 LBN219 LBP219:LBU219 LBX219 LFD219 LFF219:LFK219 LFN219 LIT219 LIV219:LJA219 LJD219 LMJ219 LML219:LMQ219 LMT219 LPZ219 LQB219:LQG219 LQJ219 LTP219 LTR219:LTW219 LTZ219 LXF219 LXH219:LXM219 LXP219 MAV219 MAX219:MBC219 MBF219 MEL219 MEN219:MES219 MEV219 MIB219 MID219:MII219 MIL219 MLR219 MLT219:MLY219 MMB219 MPH219 MPJ219:MPO219 MPR219 MSX219 MSZ219:MTE219 MTH219 MWN219 MWP219:MWU219 MWX219 NAD219 NAF219:NAK219 NAN219 NDT219 NDV219:NEA219 NED219 NHJ219 NHL219:NHQ219 NHT219 NKZ219 NLB219:NLG219 NLJ219 NOP219 NOR219:NOW219 NOZ219 NSF219 NSH219:NSM219 NSP219 NVV219 NVX219:NWC219 NWF219 NZL219 NZN219:NZS219 NZV219 ODB219 ODD219:ODI219 ODL219 OGR219 OGT219:OGY219 OHB219 OKH219 OKJ219:OKO219 OKR219 ONX219 ONZ219:OOE219 OOH219 ORN219 ORP219:ORU219 ORX219 OVD219 OVF219:OVK219 OVN219 OYT219 OYV219:OZA219 OZD219 PCJ219 PCL219:PCQ219 PCT219 PFZ219 PGB219:PGG219 PGJ219 PJP219 PJR219:PJW219 PJZ219 PNF219 PNH219:PNM219 PNP219 PQV219 PQX219:PRC219 PRF219 PUL219 PUN219:PUS219 PUV219 PYB219 PYD219:PYI219 PYL219 QBR219 QBT219:QBY219 QCB219 QFH219 QFJ219:QFO219 QFR219 QIX219 QIZ219:QJE219 QJH219 QMN219 QMP219:QMU219 QMX219 QQD219 QQF219:QQK219 QQN219 QTT219 QTV219:QUA219 QUD219 QXJ219 QXL219:QXQ219 QXT219 RAZ219 RBB219:RBG219 RBJ219 REP219 RER219:REW219 REZ219 RIF219 RIH219:RIM219 RIP219 RLV219 RLX219:RMC219 RMF219 RPL219 RPN219:RPS219 RPV219 RTB219 RTD219:RTI219 RTL219 RWR219 RWT219:RWY219 RXB219 SAH219 SAJ219:SAO219 SAR219 SDX219 SDZ219:SEE219 SEH219 SHN219 SHP219:SHU219 SHX219 SLD219 SLF219:SLK219 SLN219 SOT219 SOV219:SPA219 SPD219 SSJ219 SSL219:SSQ219 SST219 SVZ219 SWB219:SWG219 SWJ219 SZP219 SZR219:SZW219 SZZ219 TDF219 TDH219:TDM219 TDP219 TGV219 TGX219:THC219 THF219 TKL219 TKN219:TKS219 TKV219 TOB219 TOD219:TOI219 TOL219 TRR219 TRT219:TRY219 TSB219 TVH219 TVJ219:TVO219 TVR219 TYX219 TYZ219:TZE219 TZH219 UCN219 UCP219:UCU219 UCX219 UGD219 UGF219:UGK219 UGN219 UJT219 UJV219:UKA219 UKD219 UNJ219 UNL219:UNQ219 UNT219 UQZ219 URB219:URG219 URJ219 UUP219 UUR219:UUW219 UUZ219 UYF219 UYH219:UYM219 UYP219 VBV219 VBX219:VCC219 VCF219 VFL219 VFN219:VFS219 VFV219 VJB219 VJD219:VJI219 VJL219 VMR219 VMT219:VMY219 VNB219 VQH219 VQJ219:VQO219 VQR219 VTX219 VTZ219:VUE219 VUH219 VXN219 VXP219:VXU219 VXX219 WBD219 WBF219:WBK219 WBN219 WET219 WEV219:WFA219 WFD219 WIJ219 WIL219:WIQ219 WIT219 WLZ219 WMB219:WMG219 WMJ219 WPP219 WPR219:WPW219 WPZ219 WTF219 WTH219:WTM219 WTP219 WWV219 WWX219:WXC219 WXF219 XAL219 XAN219:XAS219 XAV219 XEB219 XED219:XEI219 XEL219 CQ230:CW231 CY230:CY231 CR232:CW232 CZ232 GF232 GH232:GM232 GP232 JV232 JX232:KC232 KF232 NL232 NN232:NS232 NV232 RB232 RD232:RI232 RL232 UR232 UT232:UY232 VB232 YH232 YJ232:YO232 YR232 ABX232 ABZ232:ACE232 ACH232 AFN232 AFP232:AFU232 AFX232 AJD232 AJF232:AJK232 AJN232 AMT232 AMV232:ANA232 AND232 AQJ232 AQL232:AQQ232 AQT232 ATZ232 AUB232:AUG232 AUJ232 AXP232 AXR232:AXW232 AXZ232 BBF232 BBH232:BBM232 BBP232 BEV232 BEX232:BFC232 BFF232 BIL232 BIN232:BIS232 BIV232 BMB232 BMD232:BMI232 BML232 BPR232 BPT232:BPY232 BQB232 BTH232 BTJ232:BTO232 BTR232 BWX232 BWZ232:BXE232 BXH232 CAN232 CAP232:CAU232 CAX232 CED232 CEF232:CEK232 CEN232 CHT232 CHV232:CIA232 CID232 CLJ232 CLL232:CLQ232 CLT232 COZ232 CPB232:CPG232 CPJ232 CSP232 CSR232:CSW232 CSZ232 CWF232 CWH232:CWM232 CWP232 CZV232 CZX232:DAC232 DAF232 DDL232 DDN232:DDS232 DDV232 DHB232 DHD232:DHI232 DHL232 DKR232 DKT232:DKY232 DLB232 DOH232 DOJ232:DOO232 DOR232 DRX232 DRZ232:DSE232 DSH232 DVN232 DVP232:DVU232 DVX232 DZD232 DZF232:DZK232 DZN232 ECT232 ECV232:EDA232 EDD232 EGJ232 EGL232:EGQ232 EGT232 EJZ232 EKB232:EKG232 EKJ232 ENP232 ENR232:ENW232 ENZ232 ERF232 ERH232:ERM232 ERP232 EUV232 EUX232:EVC232 EVF232 EYL232 EYN232:EYS232 EYV232 FCB232 FCD232:FCI232 FCL232 FFR232 FFT232:FFY232 FGB232 FJH232 FJJ232:FJO232 FJR232 FMX232 FMZ232:FNE232 FNH232 FQN232 FQP232:FQU232 FQX232 FUD232 FUF232:FUK232 FUN232 FXT232 FXV232:FYA232 FYD232 GBJ232 GBL232:GBQ232 GBT232 GEZ232 GFB232:GFG232 GFJ232 GIP232 GIR232:GIW232 GIZ232 GMF232 GMH232:GMM232 GMP232 GPV232 GPX232:GQC232 GQF232 GTL232 GTN232:GTS232 GTV232 GXB232 GXD232:GXI232 GXL232 HAR232 HAT232:HAY232 HBB232 HEH232 HEJ232:HEO232 HER232 HHX232 HHZ232:HIE232 HIH232 HLN232 HLP232:HLU232 HLX232 HPD232 HPF232:HPK232 HPN232 HST232 HSV232:HTA232 HTD232 HWJ232 HWL232:HWQ232 HWT232 HZZ232 IAB232:IAG232 IAJ232 IDP232 IDR232:IDW232 IDZ232 IHF232 IHH232:IHM232 IHP232 IKV232 IKX232:ILC232 ILF232 IOL232 ION232:IOS232 IOV232 ISB232 ISD232:ISI232 ISL232 IVR232 IVT232:IVY232 IWB232 IZH232 IZJ232:IZO232 IZR232 JCX232 JCZ232:JDE232 JDH232 JGN232 JGP232:JGU232 JGX232 JKD232 JKF232:JKK232 JKN232 JNT232 JNV232:JOA232 JOD232 JRJ232 JRL232:JRQ232 JRT232 JUZ232 JVB232:JVG232 JVJ232 JYP232 JYR232:JYW232 JYZ232 KCF232 KCH232:KCM232 KCP232 KFV232 KFX232:KGC232 KGF232 KJL232 KJN232:KJS232 KJV232 KNB232 KND232:KNI232 KNL232 KQR232 KQT232:KQY232 KRB232 KUH232 KUJ232:KUO232 KUR232 KXX232 KXZ232:KYE232 KYH232 LBN232 LBP232:LBU232 LBX232 LFD232 LFF232:LFK232 LFN232 LIT232 LIV232:LJA232 LJD232 LMJ232 LML232:LMQ232 LMT232 LPZ232 LQB232:LQG232 LQJ232 LTP232 LTR232:LTW232 LTZ232 LXF232 LXH232:LXM232 LXP232 MAV232 MAX232:MBC232 MBF232 MEL232 MEN232:MES232 MEV232 MIB232 MID232:MII232 MIL232 MLR232 MLT232:MLY232 MMB232 MPH232 MPJ232:MPO232 MPR232 MSX232 MSZ232:MTE232 MTH232 MWN232 MWP232:MWU232 MWX232 NAD232 NAF232:NAK232 NAN232 NDT232 NDV232:NEA232 NED232 NHJ232 NHL232:NHQ232 NHT232 NKZ232 NLB232:NLG232 NLJ232 NOP232 NOR232:NOW232 NOZ232 NSF232 NSH232:NSM232 NSP232 NVV232 NVX232:NWC232 NWF232 NZL232 NZN232:NZS232 NZV232 ODB232 ODD232:ODI232 ODL232 OGR232 OGT232:OGY232 OHB232 OKH232 OKJ232:OKO232 OKR232 ONX232 ONZ232:OOE232 OOH232 ORN232 ORP232:ORU232 ORX232 OVD232 OVF232:OVK232 OVN232 OYT232 OYV232:OZA232 OZD232 PCJ232 PCL232:PCQ232 PCT232 PFZ232 PGB232:PGG232 PGJ232 PJP232 PJR232:PJW232 PJZ232 PNF232 PNH232:PNM232 PNP232 PQV232 PQX232:PRC232 PRF232 PUL232 PUN232:PUS232 PUV232 PYB232 PYD232:PYI232 PYL232 QBR232 QBT232:QBY232 QCB232 QFH232 QFJ232:QFO232 QFR232 QIX232 QIZ232:QJE232 QJH232 QMN232 QMP232:QMU232 QMX232 QQD232 QQF232:QQK232 QQN232 QTT232 QTV232:QUA232 QUD232 QXJ232 QXL232:QXQ232 QXT232 RAZ232 RBB232:RBG232 RBJ232 REP232 RER232:REW232 REZ232 RIF232 RIH232:RIM232 RIP232 RLV232 RLX232:RMC232 RMF232 RPL232 RPN232:RPS232 RPV232 RTB232 RTD232:RTI232 RTL232 RWR232 RWT232:RWY232 RXB232 SAH232 SAJ232:SAO232 SAR232 SDX232 SDZ232:SEE232 SEH232 SHN232 SHP232:SHU232 SHX232 SLD232 SLF232:SLK232 SLN232 SOT232 SOV232:SPA232 SPD232 SSJ232 SSL232:SSQ232 SST232 SVZ232 SWB232:SWG232 SWJ232 SZP232 SZR232:SZW232 SZZ232 TDF232 TDH232:TDM232 TDP232 TGV232 TGX232:THC232 THF232 TKL232 TKN232:TKS232 TKV232 TOB232 TOD232:TOI232 TOL232 TRR232 TRT232:TRY232 TSB232 TVH232 TVJ232:TVO232 TVR232 TYX232 TYZ232:TZE232 TZH232 UCN232 UCP232:UCU232 UCX232 UGD232 UGF232:UGK232 UGN232 UJT232 UJV232:UKA232 UKD232 UNJ232 UNL232:UNQ232 UNT232 UQZ232 URB232:URG232 URJ232 UUP232 UUR232:UUW232 UUZ232 UYF232 UYH232:UYM232 UYP232 VBV232 VBX232:VCC232 VCF232 VFL232 VFN232:VFS232 VFV232 VJB232 VJD232:VJI232 VJL232 VMR232 VMT232:VMY232 VNB232 VQH232 VQJ232:VQO232 VQR232 VTX232 VTZ232:VUE232 VUH232 VXN232 VXP232:VXU232 VXX232 WBD232 WBF232:WBK232 WBN232 WET232 WEV232:WFA232 WFD232 WIJ232 WIL232:WIQ232 WIT232 WLZ232 WMB232:WMG232 WMJ232 WPP232 WPR232:WPW232 WPZ232 WTF232 WTH232:WTM232 WTP232 WWV232 WWX232:WXC232 WXF232 XAL232 XAN232:XAS232 XAV232 XEB232 XED232:XEI232 XEL232 CQ233:CW268 CY233:CY268 CR269:CW270 CZ269:CZ270 GF269:GF270 GH269:GM270 GP269:GP270 JV269:JV270 JX269:KC270 KF269:KF270 NL269:NL270 NN269:NS270 NV269:NV270 RB269:RB270 RD269:RI270 RL269:RL270 UR269:UR270 UT269:UY270 VB269:VB270 YH269:YH270 YJ269:YO270 YR269:YR270 ABX269:ABX270 ABZ269:ACE270 ACH269:ACH270 AFN269:AFN270 AFP269:AFU270 AFX269:AFX270 AJD269:AJD270 AJF269:AJK270 AJN269:AJN270 AMT269:AMT270 AMV269:ANA270 AND269:AND270 AQJ269:AQJ270 AQL269:AQQ270 AQT269:AQT270 ATZ269:ATZ270 AUB269:AUG270 AUJ269:AUJ270 AXP269:AXP270 AXR269:AXW270 AXZ269:AXZ270 BBF269:BBF270 BBH269:BBM270 BBP269:BBP270 BEV269:BEV270 BEX269:BFC270 BFF269:BFF270 BIL269:BIL270 BIN269:BIS270 BIV269:BIV270 BMB269:BMB270 BMD269:BMI270 BML269:BML270 BPR269:BPR270 BPT269:BPY270 BQB269:BQB270 BTH269:BTH270 BTJ269:BTO270 BTR269:BTR270 BWX269:BWX270 BWZ269:BXE270 BXH269:BXH270 CAN269:CAN270 CAP269:CAU270 CAX269:CAX270 CED269:CED270 CEF269:CEK270 CEN269:CEN270 CHT269:CHT270 CHV269:CIA270 CID269:CID270 CLJ269:CLJ270 CLL269:CLQ270 CLT269:CLT270 COZ269:COZ270 CPB269:CPG270 CPJ269:CPJ270 CSP269:CSP270 CSR269:CSW270 CSZ269:CSZ270 CWF269:CWF270 CWH269:CWM270 CWP269:CWP270 CZV269:CZV270 CZX269:DAC270 DAF269:DAF270 DDL269:DDL270 DDN269:DDS270 DDV269:DDV270 DHB269:DHB270 DHD269:DHI270 DHL269:DHL270 DKR269:DKR270 DKT269:DKY270 DLB269:DLB270 DOH269:DOH270 DOJ269:DOO270 DOR269:DOR270 DRX269:DRX270 DRZ269:DSE270 DSH269:DSH270 DVN269:DVN270 DVP269:DVU270 DVX269:DVX270 DZD269:DZD270 DZF269:DZK270 DZN269:DZN270 ECT269:ECT270 ECV269:EDA270 EDD269:EDD270 EGJ269:EGJ270 EGL269:EGQ270 EGT269:EGT270 EJZ269:EJZ270 EKB269:EKG270 EKJ269:EKJ270 ENP269:ENP270 ENR269:ENW270 ENZ269:ENZ270 ERF269:ERF270 ERH269:ERM270 ERP269:ERP270 EUV269:EUV270 EUX269:EVC270 EVF269:EVF270 EYL269:EYL270 EYN269:EYS270 EYV269:EYV270 FCB269:FCB270 FCD269:FCI270 FCL269:FCL270 FFR269:FFR270 FFT269:FFY270 FGB269:FGB270 FJH269:FJH270 FJJ269:FJO270 FJR269:FJR270 FMX269:FMX270 FMZ269:FNE270 FNH269:FNH270 FQN269:FQN270 FQP269:FQU270 FQX269:FQX270 FUD269:FUD270 FUF269:FUK270 FUN269:FUN270 FXT269:FXT270 FXV269:FYA270 FYD269:FYD270 GBJ269:GBJ270 GBL269:GBQ270 GBT269:GBT270 GEZ269:GEZ270 GFB269:GFG270 GFJ269:GFJ270 GIP269:GIP270 GIR269:GIW270 GIZ269:GIZ270 GMF269:GMF270 GMH269:GMM270 GMP269:GMP270 GPV269:GPV270 GPX269:GQC270 GQF269:GQF270 GTL269:GTL270 GTN269:GTS270 GTV269:GTV270 GXB269:GXB270 GXD269:GXI270 GXL269:GXL270 HAR269:HAR270 HAT269:HAY270 HBB269:HBB270 HEH269:HEH270 HEJ269:HEO270 HER269:HER270 HHX269:HHX270 HHZ269:HIE270 HIH269:HIH270 HLN269:HLN270 HLP269:HLU270 HLX269:HLX270 HPD269:HPD270 HPF269:HPK270 HPN269:HPN270 HST269:HST270 HSV269:HTA270 HTD269:HTD270 HWJ269:HWJ270 HWL269:HWQ270 HWT269:HWT270 HZZ269:HZZ270 IAB269:IAG270 IAJ269:IAJ270 IDP269:IDP270 IDR269:IDW270 IDZ269:IDZ270 IHF269:IHF270 IHH269:IHM270 IHP269:IHP270 IKV269:IKV270 IKX269:ILC270 ILF269:ILF270 IOL269:IOL270 ION269:IOS270 IOV269:IOV270 ISB269:ISB270 ISD269:ISI270 ISL269:ISL270 IVR269:IVR270 IVT269:IVY270 IWB269:IWB270 IZH269:IZH270 IZJ269:IZO270 IZR269:IZR270 JCX269:JCX270 JCZ269:JDE270 JDH269:JDH270 JGN269:JGN270 JGP269:JGU270 JGX269:JGX270 JKD269:JKD270 JKF269:JKK270 JKN269:JKN270 JNT269:JNT270 JNV269:JOA270 JOD269:JOD270 JRJ269:JRJ270 JRL269:JRQ270 JRT269:JRT270 JUZ269:JUZ270 JVB269:JVG270 JVJ269:JVJ270 JYP269:JYP270 JYR269:JYW270 JYZ269:JYZ270 KCF269:KCF270 KCH269:KCM270 KCP269:KCP270 KFV269:KFV270 KFX269:KGC270 KGF269:KGF270 KJL269:KJL270 KJN269:KJS270 KJV269:KJV270 KNB269:KNB270 KND269:KNI270 KNL269:KNL270 KQR269:KQR270 KQT269:KQY270 KRB269:KRB270 KUH269:KUH270 KUJ269:KUO270 KUR269:KUR270 KXX269:KXX270 KXZ269:KYE270 KYH269:KYH270 LBN269:LBN270 LBP269:LBU270 LBX269:LBX270 LFD269:LFD270 LFF269:LFK270 LFN269:LFN270 LIT269:LIT270 LIV269:LJA270 LJD269:LJD270 LMJ269:LMJ270 LML269:LMQ270 LMT269:LMT270 LPZ269:LPZ270 LQB269:LQG270 LQJ269:LQJ270 LTP269:LTP270 LTR269:LTW270 LTZ269:LTZ270 LXF269:LXF270 LXH269:LXM270 LXP269:LXP270 MAV269:MAV270 MAX269:MBC270 MBF269:MBF270 MEL269:MEL270 MEN269:MES270 MEV269:MEV270 MIB269:MIB270 MID269:MII270 MIL269:MIL270 MLR269:MLR270 MLT269:MLY270 MMB269:MMB270 MPH269:MPH270 MPJ269:MPO270 MPR269:MPR270 MSX269:MSX270 MSZ269:MTE270 MTH269:MTH270 MWN269:MWN270 MWP269:MWU270 MWX269:MWX270 NAD269:NAD270 NAF269:NAK270 NAN269:NAN270 NDT269:NDT270 NDV269:NEA270 NED269:NED270 NHJ269:NHJ270 NHL269:NHQ270 NHT269:NHT270 NKZ269:NKZ270 NLB269:NLG270 NLJ269:NLJ270 NOP269:NOP270 NOR269:NOW270 NOZ269:NOZ270 NSF269:NSF270 NSH269:NSM270 NSP269:NSP270 NVV269:NVV270 NVX269:NWC270 NWF269:NWF270 NZL269:NZL270 NZN269:NZS270 NZV269:NZV270 ODB269:ODB270 ODD269:ODI270 ODL269:ODL270 OGR269:OGR270 OGT269:OGY270 OHB269:OHB270 OKH269:OKH270 OKJ269:OKO270 OKR269:OKR270 ONX269:ONX270 ONZ269:OOE270 OOH269:OOH270 ORN269:ORN270 ORP269:ORU270 ORX269:ORX270 OVD269:OVD270 OVF269:OVK270 OVN269:OVN270 OYT269:OYT270 OYV269:OZA270 OZD269:OZD270 PCJ269:PCJ270 PCL269:PCQ270 PCT269:PCT270 PFZ269:PFZ270 PGB269:PGG270 PGJ269:PGJ270 PJP269:PJP270 PJR269:PJW270 PJZ269:PJZ270 PNF269:PNF270 PNH269:PNM270 PNP269:PNP270 PQV269:PQV270 PQX269:PRC270 PRF269:PRF270 PUL269:PUL270 PUN269:PUS270 PUV269:PUV270 PYB269:PYB270 PYD269:PYI270 PYL269:PYL270 QBR269:QBR270 QBT269:QBY270 QCB269:QCB270 QFH269:QFH270 QFJ269:QFO270 QFR269:QFR270 QIX269:QIX270 QIZ269:QJE270 QJH269:QJH270 QMN269:QMN270 QMP269:QMU270 QMX269:QMX270 QQD269:QQD270 QQF269:QQK270 QQN269:QQN270 QTT269:QTT270 QTV269:QUA270 QUD269:QUD270 QXJ269:QXJ270 QXL269:QXQ270 QXT269:QXT270 RAZ269:RAZ270 RBB269:RBG270 RBJ269:RBJ270 REP269:REP270 RER269:REW270 REZ269:REZ270 RIF269:RIF270 RIH269:RIM270 RIP269:RIP270 RLV269:RLV270 RLX269:RMC270 RMF269:RMF270 RPL269:RPL270 RPN269:RPS270 RPV269:RPV270 RTB269:RTB270 RTD269:RTI270 RTL269:RTL270 RWR269:RWR270 RWT269:RWY270 RXB269:RXB270 SAH269:SAH270 SAJ269:SAO270 SAR269:SAR270 SDX269:SDX270 SDZ269:SEE270 SEH269:SEH270 SHN269:SHN270 SHP269:SHU270 SHX269:SHX270 SLD269:SLD270 SLF269:SLK270 SLN269:SLN270 SOT269:SOT270 SOV269:SPA270 SPD269:SPD270 SSJ269:SSJ270 SSL269:SSQ270 SST269:SST270 SVZ269:SVZ270 SWB269:SWG270 SWJ269:SWJ270 SZP269:SZP270 SZR269:SZW270 SZZ269:SZZ270 TDF269:TDF270 TDH269:TDM270 TDP269:TDP270 TGV269:TGV270 TGX269:THC270 THF269:THF270 TKL269:TKL270 TKN269:TKS270 TKV269:TKV270 TOB269:TOB270 TOD269:TOI270 TOL269:TOL270 TRR269:TRR270 TRT269:TRY270 TSB269:TSB270 TVH269:TVH270 TVJ269:TVO270 TVR269:TVR270 TYX269:TYX270 TYZ269:TZE270 TZH269:TZH270 UCN269:UCN270 UCP269:UCU270 UCX269:UCX270 UGD269:UGD270 UGF269:UGK270 UGN269:UGN270 UJT269:UJT270 UJV269:UKA270 UKD269:UKD270 UNJ269:UNJ270 UNL269:UNQ270 UNT269:UNT270 UQZ269:UQZ270 URB269:URG270 URJ269:URJ270 UUP269:UUP270 UUR269:UUW270 UUZ269:UUZ270 UYF269:UYF270 UYH269:UYM270 UYP269:UYP270 VBV269:VBV270 VBX269:VCC270 VCF269:VCF270 VFL269:VFL270 VFN269:VFS270 VFV269:VFV270 VJB269:VJB270 VJD269:VJI270 VJL269:VJL270 VMR269:VMR270 VMT269:VMY270 VNB269:VNB270 VQH269:VQH270 VQJ269:VQO270 VQR269:VQR270 VTX269:VTX270 VTZ269:VUE270 VUH269:VUH270 VXN269:VXN270 VXP269:VXU270 VXX269:VXX270 WBD269:WBD270 WBF269:WBK270 WBN269:WBN270 WET269:WET270 WEV269:WFA270 WFD269:WFD270 WIJ269:WIJ270 WIL269:WIQ270 WIT269:WIT270 WLZ269:WLZ270 WMB269:WMG270 WMJ269:WMJ270 WPP269:WPP270 WPR269:WPW270 WPZ269:WPZ270 WTF269:WTF270 WTH269:WTM270 WTP269:WTP270 WWV269:WWV270 WWX269:WXC270 WXF269:WXF270 XAL269:XAL270 XAN269:XAS270 XAV269:XAV270 XEB269:XEB270 XED269:XEI270 XEL269:XEL270 CQ271:CW272 CY271:CY272 CR273:CW275 CZ273:CZ275 GF273:GF275 GH273:GM275 GP273:GP275 JV273:JV275 JX273:KC275 KF273:KF275 NL273:NL275 NN273:NS275 NV273:NV275 RB273:RB275 RD273:RI275 RL273:RL275 UR273:UR275 UT273:UY275 VB273:VB275 YH273:YH275 YJ273:YO275 YR273:YR275 ABX273:ABX275 ABZ273:ACE275 ACH273:ACH275 AFN273:AFN275 AFP273:AFU275 AFX273:AFX275 AJD273:AJD275 AJF273:AJK275 AJN273:AJN275 AMT273:AMT275 AMV273:ANA275 AND273:AND275 AQJ273:AQJ275 AQL273:AQQ275 AQT273:AQT275 ATZ273:ATZ275 AUB273:AUG275 AUJ273:AUJ275 AXP273:AXP275 AXR273:AXW275 AXZ273:AXZ275 BBF273:BBF275 BBH273:BBM275 BBP273:BBP275 BEV273:BEV275 BEX273:BFC275 BFF273:BFF275 BIL273:BIL275 BIN273:BIS275 BIV273:BIV275 BMB273:BMB275 BMD273:BMI275 BML273:BML275 BPR273:BPR275 BPT273:BPY275 BQB273:BQB275 BTH273:BTH275 BTJ273:BTO275 BTR273:BTR275 BWX273:BWX275 BWZ273:BXE275 BXH273:BXH275 CAN273:CAN275 CAP273:CAU275 CAX273:CAX275 CED273:CED275 CEF273:CEK275 CEN273:CEN275 CHT273:CHT275 CHV273:CIA275 CID273:CID275 CLJ273:CLJ275 CLL273:CLQ275 CLT273:CLT275 COZ273:COZ275 CPB273:CPG275 CPJ273:CPJ275 CSP273:CSP275 CSR273:CSW275 CSZ273:CSZ275 CWF273:CWF275 CWH273:CWM275 CWP273:CWP275 CZV273:CZV275 CZX273:DAC275 DAF273:DAF275 DDL273:DDL275 DDN273:DDS275 DDV273:DDV275 DHB273:DHB275 DHD273:DHI275 DHL273:DHL275 DKR273:DKR275 DKT273:DKY275 DLB273:DLB275 DOH273:DOH275 DOJ273:DOO275 DOR273:DOR275 DRX273:DRX275 DRZ273:DSE275 DSH273:DSH275 DVN273:DVN275 DVP273:DVU275 DVX273:DVX275 DZD273:DZD275 DZF273:DZK275 DZN273:DZN275 ECT273:ECT275 ECV273:EDA275 EDD273:EDD275 EGJ273:EGJ275 EGL273:EGQ275 EGT273:EGT275 EJZ273:EJZ275 EKB273:EKG275 EKJ273:EKJ275 ENP273:ENP275 ENR273:ENW275 ENZ273:ENZ275 ERF273:ERF275 ERH273:ERM275 ERP273:ERP275 EUV273:EUV275 EUX273:EVC275 EVF273:EVF275 EYL273:EYL275 EYN273:EYS275 EYV273:EYV275 FCB273:FCB275 FCD273:FCI275 FCL273:FCL275 FFR273:FFR275 FFT273:FFY275 FGB273:FGB275 FJH273:FJH275 FJJ273:FJO275 FJR273:FJR275 FMX273:FMX275 FMZ273:FNE275 FNH273:FNH275 FQN273:FQN275 FQP273:FQU275 FQX273:FQX275 FUD273:FUD275 FUF273:FUK275 FUN273:FUN275 FXT273:FXT275 FXV273:FYA275 FYD273:FYD275 GBJ273:GBJ275 GBL273:GBQ275 GBT273:GBT275 GEZ273:GEZ275 GFB273:GFG275 GFJ273:GFJ275 GIP273:GIP275 GIR273:GIW275 GIZ273:GIZ275 GMF273:GMF275 GMH273:GMM275 GMP273:GMP275 GPV273:GPV275 GPX273:GQC275 GQF273:GQF275 GTL273:GTL275 GTN273:GTS275 GTV273:GTV275 GXB273:GXB275 GXD273:GXI275 GXL273:GXL275 HAR273:HAR275 HAT273:HAY275 HBB273:HBB275 HEH273:HEH275 HEJ273:HEO275 HER273:HER275 HHX273:HHX275 HHZ273:HIE275 HIH273:HIH275 HLN273:HLN275 HLP273:HLU275 HLX273:HLX275 HPD273:HPD275 HPF273:HPK275 HPN273:HPN275 HST273:HST275 HSV273:HTA275 HTD273:HTD275 HWJ273:HWJ275 HWL273:HWQ275 HWT273:HWT275 HZZ273:HZZ275 IAB273:IAG275 IAJ273:IAJ275 IDP273:IDP275 IDR273:IDW275 IDZ273:IDZ275 IHF273:IHF275 IHH273:IHM275 IHP273:IHP275 IKV273:IKV275 IKX273:ILC275 ILF273:ILF275 IOL273:IOL275 ION273:IOS275 IOV273:IOV275 ISB273:ISB275 ISD273:ISI275 ISL273:ISL275 IVR273:IVR275 IVT273:IVY275 IWB273:IWB275 IZH273:IZH275 IZJ273:IZO275 IZR273:IZR275 JCX273:JCX275 JCZ273:JDE275 JDH273:JDH275 JGN273:JGN275 JGP273:JGU275 JGX273:JGX275 JKD273:JKD275 JKF273:JKK275 JKN273:JKN275 JNT273:JNT275 JNV273:JOA275 JOD273:JOD275 JRJ273:JRJ275 JRL273:JRQ275 JRT273:JRT275 JUZ273:JUZ275 JVB273:JVG275 JVJ273:JVJ275 JYP273:JYP275 JYR273:JYW275 JYZ273:JYZ275 KCF273:KCF275 KCH273:KCM275 KCP273:KCP275 KFV273:KFV275 KFX273:KGC275 KGF273:KGF275 KJL273:KJL275 KJN273:KJS275 KJV273:KJV275 KNB273:KNB275 KND273:KNI275 KNL273:KNL275 KQR273:KQR275 KQT273:KQY275 KRB273:KRB275 KUH273:KUH275 KUJ273:KUO275 KUR273:KUR275 KXX273:KXX275 KXZ273:KYE275 KYH273:KYH275 LBN273:LBN275 LBP273:LBU275 LBX273:LBX275 LFD273:LFD275 LFF273:LFK275 LFN273:LFN275 LIT273:LIT275 LIV273:LJA275 LJD273:LJD275 LMJ273:LMJ275 LML273:LMQ275 LMT273:LMT275 LPZ273:LPZ275 LQB273:LQG275 LQJ273:LQJ275 LTP273:LTP275 LTR273:LTW275 LTZ273:LTZ275 LXF273:LXF275 LXH273:LXM275 LXP273:LXP275 MAV273:MAV275 MAX273:MBC275 MBF273:MBF275 MEL273:MEL275 MEN273:MES275 MEV273:MEV275 MIB273:MIB275 MID273:MII275 MIL273:MIL275 MLR273:MLR275 MLT273:MLY275 MMB273:MMB275 MPH273:MPH275 MPJ273:MPO275 MPR273:MPR275 MSX273:MSX275 MSZ273:MTE275 MTH273:MTH275 MWN273:MWN275 MWP273:MWU275 MWX273:MWX275 NAD273:NAD275 NAF273:NAK275 NAN273:NAN275 NDT273:NDT275 NDV273:NEA275 NED273:NED275 NHJ273:NHJ275 NHL273:NHQ275 NHT273:NHT275 NKZ273:NKZ275 NLB273:NLG275 NLJ273:NLJ275 NOP273:NOP275 NOR273:NOW275 NOZ273:NOZ275 NSF273:NSF275 NSH273:NSM275 NSP273:NSP275 NVV273:NVV275 NVX273:NWC275 NWF273:NWF275 NZL273:NZL275 NZN273:NZS275 NZV273:NZV275 ODB273:ODB275 ODD273:ODI275 ODL273:ODL275 OGR273:OGR275 OGT273:OGY275 OHB273:OHB275 OKH273:OKH275 OKJ273:OKO275 OKR273:OKR275 ONX273:ONX275 ONZ273:OOE275 OOH273:OOH275 ORN273:ORN275 ORP273:ORU275 ORX273:ORX275 OVD273:OVD275 OVF273:OVK275 OVN273:OVN275 OYT273:OYT275 OYV273:OZA275 OZD273:OZD275 PCJ273:PCJ275 PCL273:PCQ275 PCT273:PCT275 PFZ273:PFZ275 PGB273:PGG275 PGJ273:PGJ275 PJP273:PJP275 PJR273:PJW275 PJZ273:PJZ275 PNF273:PNF275 PNH273:PNM275 PNP273:PNP275 PQV273:PQV275 PQX273:PRC275 PRF273:PRF275 PUL273:PUL275 PUN273:PUS275 PUV273:PUV275 PYB273:PYB275 PYD273:PYI275 PYL273:PYL275 QBR273:QBR275 QBT273:QBY275 QCB273:QCB275 QFH273:QFH275 QFJ273:QFO275 QFR273:QFR275 QIX273:QIX275 QIZ273:QJE275 QJH273:QJH275 QMN273:QMN275 QMP273:QMU275 QMX273:QMX275 QQD273:QQD275 QQF273:QQK275 QQN273:QQN275 QTT273:QTT275 QTV273:QUA275 QUD273:QUD275 QXJ273:QXJ275 QXL273:QXQ275 QXT273:QXT275 RAZ273:RAZ275 RBB273:RBG275 RBJ273:RBJ275 REP273:REP275 RER273:REW275 REZ273:REZ275 RIF273:RIF275 RIH273:RIM275 RIP273:RIP275 RLV273:RLV275 RLX273:RMC275 RMF273:RMF275 RPL273:RPL275 RPN273:RPS275 RPV273:RPV275 RTB273:RTB275 RTD273:RTI275 RTL273:RTL275 RWR273:RWR275 RWT273:RWY275 RXB273:RXB275 SAH273:SAH275 SAJ273:SAO275 SAR273:SAR275 SDX273:SDX275 SDZ273:SEE275 SEH273:SEH275 SHN273:SHN275 SHP273:SHU275 SHX273:SHX275 SLD273:SLD275 SLF273:SLK275 SLN273:SLN275 SOT273:SOT275 SOV273:SPA275 SPD273:SPD275 SSJ273:SSJ275 SSL273:SSQ275 SST273:SST275 SVZ273:SVZ275 SWB273:SWG275 SWJ273:SWJ275 SZP273:SZP275 SZR273:SZW275 SZZ273:SZZ275 TDF273:TDF275 TDH273:TDM275 TDP273:TDP275 TGV273:TGV275 TGX273:THC275 THF273:THF275 TKL273:TKL275 TKN273:TKS275 TKV273:TKV275 TOB273:TOB275 TOD273:TOI275 TOL273:TOL275 TRR273:TRR275 TRT273:TRY275 TSB273:TSB275 TVH273:TVH275 TVJ273:TVO275 TVR273:TVR275 TYX273:TYX275 TYZ273:TZE275 TZH273:TZH275 UCN273:UCN275 UCP273:UCU275 UCX273:UCX275 UGD273:UGD275 UGF273:UGK275 UGN273:UGN275 UJT273:UJT275 UJV273:UKA275 UKD273:UKD275 UNJ273:UNJ275 UNL273:UNQ275 UNT273:UNT275 UQZ273:UQZ275 URB273:URG275 URJ273:URJ275 UUP273:UUP275 UUR273:UUW275 UUZ273:UUZ275 UYF273:UYF275 UYH273:UYM275 UYP273:UYP275 VBV273:VBV275 VBX273:VCC275 VCF273:VCF275 VFL273:VFL275 VFN273:VFS275 VFV273:VFV275 VJB273:VJB275 VJD273:VJI275 VJL273:VJL275 VMR273:VMR275 VMT273:VMY275 VNB273:VNB275 VQH273:VQH275 VQJ273:VQO275 VQR273:VQR275 VTX273:VTX275 VTZ273:VUE275 VUH273:VUH275 VXN273:VXN275 VXP273:VXU275 VXX273:VXX275 WBD273:WBD275 WBF273:WBK275 WBN273:WBN275 WET273:WET275 WEV273:WFA275 WFD273:WFD275 WIJ273:WIJ275 WIL273:WIQ275 WIT273:WIT275 WLZ273:WLZ275 WMB273:WMG275 WMJ273:WMJ275 WPP273:WPP275 WPR273:WPW275 WPZ273:WPZ275 WTF273:WTF275 WTH273:WTM275 WTP273:WTP275 WWV273:WWV275 WWX273:WXC275 WXF273:WXF275 XAL273:XAL275 XAN273:XAS275 XAV273:XAV275 XEB273:XEB275 XED273:XEI275 XEL273:XEL275 CQ276:CW276 CY276 CR277:CW277 CZ277 GF277 GH277:GM277 GP277 JV277 JX277:KC277 KF277 NL277 NN277:NS277 NV277 RB277 RD277:RI277 RL277 UR277 UT277:UY277 VB277 YH277 YJ277:YO277 YR277 ABX277 ABZ277:ACE277 ACH277 AFN277 AFP277:AFU277 AFX277 AJD277 AJF277:AJK277 AJN277 AMT277 AMV277:ANA277 AND277 AQJ277 AQL277:AQQ277 AQT277 ATZ277 AUB277:AUG277 AUJ277 AXP277 AXR277:AXW277 AXZ277 BBF277 BBH277:BBM277 BBP277 BEV277 BEX277:BFC277 BFF277 BIL277 BIN277:BIS277 BIV277 BMB277 BMD277:BMI277 BML277 BPR277 BPT277:BPY277 BQB277 BTH277 BTJ277:BTO277 BTR277 BWX277 BWZ277:BXE277 BXH277 CAN277 CAP277:CAU277 CAX277 CED277 CEF277:CEK277 CEN277 CHT277 CHV277:CIA277 CID277 CLJ277 CLL277:CLQ277 CLT277 COZ277 CPB277:CPG277 CPJ277 CSP277 CSR277:CSW277 CSZ277 CWF277 CWH277:CWM277 CWP277 CZV277 CZX277:DAC277 DAF277 DDL277 DDN277:DDS277 DDV277 DHB277 DHD277:DHI277 DHL277 DKR277 DKT277:DKY277 DLB277 DOH277 DOJ277:DOO277 DOR277 DRX277 DRZ277:DSE277 DSH277 DVN277 DVP277:DVU277 DVX277 DZD277 DZF277:DZK277 DZN277 ECT277 ECV277:EDA277 EDD277 EGJ277 EGL277:EGQ277 EGT277 EJZ277 EKB277:EKG277 EKJ277 ENP277 ENR277:ENW277 ENZ277 ERF277 ERH277:ERM277 ERP277 EUV277 EUX277:EVC277 EVF277 EYL277 EYN277:EYS277 EYV277 FCB277 FCD277:FCI277 FCL277 FFR277 FFT277:FFY277 FGB277 FJH277 FJJ277:FJO277 FJR277 FMX277 FMZ277:FNE277 FNH277 FQN277 FQP277:FQU277 FQX277 FUD277 FUF277:FUK277 FUN277 FXT277 FXV277:FYA277 FYD277 GBJ277 GBL277:GBQ277 GBT277 GEZ277 GFB277:GFG277 GFJ277 GIP277 GIR277:GIW277 GIZ277 GMF277 GMH277:GMM277 GMP277 GPV277 GPX277:GQC277 GQF277 GTL277 GTN277:GTS277 GTV277 GXB277 GXD277:GXI277 GXL277 HAR277 HAT277:HAY277 HBB277 HEH277 HEJ277:HEO277 HER277 HHX277 HHZ277:HIE277 HIH277 HLN277 HLP277:HLU277 HLX277 HPD277 HPF277:HPK277 HPN277 HST277 HSV277:HTA277 HTD277 HWJ277 HWL277:HWQ277 HWT277 HZZ277 IAB277:IAG277 IAJ277 IDP277 IDR277:IDW277 IDZ277 IHF277 IHH277:IHM277 IHP277 IKV277 IKX277:ILC277 ILF277 IOL277 ION277:IOS277 IOV277 ISB277 ISD277:ISI277 ISL277 IVR277 IVT277:IVY277 IWB277 IZH277 IZJ277:IZO277 IZR277 JCX277 JCZ277:JDE277 JDH277 JGN277 JGP277:JGU277 JGX277 JKD277 JKF277:JKK277 JKN277 JNT277 JNV277:JOA277 JOD277 JRJ277 JRL277:JRQ277 JRT277 JUZ277 JVB277:JVG277 JVJ277 JYP277 JYR277:JYW277 JYZ277 KCF277 KCH277:KCM277 KCP277 KFV277 KFX277:KGC277 KGF277 KJL277 KJN277:KJS277 KJV277 KNB277 KND277:KNI277 KNL277 KQR277 KQT277:KQY277 KRB277 KUH277 KUJ277:KUO277 KUR277 KXX277 KXZ277:KYE277 KYH277 LBN277 LBP277:LBU277 LBX277 LFD277 LFF277:LFK277 LFN277 LIT277 LIV277:LJA277 LJD277 LMJ277 LML277:LMQ277 LMT277 LPZ277 LQB277:LQG277 LQJ277 LTP277 LTR277:LTW277 LTZ277 LXF277 LXH277:LXM277 LXP277 MAV277 MAX277:MBC277 MBF277 MEL277 MEN277:MES277 MEV277 MIB277 MID277:MII277 MIL277 MLR277 MLT277:MLY277 MMB277 MPH277 MPJ277:MPO277 MPR277 MSX277 MSZ277:MTE277 MTH277 MWN277 MWP277:MWU277 MWX277 NAD277 NAF277:NAK277 NAN277 NDT277 NDV277:NEA277 NED277 NHJ277 NHL277:NHQ277 NHT277 NKZ277 NLB277:NLG277 NLJ277 NOP277 NOR277:NOW277 NOZ277 NSF277 NSH277:NSM277 NSP277 NVV277 NVX277:NWC277 NWF277 NZL277 NZN277:NZS277 NZV277 ODB277 ODD277:ODI277 ODL277 OGR277 OGT277:OGY277 OHB277 OKH277 OKJ277:OKO277 OKR277 ONX277 ONZ277:OOE277 OOH277 ORN277 ORP277:ORU277 ORX277 OVD277 OVF277:OVK277 OVN277 OYT277 OYV277:OZA277 OZD277 PCJ277 PCL277:PCQ277 PCT277 PFZ277 PGB277:PGG277 PGJ277 PJP277 PJR277:PJW277 PJZ277 PNF277 PNH277:PNM277 PNP277 PQV277 PQX277:PRC277 PRF277 PUL277 PUN277:PUS277 PUV277 PYB277 PYD277:PYI277 PYL277 QBR277 QBT277:QBY277 QCB277 QFH277 QFJ277:QFO277 QFR277 QIX277 QIZ277:QJE277 QJH277 QMN277 QMP277:QMU277 QMX277 QQD277 QQF277:QQK277 QQN277 QTT277 QTV277:QUA277 QUD277 QXJ277 QXL277:QXQ277 QXT277 RAZ277 RBB277:RBG277 RBJ277 REP277 RER277:REW277 REZ277 RIF277 RIH277:RIM277 RIP277 RLV277 RLX277:RMC277 RMF277 RPL277 RPN277:RPS277 RPV277 RTB277 RTD277:RTI277 RTL277 RWR277 RWT277:RWY277 RXB277 SAH277 SAJ277:SAO277 SAR277 SDX277 SDZ277:SEE277 SEH277 SHN277 SHP277:SHU277 SHX277 SLD277 SLF277:SLK277 SLN277 SOT277 SOV277:SPA277 SPD277 SSJ277 SSL277:SSQ277 SST277 SVZ277 SWB277:SWG277 SWJ277 SZP277 SZR277:SZW277 SZZ277 TDF277 TDH277:TDM277 TDP277 TGV277 TGX277:THC277 THF277 TKL277 TKN277:TKS277 TKV277 TOB277 TOD277:TOI277 TOL277 TRR277 TRT277:TRY277 TSB277 TVH277 TVJ277:TVO277 TVR277 TYX277 TYZ277:TZE277 TZH277 UCN277 UCP277:UCU277 UCX277 UGD277 UGF277:UGK277 UGN277 UJT277 UJV277:UKA277 UKD277 UNJ277 UNL277:UNQ277 UNT277 UQZ277 URB277:URG277 URJ277 UUP277 UUR277:UUW277 UUZ277 UYF277 UYH277:UYM277 UYP277 VBV277 VBX277:VCC277 VCF277 VFL277 VFN277:VFS277 VFV277 VJB277 VJD277:VJI277 VJL277 VMR277 VMT277:VMY277 VNB277 VQH277 VQJ277:VQO277 VQR277 VTX277 VTZ277:VUE277 VUH277 VXN277 VXP277:VXU277 VXX277 WBD277 WBF277:WBK277 WBN277 WET277 WEV277:WFA277 WFD277 WIJ277 WIL277:WIQ277 WIT277 WLZ277 WMB277:WMG277 WMJ277 WPP277 WPR277:WPW277 WPZ277 WTF277 WTH277:WTM277 WTP277 WWV277 WWX277:WXC277 WXF277 XAL277 XAN277:XAS277 XAV277 XEB277 XED277:XEI277 XEL277 CQ278:CW279 CY278:CY279 CR280:CW280 CZ280 GF280 GH280:GM280 GP280 JV280 JX280:KC280 KF280 NL280 NN280:NS280 NV280 RB280 RD280:RI280 RL280 UR280 UT280:UY280 VB280 YH280 YJ280:YO280 YR280 ABX280 ABZ280:ACE280 ACH280 AFN280 AFP280:AFU280 AFX280 AJD280 AJF280:AJK280 AJN280 AMT280 AMV280:ANA280 AND280 AQJ280 AQL280:AQQ280 AQT280 ATZ280 AUB280:AUG280 AUJ280 AXP280 AXR280:AXW280 AXZ280 BBF280 BBH280:BBM280 BBP280 BEV280 BEX280:BFC280 BFF280 BIL280 BIN280:BIS280 BIV280 BMB280 BMD280:BMI280 BML280 BPR280 BPT280:BPY280 BQB280 BTH280 BTJ280:BTO280 BTR280 BWX280 BWZ280:BXE280 BXH280 CAN280 CAP280:CAU280 CAX280 CED280 CEF280:CEK280 CEN280 CHT280 CHV280:CIA280 CID280 CLJ280 CLL280:CLQ280 CLT280 COZ280 CPB280:CPG280 CPJ280 CSP280 CSR280:CSW280 CSZ280 CWF280 CWH280:CWM280 CWP280 CZV280 CZX280:DAC280 DAF280 DDL280 DDN280:DDS280 DDV280 DHB280 DHD280:DHI280 DHL280 DKR280 DKT280:DKY280 DLB280 DOH280 DOJ280:DOO280 DOR280 DRX280 DRZ280:DSE280 DSH280 DVN280 DVP280:DVU280 DVX280 DZD280 DZF280:DZK280 DZN280 ECT280 ECV280:EDA280 EDD280 EGJ280 EGL280:EGQ280 EGT280 EJZ280 EKB280:EKG280 EKJ280 ENP280 ENR280:ENW280 ENZ280 ERF280 ERH280:ERM280 ERP280 EUV280 EUX280:EVC280 EVF280 EYL280 EYN280:EYS280 EYV280 FCB280 FCD280:FCI280 FCL280 FFR280 FFT280:FFY280 FGB280 FJH280 FJJ280:FJO280 FJR280 FMX280 FMZ280:FNE280 FNH280 FQN280 FQP280:FQU280 FQX280 FUD280 FUF280:FUK280 FUN280 FXT280 FXV280:FYA280 FYD280 GBJ280 GBL280:GBQ280 GBT280 GEZ280 GFB280:GFG280 GFJ280 GIP280 GIR280:GIW280 GIZ280 GMF280 GMH280:GMM280 GMP280 GPV280 GPX280:GQC280 GQF280 GTL280 GTN280:GTS280 GTV280 GXB280 GXD280:GXI280 GXL280 HAR280 HAT280:HAY280 HBB280 HEH280 HEJ280:HEO280 HER280 HHX280 HHZ280:HIE280 HIH280 HLN280 HLP280:HLU280 HLX280 HPD280 HPF280:HPK280 HPN280 HST280 HSV280:HTA280 HTD280 HWJ280 HWL280:HWQ280 HWT280 HZZ280 IAB280:IAG280 IAJ280 IDP280 IDR280:IDW280 IDZ280 IHF280 IHH280:IHM280 IHP280 IKV280 IKX280:ILC280 ILF280 IOL280 ION280:IOS280 IOV280 ISB280 ISD280:ISI280 ISL280 IVR280 IVT280:IVY280 IWB280 IZH280 IZJ280:IZO280 IZR280 JCX280 JCZ280:JDE280 JDH280 JGN280 JGP280:JGU280 JGX280 JKD280 JKF280:JKK280 JKN280 JNT280 JNV280:JOA280 JOD280 JRJ280 JRL280:JRQ280 JRT280 JUZ280 JVB280:JVG280 JVJ280 JYP280 JYR280:JYW280 JYZ280 KCF280 KCH280:KCM280 KCP280 KFV280 KFX280:KGC280 KGF280 KJL280 KJN280:KJS280 KJV280 KNB280 KND280:KNI280 KNL280 KQR280 KQT280:KQY280 KRB280 KUH280 KUJ280:KUO280 KUR280 KXX280 KXZ280:KYE280 KYH280 LBN280 LBP280:LBU280 LBX280 LFD280 LFF280:LFK280 LFN280 LIT280 LIV280:LJA280 LJD280 LMJ280 LML280:LMQ280 LMT280 LPZ280 LQB280:LQG280 LQJ280 LTP280 LTR280:LTW280 LTZ280 LXF280 LXH280:LXM280 LXP280 MAV280 MAX280:MBC280 MBF280 MEL280 MEN280:MES280 MEV280 MIB280 MID280:MII280 MIL280 MLR280 MLT280:MLY280 MMB280 MPH280 MPJ280:MPO280 MPR280 MSX280 MSZ280:MTE280 MTH280 MWN280 MWP280:MWU280 MWX280 NAD280 NAF280:NAK280 NAN280 NDT280 NDV280:NEA280 NED280 NHJ280 NHL280:NHQ280 NHT280 NKZ280 NLB280:NLG280 NLJ280 NOP280 NOR280:NOW280 NOZ280 NSF280 NSH280:NSM280 NSP280 NVV280 NVX280:NWC280 NWF280 NZL280 NZN280:NZS280 NZV280 ODB280 ODD280:ODI280 ODL280 OGR280 OGT280:OGY280 OHB280 OKH280 OKJ280:OKO280 OKR280 ONX280 ONZ280:OOE280 OOH280 ORN280 ORP280:ORU280 ORX280 OVD280 OVF280:OVK280 OVN280 OYT280 OYV280:OZA280 OZD280 PCJ280 PCL280:PCQ280 PCT280 PFZ280 PGB280:PGG280 PGJ280 PJP280 PJR280:PJW280 PJZ280 PNF280 PNH280:PNM280 PNP280 PQV280 PQX280:PRC280 PRF280 PUL280 PUN280:PUS280 PUV280 PYB280 PYD280:PYI280 PYL280 QBR280 QBT280:QBY280 QCB280 QFH280 QFJ280:QFO280 QFR280 QIX280 QIZ280:QJE280 QJH280 QMN280 QMP280:QMU280 QMX280 QQD280 QQF280:QQK280 QQN280 QTT280 QTV280:QUA280 QUD280 QXJ280 QXL280:QXQ280 QXT280 RAZ280 RBB280:RBG280 RBJ280 REP280 RER280:REW280 REZ280 RIF280 RIH280:RIM280 RIP280 RLV280 RLX280:RMC280 RMF280 RPL280 RPN280:RPS280 RPV280 RTB280 RTD280:RTI280 RTL280 RWR280 RWT280:RWY280 RXB280 SAH280 SAJ280:SAO280 SAR280 SDX280 SDZ280:SEE280 SEH280 SHN280 SHP280:SHU280 SHX280 SLD280 SLF280:SLK280 SLN280 SOT280 SOV280:SPA280 SPD280 SSJ280 SSL280:SSQ280 SST280 SVZ280 SWB280:SWG280 SWJ280 SZP280 SZR280:SZW280 SZZ280 TDF280 TDH280:TDM280 TDP280 TGV280 TGX280:THC280 THF280 TKL280 TKN280:TKS280 TKV280 TOB280 TOD280:TOI280 TOL280 TRR280 TRT280:TRY280 TSB280 TVH280 TVJ280:TVO280 TVR280 TYX280 TYZ280:TZE280 TZH280 UCN280 UCP280:UCU280 UCX280 UGD280 UGF280:UGK280 UGN280 UJT280 UJV280:UKA280 UKD280 UNJ280 UNL280:UNQ280 UNT280 UQZ280 URB280:URG280 URJ280 UUP280 UUR280:UUW280 UUZ280 UYF280 UYH280:UYM280 UYP280 VBV280 VBX280:VCC280 VCF280 VFL280 VFN280:VFS280 VFV280 VJB280 VJD280:VJI280 VJL280 VMR280 VMT280:VMY280 VNB280 VQH280 VQJ280:VQO280 VQR280 VTX280 VTZ280:VUE280 VUH280 VXN280 VXP280:VXU280 VXX280 WBD280 WBF280:WBK280 WBN280 WET280 WEV280:WFA280 WFD280 WIJ280 WIL280:WIQ280 WIT280 WLZ280 WMB280:WMG280 WMJ280 WPP280 WPR280:WPW280 WPZ280 WTF280 WTH280:WTM280 WTP280 WWV280 WWX280:WXC280 WXF280 XAL280 XAN280:XAS280 XAV280 XEB280 XED280:XEI280 XEL280 CQ354:CW367 CY354:CY367 CQ368:CV368 CX368">
    <cfRule type="cellIs" dxfId="3" priority="5" operator="equal">
      <formula>$CD$94</formula>
    </cfRule>
  </conditionalFormatting>
  <conditionalFormatting sqref="HD115 KT115 OJ115 RZ115 VP115 ZF115 ACV115 AGL115 AKB115 ANR115 ARH115 AUX115 AYN115 BCD115 BFT115 BJJ115 BMZ115 BQP115 BUF115 BXV115 CBL115 CFB115 CIR115 CMH115 CPX115 CTN115 CXD115 DAT115 DEJ115 DHZ115 DLP115 DPF115 DSV115 DWL115 EAB115 EDR115 EHH115 EKX115 EON115 ESD115 EVT115 EZJ115 FCZ115 FGP115 FKF115 FNV115 FRL115 FVB115 FYR115 GCH115 GFX115 GJN115 GND115 GQT115 GUJ115 GXZ115 HBP115 HFF115 HIV115 HML115 HQB115 HTR115 HXH115 IAX115 IEN115 IID115 ILT115 IPJ115 ISZ115 IWP115 JAF115 JDV115 JHL115 JLB115 JOR115 JSH115 JVX115 JZN115 KDD115 KGT115 KKJ115 KNZ115 KRP115 KVF115 KYV115 LCL115 LGB115 LJR115 LNH115 LQX115 LUN115 LYD115 MBT115 MFJ115 MIZ115 MMP115 MQF115 MTV115 MXL115 NBB115 NER115 NIH115 NLX115 NPN115 NTD115 NWT115 OAJ115 ODZ115 OHP115 OLF115 OOV115 OSL115 OWB115 OZR115 PDH115 PGX115 PKN115 POD115 PRT115 PVJ115 PYZ115 QCP115 QGF115 QJV115 QNL115 QRB115 QUR115 QYH115 RBX115 RFN115 RJD115 RMT115 RQJ115 RTZ115 RXP115 SBF115 SEV115 SIL115 SMB115 SPR115 STH115 SWX115 TAN115 TED115 THT115 TLJ115 TOZ115 TSP115 TWF115 TZV115 UDL115 UHB115 UKR115 UOH115 URX115 UVN115 UZD115 VCT115 VGJ115 VJZ115 VNP115 VRF115 VUV115 VYL115 WCB115 WFR115 WJH115 WMX115 WQN115 WUD115 WXT115 XBJ115 XEZ115 DN160 HD160 KT160 OJ160 RZ160 VP160 ZF160 ACV160 AGL160 AKB160 ANR160 ARH160 AUX160 AYN160 BCD160 BFT160 BJJ160 BMZ160 BQP160 BUF160 BXV160 CBL160 CFB160 CIR160 CMH160 CPX160 CTN160 CXD160 DAT160 DEJ160 DHZ160 DLP160 DPF160 DSV160 DWL160 EAB160 EDR160 EHH160 EKX160 EON160 ESD160 EVT160 EZJ160 FCZ160 FGP160 FKF160 FNV160 FRL160 FVB160 FYR160 GCH160 GFX160 GJN160 GND160 GQT160 GUJ160 GXZ160 HBP160 HFF160 HIV160 HML160 HQB160 HTR160 HXH160 IAX160 IEN160 IID160 ILT160 IPJ160 ISZ160 IWP160 JAF160 JDV160 JHL160 JLB160 JOR160 JSH160 JVX160 JZN160 KDD160 KGT160 KKJ160 KNZ160 KRP160 KVF160 KYV160 LCL160 LGB160 LJR160 LNH160 LQX160 LUN160 LYD160 MBT160 MFJ160 MIZ160 MMP160 MQF160 MTV160 MXL160 NBB160 NER160 NIH160 NLX160 NPN160 NTD160 NWT160 OAJ160 ODZ160 OHP160 OLF160 OOV160 OSL160 OWB160 OZR160 PDH160 PGX160 PKN160 POD160 PRT160 PVJ160 PYZ160 QCP160 QGF160 QJV160 QNL160 QRB160 QUR160 QYH160 RBX160 RFN160 RJD160 RMT160 RQJ160 RTZ160 RXP160 SBF160 SEV160 SIL160 SMB160 SPR160 STH160 SWX160 TAN160 TED160 THT160 TLJ160 TOZ160 TSP160 TWF160 TZV160 UDL160 UHB160 UKR160 UOH160 URX160 UVN160 UZD160 VCT160 VGJ160 VJZ160 VNP160 VRF160 VUV160 VYL160 WCB160 WFR160 WJH160 WMX160 WQN160 WUD160 WXT160 XBJ160 XEZ160 DN215 HD215 KT215 OJ215 RZ215 VP215 ZF215 ACV215 AGL215 AKB215 ANR215 ARH215 AUX215 AYN215 BCD215 BFT215 BJJ215 BMZ215 BQP215 BUF215 BXV215 CBL215 CFB215 CIR215 CMH215 CPX215 CTN215 CXD215 DAT215 DEJ215 DHZ215 DLP215 DPF215 DSV215 DWL215 EAB215 EDR215 EHH215 EKX215 EON215 ESD215 EVT215 EZJ215 FCZ215 FGP215 FKF215 FNV215 FRL215 FVB215 FYR215 GCH215 GFX215 GJN215 GND215 GQT215 GUJ215 GXZ215 HBP215 HFF215 HIV215 HML215 HQB215 HTR215 HXH215 IAX215 IEN215 IID215 ILT215 IPJ215 ISZ215 IWP215 JAF215 JDV215 JHL215 JLB215 JOR215 JSH215 JVX215 JZN215 KDD215 KGT215 KKJ215 KNZ215 KRP215 KVF215 KYV215 LCL215 LGB215 LJR215 LNH215 LQX215 LUN215 LYD215 MBT215 MFJ215 MIZ215 MMP215 MQF215 MTV215 MXL215 NBB215 NER215 NIH215 NLX215 NPN215 NTD215 NWT215 OAJ215 ODZ215 OHP215 OLF215 OOV215 OSL215 OWB215 OZR215 PDH215 PGX215 PKN215 POD215 PRT215 PVJ215 PYZ215 QCP215 QGF215 QJV215 QNL215 QRB215 QUR215 QYH215 RBX215 RFN215 RJD215 RMT215 RQJ215 RTZ215 RXP215 SBF215 SEV215 SIL215 SMB215 SPR215 STH215 SWX215 TAN215 TED215 THT215 TLJ215 TOZ215 TSP215 TWF215 TZV215 UDL215 UHB215 UKR215 UOH215 URX215 UVN215 UZD215 VCT215 VGJ215 VJZ215 VNP215 VRF215 VUV215 VYL215 WCB215 WFR215 WJH215 WMX215 WQN215 WUD215 WXT215 XBJ215 XEZ215 DN219 HD219 KT219 OJ219 RZ219 VP219 ZF219 ACV219 AGL219 AKB219 ANR219 ARH219 AUX219 AYN219 BCD219 BFT219 BJJ219 BMZ219 BQP219 BUF219 BXV219 CBL219 CFB219 CIR219 CMH219 CPX219 CTN219 CXD219 DAT219 DEJ219 DHZ219 DLP219 DPF219 DSV219 DWL219 EAB219 EDR219 EHH219 EKX219 EON219 ESD219 EVT219 EZJ219 FCZ219 FGP219 FKF219 FNV219 FRL219 FVB219 FYR219 GCH219 GFX219 GJN219 GND219 GQT219 GUJ219 GXZ219 HBP219 HFF219 HIV219 HML219 HQB219 HTR219 HXH219 IAX219 IEN219 IID219 ILT219 IPJ219 ISZ219 IWP219 JAF219 JDV219 JHL219 JLB219 JOR219 JSH219 JVX219 JZN219 KDD219 KGT219 KKJ219 KNZ219 KRP219 KVF219 KYV219 LCL219 LGB219 LJR219 LNH219 LQX219 LUN219 LYD219 MBT219 MFJ219 MIZ219 MMP219 MQF219 MTV219 MXL219 NBB219 NER219 NIH219 NLX219 NPN219 NTD219 NWT219 OAJ219 ODZ219 OHP219 OLF219 OOV219 OSL219 OWB219 OZR219 PDH219 PGX219 PKN219 POD219 PRT219 PVJ219 PYZ219 QCP219 QGF219 QJV219 QNL219 QRB219 QUR219 QYH219 RBX219 RFN219 RJD219 RMT219 RQJ219 RTZ219 RXP219 SBF219 SEV219 SIL219 SMB219 SPR219 STH219 SWX219 TAN219 TED219 THT219 TLJ219 TOZ219 TSP219 TWF219 TZV219 UDL219 UHB219 UKR219 UOH219 URX219 UVN219 UZD219 VCT219 VGJ219 VJZ219 VNP219 VRF219 VUV219 VYL219 WCB219 WFR219 WJH219 WMX219 WQN219 WUD219 WXT219 XBJ219 XEZ219 DN232 HD232 KT232 OJ232 RZ232 VP232 ZF232 ACV232 AGL232 AKB232 ANR232 ARH232 AUX232 AYN232 BCD232 BFT232 BJJ232 BMZ232 BQP232 BUF232 BXV232 CBL232 CFB232 CIR232 CMH232 CPX232 CTN232 CXD232 DAT232 DEJ232 DHZ232 DLP232 DPF232 DSV232 DWL232 EAB232 EDR232 EHH232 EKX232 EON232 ESD232 EVT232 EZJ232 FCZ232 FGP232 FKF232 FNV232 FRL232 FVB232 FYR232 GCH232 GFX232 GJN232 GND232 GQT232 GUJ232 GXZ232 HBP232 HFF232 HIV232 HML232 HQB232 HTR232 HXH232 IAX232 IEN232 IID232 ILT232 IPJ232 ISZ232 IWP232 JAF232 JDV232 JHL232 JLB232 JOR232 JSH232 JVX232 JZN232 KDD232 KGT232 KKJ232 KNZ232 KRP232 KVF232 KYV232 LCL232 LGB232 LJR232 LNH232 LQX232 LUN232 LYD232 MBT232 MFJ232 MIZ232 MMP232 MQF232 MTV232 MXL232 NBB232 NER232 NIH232 NLX232 NPN232 NTD232 NWT232 OAJ232 ODZ232 OHP232 OLF232 OOV232 OSL232 OWB232 OZR232 PDH232 PGX232 PKN232 POD232 PRT232 PVJ232 PYZ232 QCP232 QGF232 QJV232 QNL232 QRB232 QUR232 QYH232 RBX232 RFN232 RJD232 RMT232 RQJ232 RTZ232 RXP232 SBF232 SEV232 SIL232 SMB232 SPR232 STH232 SWX232 TAN232 TED232 THT232 TLJ232 TOZ232 TSP232 TWF232 TZV232 UDL232 UHB232 UKR232 UOH232 URX232 UVN232 UZD232 VCT232 VGJ232 VJZ232 VNP232 VRF232 VUV232 VYL232 WCB232 WFR232 WJH232 WMX232 WQN232 WUD232 WXT232 XBJ232 XEZ232 DN269:DN270 HD269:HD270 KT269:KT270 OJ269:OJ270 RZ269:RZ270 VP269:VP270 ZF269:ZF270 ACV269:ACV270 AGL269:AGL270 AKB269:AKB270 ANR269:ANR270 ARH269:ARH270 AUX269:AUX270 AYN269:AYN270 BCD269:BCD270 BFT269:BFT270 BJJ269:BJJ270 BMZ269:BMZ270 BQP269:BQP270 BUF269:BUF270 BXV269:BXV270 CBL269:CBL270 CFB269:CFB270 CIR269:CIR270 CMH269:CMH270 CPX269:CPX270 CTN269:CTN270 CXD269:CXD270 DAT269:DAT270 DEJ269:DEJ270 DHZ269:DHZ270 DLP269:DLP270 DPF269:DPF270 DSV269:DSV270 DWL269:DWL270 EAB269:EAB270 EDR269:EDR270 EHH269:EHH270 EKX269:EKX270 EON269:EON270 ESD269:ESD270 EVT269:EVT270 EZJ269:EZJ270 FCZ269:FCZ270 FGP269:FGP270 FKF269:FKF270 FNV269:FNV270 FRL269:FRL270 FVB269:FVB270 FYR269:FYR270 GCH269:GCH270 GFX269:GFX270 GJN269:GJN270 GND269:GND270 GQT269:GQT270 GUJ269:GUJ270 GXZ269:GXZ270 HBP269:HBP270 HFF269:HFF270 HIV269:HIV270 HML269:HML270 HQB269:HQB270 HTR269:HTR270 HXH269:HXH270 IAX269:IAX270 IEN269:IEN270 IID269:IID270 ILT269:ILT270 IPJ269:IPJ270 ISZ269:ISZ270 IWP269:IWP270 JAF269:JAF270 JDV269:JDV270 JHL269:JHL270 JLB269:JLB270 JOR269:JOR270 JSH269:JSH270 JVX269:JVX270 JZN269:JZN270 KDD269:KDD270 KGT269:KGT270 KKJ269:KKJ270 KNZ269:KNZ270 KRP269:KRP270 KVF269:KVF270 KYV269:KYV270 LCL269:LCL270 LGB269:LGB270 LJR269:LJR270 LNH269:LNH270 LQX269:LQX270 LUN269:LUN270 LYD269:LYD270 MBT269:MBT270 MFJ269:MFJ270 MIZ269:MIZ270 MMP269:MMP270 MQF269:MQF270 MTV269:MTV270 MXL269:MXL270 NBB269:NBB270 NER269:NER270 NIH269:NIH270 NLX269:NLX270 NPN269:NPN270 NTD269:NTD270 NWT269:NWT270 OAJ269:OAJ270 ODZ269:ODZ270 OHP269:OHP270 OLF269:OLF270 OOV269:OOV270 OSL269:OSL270 OWB269:OWB270 OZR269:OZR270 PDH269:PDH270 PGX269:PGX270 PKN269:PKN270 POD269:POD270 PRT269:PRT270 PVJ269:PVJ270 PYZ269:PYZ270 QCP269:QCP270 QGF269:QGF270 QJV269:QJV270 QNL269:QNL270 QRB269:QRB270 QUR269:QUR270 QYH269:QYH270 RBX269:RBX270 RFN269:RFN270 RJD269:RJD270 RMT269:RMT270 RQJ269:RQJ270 RTZ269:RTZ270 RXP269:RXP270 SBF269:SBF270 SEV269:SEV270 SIL269:SIL270 SMB269:SMB270 SPR269:SPR270 STH269:STH270 SWX269:SWX270 TAN269:TAN270 TED269:TED270 THT269:THT270 TLJ269:TLJ270 TOZ269:TOZ270 TSP269:TSP270 TWF269:TWF270 TZV269:TZV270 UDL269:UDL270 UHB269:UHB270 UKR269:UKR270 UOH269:UOH270 URX269:URX270 UVN269:UVN270 UZD269:UZD270 VCT269:VCT270 VGJ269:VGJ270 VJZ269:VJZ270 VNP269:VNP270 VRF269:VRF270 VUV269:VUV270 VYL269:VYL270 WCB269:WCB270 WFR269:WFR270 WJH269:WJH270 WMX269:WMX270 WQN269:WQN270 WUD269:WUD270 WXT269:WXT270 XBJ269:XBJ270 XEZ269:XEZ270 DN273:DN275 HD273:HD275 KT273:KT275 OJ273:OJ275 RZ273:RZ275 VP273:VP275 ZF273:ZF275 ACV273:ACV275 AGL273:AGL275 AKB273:AKB275 ANR273:ANR275 ARH273:ARH275 AUX273:AUX275 AYN273:AYN275 BCD273:BCD275 BFT273:BFT275 BJJ273:BJJ275 BMZ273:BMZ275 BQP273:BQP275 BUF273:BUF275 BXV273:BXV275 CBL273:CBL275 CFB273:CFB275 CIR273:CIR275 CMH273:CMH275 CPX273:CPX275 CTN273:CTN275 CXD273:CXD275 DAT273:DAT275 DEJ273:DEJ275 DHZ273:DHZ275 DLP273:DLP275 DPF273:DPF275 DSV273:DSV275 DWL273:DWL275 EAB273:EAB275 EDR273:EDR275 EHH273:EHH275 EKX273:EKX275 EON273:EON275 ESD273:ESD275 EVT273:EVT275 EZJ273:EZJ275 FCZ273:FCZ275 FGP273:FGP275 FKF273:FKF275 FNV273:FNV275 FRL273:FRL275 FVB273:FVB275 FYR273:FYR275 GCH273:GCH275 GFX273:GFX275 GJN273:GJN275 GND273:GND275 GQT273:GQT275 GUJ273:GUJ275 GXZ273:GXZ275 HBP273:HBP275 HFF273:HFF275 HIV273:HIV275 HML273:HML275 HQB273:HQB275 HTR273:HTR275 HXH273:HXH275 IAX273:IAX275 IEN273:IEN275 IID273:IID275 ILT273:ILT275 IPJ273:IPJ275 ISZ273:ISZ275 IWP273:IWP275 JAF273:JAF275 JDV273:JDV275 JHL273:JHL275 JLB273:JLB275 JOR273:JOR275 JSH273:JSH275 JVX273:JVX275 JZN273:JZN275 KDD273:KDD275 KGT273:KGT275 KKJ273:KKJ275 KNZ273:KNZ275 KRP273:KRP275 KVF273:KVF275 KYV273:KYV275 LCL273:LCL275 LGB273:LGB275 LJR273:LJR275 LNH273:LNH275 LQX273:LQX275 LUN273:LUN275 LYD273:LYD275 MBT273:MBT275 MFJ273:MFJ275 MIZ273:MIZ275 MMP273:MMP275 MQF273:MQF275 MTV273:MTV275 MXL273:MXL275 NBB273:NBB275 NER273:NER275 NIH273:NIH275 NLX273:NLX275 NPN273:NPN275 NTD273:NTD275 NWT273:NWT275 OAJ273:OAJ275 ODZ273:ODZ275 OHP273:OHP275 OLF273:OLF275 OOV273:OOV275 OSL273:OSL275 OWB273:OWB275 OZR273:OZR275 PDH273:PDH275 PGX273:PGX275 PKN273:PKN275 POD273:POD275 PRT273:PRT275 PVJ273:PVJ275 PYZ273:PYZ275 QCP273:QCP275 QGF273:QGF275 QJV273:QJV275 QNL273:QNL275 QRB273:QRB275 QUR273:QUR275 QYH273:QYH275 RBX273:RBX275 RFN273:RFN275 RJD273:RJD275 RMT273:RMT275 RQJ273:RQJ275 RTZ273:RTZ275 RXP273:RXP275 SBF273:SBF275 SEV273:SEV275 SIL273:SIL275 SMB273:SMB275 SPR273:SPR275 STH273:STH275 SWX273:SWX275 TAN273:TAN275 TED273:TED275 THT273:THT275 TLJ273:TLJ275 TOZ273:TOZ275 TSP273:TSP275 TWF273:TWF275 TZV273:TZV275 UDL273:UDL275 UHB273:UHB275 UKR273:UKR275 UOH273:UOH275 URX273:URX275 UVN273:UVN275 UZD273:UZD275 VCT273:VCT275 VGJ273:VGJ275 VJZ273:VJZ275 VNP273:VNP275 VRF273:VRF275 VUV273:VUV275 VYL273:VYL275 WCB273:WCB275 WFR273:WFR275 WJH273:WJH275 WMX273:WMX275 WQN273:WQN275 WUD273:WUD275 WXT273:WXT275 XBJ273:XBJ275 XEZ273:XEZ275 DN277 HD277 KT277 OJ277 RZ277 VP277 ZF277 ACV277 AGL277 AKB277 ANR277 ARH277 AUX277 AYN277 BCD277 BFT277 BJJ277 BMZ277 BQP277 BUF277 BXV277 CBL277 CFB277 CIR277 CMH277 CPX277 CTN277 CXD277 DAT277 DEJ277 DHZ277 DLP277 DPF277 DSV277 DWL277 EAB277 EDR277 EHH277 EKX277 EON277 ESD277 EVT277 EZJ277 FCZ277 FGP277 FKF277 FNV277 FRL277 FVB277 FYR277 GCH277 GFX277 GJN277 GND277 GQT277 GUJ277 GXZ277 HBP277 HFF277 HIV277 HML277 HQB277 HTR277 HXH277 IAX277 IEN277 IID277 ILT277 IPJ277 ISZ277 IWP277 JAF277 JDV277 JHL277 JLB277 JOR277 JSH277 JVX277 JZN277 KDD277 KGT277 KKJ277 KNZ277 KRP277 KVF277 KYV277 LCL277 LGB277 LJR277 LNH277 LQX277 LUN277 LYD277 MBT277 MFJ277 MIZ277 MMP277 MQF277 MTV277 MXL277 NBB277 NER277 NIH277 NLX277 NPN277 NTD277 NWT277 OAJ277 ODZ277 OHP277 OLF277 OOV277 OSL277 OWB277 OZR277 PDH277 PGX277 PKN277 POD277 PRT277 PVJ277 PYZ277 QCP277 QGF277 QJV277 QNL277 QRB277 QUR277 QYH277 RBX277 RFN277 RJD277 RMT277 RQJ277 RTZ277 RXP277 SBF277 SEV277 SIL277 SMB277 SPR277 STH277 SWX277 TAN277 TED277 THT277 TLJ277 TOZ277 TSP277 TWF277 TZV277 UDL277 UHB277 UKR277 UOH277 URX277 UVN277 UZD277 VCT277 VGJ277 VJZ277 VNP277 VRF277 VUV277 VYL277 WCB277 WFR277 WJH277 WMX277 WQN277 WUD277 WXT277 XBJ277 XEZ277 DN280 HD280 KT280 OJ280 RZ280 VP280 ZF280 ACV280 AGL280 AKB280 ANR280 ARH280 AUX280 AYN280 BCD280 BFT280 BJJ280 BMZ280 BQP280 BUF280 BXV280 CBL280 CFB280 CIR280 CMH280 CPX280 CTN280 CXD280 DAT280 DEJ280 DHZ280 DLP280 DPF280 DSV280 DWL280 EAB280 EDR280 EHH280 EKX280 EON280 ESD280 EVT280 EZJ280 FCZ280 FGP280 FKF280 FNV280 FRL280 FVB280 FYR280 GCH280 GFX280 GJN280 GND280 GQT280 GUJ280 GXZ280 HBP280 HFF280 HIV280 HML280 HQB280 HTR280 HXH280 IAX280 IEN280 IID280 ILT280 IPJ280 ISZ280 IWP280 JAF280 JDV280 JHL280 JLB280 JOR280 JSH280 JVX280 JZN280 KDD280 KGT280 KKJ280 KNZ280 KRP280 KVF280 KYV280 LCL280 LGB280 LJR280 LNH280 LQX280 LUN280 LYD280 MBT280 MFJ280 MIZ280 MMP280 MQF280 MTV280 MXL280 NBB280 NER280 NIH280 NLX280 NPN280 NTD280 NWT280 OAJ280 ODZ280 OHP280 OLF280 OOV280 OSL280 OWB280 OZR280 PDH280 PGX280 PKN280 POD280 PRT280 PVJ280 PYZ280 QCP280 QGF280 QJV280 QNL280 QRB280 QUR280 QYH280 RBX280 RFN280 RJD280 RMT280 RQJ280 RTZ280 RXP280 SBF280 SEV280 SIL280 SMB280 SPR280 STH280 SWX280 TAN280 TED280 THT280 TLJ280 TOZ280 TSP280 TWF280 TZV280 UDL280 UHB280 UKR280 UOH280 URX280 UVN280 UZD280 VCT280 VGJ280 VJZ280 VNP280 VRF280 VUV280 VYL280 WCB280 WFR280 WJH280 WMX280 WQN280 WUD280 WXT280 XBJ280 XEZ280">
    <cfRule type="cellIs" dxfId="2" priority="8" operator="equal">
      <formula>$CD$94</formula>
    </cfRule>
    <cfRule type="cellIs" dxfId="1" priority="9" operator="equal">
      <formula>$I$4</formula>
    </cfRule>
    <cfRule type="cellIs" dxfId="0" priority="10" operator="equal">
      <formula>"0$I$7"</formula>
    </cfRule>
  </conditionalFormatting>
  <hyperlinks>
    <hyperlink ref="CO16" r:id="rId1" xr:uid="{3F062354-2A0B-4905-9AB4-0AC193DA48F7}"/>
    <hyperlink ref="CO14" r:id="rId2" xr:uid="{49BE49D5-50BE-4635-8BEF-69A04947F9B7}"/>
    <hyperlink ref="S16" r:id="rId3" xr:uid="{0F615F7D-E2A0-410E-B5BA-82AFC04ACE5E}"/>
    <hyperlink ref="S4" r:id="rId4" xr:uid="{0E207154-AF98-464F-BB99-8F09C45F6A32}"/>
    <hyperlink ref="S15" r:id="rId5" xr:uid="{C0424F3A-861E-42AC-92A8-3A88D4C0D333}"/>
    <hyperlink ref="S13" r:id="rId6" xr:uid="{481028DB-8AC4-4454-A9C4-9E8684CA803B}"/>
    <hyperlink ref="CO5" r:id="rId7" xr:uid="{BF4A2607-9536-442F-98E6-005AC3CDF0AB}"/>
    <hyperlink ref="S11" r:id="rId8" xr:uid="{AF994049-05D3-4E37-95D4-1E3DB55A2BD5}"/>
    <hyperlink ref="S8" r:id="rId9" xr:uid="{F0D7828D-339A-4E6D-B118-2F99C76A0EEA}"/>
    <hyperlink ref="S10" r:id="rId10" xr:uid="{CD1B2F76-96BD-4042-AC0F-567F17E6074C}"/>
    <hyperlink ref="S9" r:id="rId11" xr:uid="{F333F8C8-B69A-4A1D-9468-35D7FDF89FAF}"/>
    <hyperlink ref="S7" r:id="rId12" xr:uid="{BCC53E16-AE66-49F7-9C31-F3D0DB03C311}"/>
    <hyperlink ref="S6" r:id="rId13" xr:uid="{4886F6CA-0F2A-47A9-BA00-6CB98968B9BF}"/>
    <hyperlink ref="S5" r:id="rId14" xr:uid="{93573923-F63F-41F6-A3A0-5A8511875464}"/>
    <hyperlink ref="S3" r:id="rId15" xr:uid="{CC920B8D-DDC5-4A1D-B1EB-A636B265AD2E}"/>
    <hyperlink ref="CO2" r:id="rId16" xr:uid="{24BEB41D-2D82-4D54-A06F-CDEB4F9FAE21}"/>
    <hyperlink ref="S2" r:id="rId17" xr:uid="{F2CF49E5-B7E5-4203-ADA1-C0278BF91002}"/>
    <hyperlink ref="S17" r:id="rId18" xr:uid="{4F4DCE11-9A56-47E7-A814-59F7DAA085DC}"/>
    <hyperlink ref="S18" r:id="rId19" xr:uid="{C18A82B0-BA78-47E0-BF60-5EA2F56954E2}"/>
    <hyperlink ref="S19" r:id="rId20" xr:uid="{C6B35AC0-4CC0-46CA-8CEA-CCB68164F1D0}"/>
    <hyperlink ref="S20" r:id="rId21" xr:uid="{027B179F-7569-4D77-B14E-0C3C3F19D539}"/>
    <hyperlink ref="CO13" r:id="rId22" xr:uid="{9331F5DE-30C1-436B-928F-784EA055A5EA}"/>
    <hyperlink ref="CO15" r:id="rId23" xr:uid="{928EA772-9E3E-4DBC-A4E3-17A69DF41D32}"/>
    <hyperlink ref="S21" r:id="rId24" xr:uid="{76B384A3-54D6-4B23-964D-204ADF61465B}"/>
    <hyperlink ref="S22" r:id="rId25" xr:uid="{DD16571A-C1DE-4E39-80B3-B4AE264387FF}"/>
    <hyperlink ref="S28" r:id="rId26" xr:uid="{49032F22-FB1F-49BA-9BB8-E49AC19AC69E}"/>
    <hyperlink ref="S23" r:id="rId27" xr:uid="{31BE73BA-22A3-44A8-BE66-5F921DF96FA2}"/>
    <hyperlink ref="S24" r:id="rId28" xr:uid="{7385D3F7-184F-4C55-97E1-0027DF2746B5}"/>
    <hyperlink ref="S26" r:id="rId29" xr:uid="{A0989072-CEAD-4101-BADC-F3B70263B02E}"/>
    <hyperlink ref="S27" r:id="rId30" xr:uid="{70F41F24-539C-4E83-A258-F1435A064431}"/>
    <hyperlink ref="S25" r:id="rId31" xr:uid="{32790F35-CBF1-49C0-B75F-76F798210C62}"/>
    <hyperlink ref="S29" r:id="rId32" xr:uid="{27872ECA-3B7C-4CEC-9B44-38239E18E130}"/>
    <hyperlink ref="S30" r:id="rId33" xr:uid="{20A8AF14-079A-4B9E-A136-6AA00568B47A}"/>
    <hyperlink ref="S31" r:id="rId34" xr:uid="{E7A89B71-4707-451D-8887-EA30C335DC8A}"/>
    <hyperlink ref="CO31" r:id="rId35" xr:uid="{9A3BD88F-1BA2-4FF1-98BD-9DA1C9B87DC6}"/>
    <hyperlink ref="S32" r:id="rId36" xr:uid="{04892200-51E6-4B69-8504-75F5412E825F}"/>
    <hyperlink ref="CO32" r:id="rId37" xr:uid="{026F5032-A857-42CF-B6D4-029B61C9F333}"/>
    <hyperlink ref="S33" r:id="rId38" xr:uid="{D9FADBF9-22B1-4D6E-9B4A-3BF9FC461D12}"/>
    <hyperlink ref="CO33" r:id="rId39" xr:uid="{F9C698F3-F683-4266-8B1C-4B9D9F1B4A7B}"/>
    <hyperlink ref="S34" r:id="rId40" xr:uid="{9FC5759B-E1E2-4EA5-869A-091ED0072D11}"/>
    <hyperlink ref="S35" r:id="rId41" xr:uid="{FEB035BD-B01B-4B2C-AA84-36E6F5A12B68}"/>
    <hyperlink ref="CO34" r:id="rId42" xr:uid="{7E814A06-5C40-4574-8754-30A7F8B0B079}"/>
    <hyperlink ref="CO35" r:id="rId43" xr:uid="{773B58F9-E7F0-46AE-ABC0-A949D45E782D}"/>
    <hyperlink ref="S36" r:id="rId44" xr:uid="{B1A8A7E5-0DF5-4210-A836-E43C9AF197F0}"/>
    <hyperlink ref="CO36" r:id="rId45" xr:uid="{548691C1-8484-4D5B-B25D-576AF887E1A8}"/>
    <hyperlink ref="CO37" r:id="rId46" xr:uid="{A80DE057-7971-4455-B7D9-48EE9A7344DF}"/>
    <hyperlink ref="S38" r:id="rId47" xr:uid="{1249D58D-5359-4B40-9820-2F9BFC5B5298}"/>
    <hyperlink ref="S39" r:id="rId48" xr:uid="{30E78B40-018F-4DEF-A984-A294F2F10496}"/>
    <hyperlink ref="S40" r:id="rId49" xr:uid="{CDCE9457-014A-4E54-8AE2-BA3BF9A4D19A}"/>
    <hyperlink ref="CO38" r:id="rId50" xr:uid="{E390EB98-02A7-4D53-BE7A-CD427BABF573}"/>
    <hyperlink ref="CO39" r:id="rId51" xr:uid="{5D6DA065-A9D3-4D68-84CB-4EF350C9FF14}"/>
    <hyperlink ref="S42" r:id="rId52" xr:uid="{E2557B87-9C50-4777-B177-98F2F37C72E8}"/>
    <hyperlink ref="CO42" r:id="rId53" xr:uid="{57729D26-CBA7-491C-B508-8E8989FEC4DC}"/>
    <hyperlink ref="CO40" r:id="rId54" xr:uid="{7F701DA3-D55A-43E0-8B35-B1F7EB20F6FE}"/>
    <hyperlink ref="S43" r:id="rId55" xr:uid="{FC131A80-9349-4A51-9052-75C92E96E962}"/>
    <hyperlink ref="CO43" r:id="rId56" xr:uid="{6CE374F3-E47D-489C-AB11-28869E89314B}"/>
    <hyperlink ref="S44" r:id="rId57" xr:uid="{1B35A22E-DEB0-43D9-A300-F675941692A8}"/>
    <hyperlink ref="CO44" r:id="rId58" xr:uid="{F7545463-EE41-44A7-8C8A-3E1BC2EC5B4E}"/>
    <hyperlink ref="S41" r:id="rId59" xr:uid="{DC0D2E21-EB21-4696-A696-DAAE04D340DF}"/>
    <hyperlink ref="CO41" r:id="rId60" xr:uid="{ACFC2CCB-9B05-4D9C-9324-5779A2E1802F}"/>
    <hyperlink ref="S45" r:id="rId61" xr:uid="{0C72CE88-2CAE-4CF2-B7C2-4D8E12306C4D}"/>
    <hyperlink ref="CO45" r:id="rId62" xr:uid="{1D0CEA5F-3D4B-4458-BB42-5F9AAF74C546}"/>
    <hyperlink ref="S46" r:id="rId63" xr:uid="{E3F69210-5875-4BBE-BE42-78DF17CD8702}"/>
    <hyperlink ref="CO46" r:id="rId64" xr:uid="{AFFD4E83-1437-4545-8B77-3D583F860C51}"/>
    <hyperlink ref="S47" r:id="rId65" xr:uid="{7F7AB1A0-DC85-4B87-96B8-C1FEFB1DE697}"/>
    <hyperlink ref="CO47" r:id="rId66" xr:uid="{30D9FF18-EE27-4EDD-AAF2-D457AD9F43CC}"/>
    <hyperlink ref="S49" r:id="rId67" xr:uid="{8C058A25-9D39-45A8-93FC-7DA2BD5C027E}"/>
    <hyperlink ref="S48" r:id="rId68" xr:uid="{07602097-03C7-4ED2-ADDC-B16D7CFE3FA0}"/>
    <hyperlink ref="CO49" r:id="rId69" xr:uid="{20A28F66-B553-4FB0-959C-FC7A01D44C1F}"/>
    <hyperlink ref="CO50" r:id="rId70" xr:uid="{465589F8-3254-4624-9830-7B64C9EE05FC}"/>
    <hyperlink ref="S50" r:id="rId71" xr:uid="{030DFD5F-F0BD-4790-A546-B4920FE708DE}"/>
    <hyperlink ref="S51" r:id="rId72" xr:uid="{267A0AFF-703F-4F86-BAED-19E4B7FA4A55}"/>
    <hyperlink ref="CO48" r:id="rId73" xr:uid="{EE5F618E-AD47-4DA3-A255-C15108C2DCDA}"/>
    <hyperlink ref="CO51" r:id="rId74" xr:uid="{1A94D97D-5940-4766-896A-AB557CF52EFC}"/>
    <hyperlink ref="S52" r:id="rId75" xr:uid="{E97D84F8-AD0D-44BA-BD16-4984B5D26ABA}"/>
    <hyperlink ref="CO52" r:id="rId76" xr:uid="{1E050533-2504-423C-B2E0-F0BE024E34D3}"/>
    <hyperlink ref="S53" r:id="rId77" xr:uid="{FB25CAC4-85DB-443F-9239-1556AB675B55}"/>
    <hyperlink ref="CO53" r:id="rId78" xr:uid="{2E1B77C1-BB5B-4A11-A990-C86F0965CE81}"/>
    <hyperlink ref="S54" r:id="rId79" xr:uid="{C159E005-274F-4C24-91FB-1D35711D7CD6}"/>
    <hyperlink ref="CO54" r:id="rId80" display="https://community.secop.gov.co/Public/Tendering/OpportunityDetail/Index?noticeUID=CO1.NTC.7890082&amp;isFromPublicArea=True&amp;isModal=False" xr:uid="{BAE236A7-CB12-4FE0-A7C8-B7821AAFB0FD}"/>
    <hyperlink ref="S55" r:id="rId81" xr:uid="{8BFCFA17-F58F-4E45-B8BE-DC272A8345A1}"/>
    <hyperlink ref="CO55" r:id="rId82" xr:uid="{F2E0F3DC-C754-44D3-BBBD-2AB182294BDE}"/>
    <hyperlink ref="S56" r:id="rId83" xr:uid="{E8CD3736-D39C-40F8-BC69-5BCDC56365EE}"/>
    <hyperlink ref="CO56" r:id="rId84" xr:uid="{AE8F1662-4FDF-40BA-876B-2EB5CE7A8E49}"/>
    <hyperlink ref="S57" r:id="rId85" xr:uid="{62BBF928-4022-4B26-B619-6D3B35EA9EC3}"/>
    <hyperlink ref="CO57" r:id="rId86" xr:uid="{5D789FD3-7B4B-4A40-A272-66431D69CD4F}"/>
    <hyperlink ref="S58" r:id="rId87" xr:uid="{1CF5D95F-8622-4AE4-B3D1-DFAA2116F417}"/>
    <hyperlink ref="CO58" r:id="rId88" xr:uid="{2F0D184A-D080-4729-ABD4-1AF61AEEFC07}"/>
    <hyperlink ref="S59" r:id="rId89" xr:uid="{61D33420-DBCE-4482-8201-B0F881961E52}"/>
    <hyperlink ref="CO59" r:id="rId90" xr:uid="{F42CE8C4-61F7-4C76-9DF2-0040DC17D81C}"/>
    <hyperlink ref="S60" r:id="rId91" xr:uid="{3992CD5B-1941-4C39-A779-C2C0FF1A4CD8}"/>
    <hyperlink ref="CO60" r:id="rId92" xr:uid="{79F7AAF5-56C8-4F33-A351-BB0326C287FA}"/>
    <hyperlink ref="S62" r:id="rId93" xr:uid="{47896391-6323-4EDF-8C10-E30136F23504}"/>
    <hyperlink ref="S61" r:id="rId94" xr:uid="{DF4A0051-25D9-4707-AE37-C18FCB4AB3F0}"/>
    <hyperlink ref="CO61" r:id="rId95" xr:uid="{9B7F8E94-DD0E-4492-A81A-1AFDA91CDC65}"/>
    <hyperlink ref="CO62" r:id="rId96" xr:uid="{4DCB6C42-7117-4281-A6D2-D1F553FB9171}"/>
    <hyperlink ref="S63" r:id="rId97" xr:uid="{66190F33-ABC5-47C2-A845-24147066A586}"/>
    <hyperlink ref="S64" r:id="rId98" xr:uid="{4AB7567B-2C02-4F4C-8C48-1C3B48209782}"/>
    <hyperlink ref="CO64" r:id="rId99" xr:uid="{66A2874B-840A-45B4-AE57-859787FE5172}"/>
    <hyperlink ref="S65" r:id="rId100" xr:uid="{90CE356A-2410-4CC8-9FBB-57A5B846AB5B}"/>
    <hyperlink ref="CO65" r:id="rId101" xr:uid="{32DFCCCE-8CB9-4BD6-A103-3BCF47BF33D7}"/>
    <hyperlink ref="S66" r:id="rId102" xr:uid="{C193B832-9681-42FB-8649-8E7AF6BA5048}"/>
    <hyperlink ref="CO66" r:id="rId103" xr:uid="{AF4B8F99-7B0A-408C-9063-888DCA47EDB6}"/>
    <hyperlink ref="S67" r:id="rId104" xr:uid="{2314F3FB-1FED-4A3B-ACC2-6B3C7B829F2F}"/>
    <hyperlink ref="CO67" r:id="rId105" xr:uid="{E77C9801-9068-4B24-957A-8F4B0C77C482}"/>
    <hyperlink ref="S79" r:id="rId106" xr:uid="{AC7756D2-2091-4EFB-8617-98CA160A7D1A}"/>
    <hyperlink ref="S78" r:id="rId107" xr:uid="{92D51A26-7CA9-4263-B277-22272A39280F}"/>
    <hyperlink ref="S77" r:id="rId108" xr:uid="{883D47AB-53D6-4CEE-AD80-4A13B853E63A}"/>
    <hyperlink ref="S76" r:id="rId109" xr:uid="{F63378EA-FEAE-4D21-93DE-86ABA9E87632}"/>
    <hyperlink ref="S75" r:id="rId110" xr:uid="{9BCEC7D7-5FA0-4D1B-A28E-F243D6B9F662}"/>
    <hyperlink ref="S74" r:id="rId111" xr:uid="{D6B03A58-B49A-4230-AB4B-F4C125A176A4}"/>
    <hyperlink ref="S73" r:id="rId112" xr:uid="{E640B701-6A29-4195-8C03-466A7F6074A0}"/>
    <hyperlink ref="S72" r:id="rId113" xr:uid="{81526F73-3439-495D-B504-B474DDBC29CF}"/>
    <hyperlink ref="CO72" r:id="rId114" xr:uid="{29C67747-8F08-4CC4-BFA8-895555D1F713}"/>
    <hyperlink ref="S71" r:id="rId115" xr:uid="{3082920C-E875-4661-9A18-8B9DFFBB020E}"/>
    <hyperlink ref="CO71" r:id="rId116" xr:uid="{D8395A3A-5BA9-4B90-8D60-01D2DDB525DD}"/>
    <hyperlink ref="S70" r:id="rId117" xr:uid="{9D6610F4-A7B1-45D2-9DA3-E1FA7A1FEF1D}"/>
    <hyperlink ref="CO70" r:id="rId118" xr:uid="{4972A7CA-2557-46DD-B769-D8740A632FC5}"/>
    <hyperlink ref="S69" r:id="rId119" xr:uid="{04554A96-7549-42E9-BB6E-6D3005DBC853}"/>
    <hyperlink ref="CO73" r:id="rId120" xr:uid="{C3ECE19B-4A1B-4929-8D35-DDC3A57252B9}"/>
    <hyperlink ref="S80" r:id="rId121" xr:uid="{3DFB663D-BE86-4494-B2B7-807720C199C4}"/>
    <hyperlink ref="S84" r:id="rId122" xr:uid="{37A1A467-4187-4E48-B471-DC5DBE72A6AB}"/>
    <hyperlink ref="S83" r:id="rId123" xr:uid="{3CFD4681-BEEC-4A1A-B895-932EBBF2FB27}"/>
    <hyperlink ref="S82" r:id="rId124" xr:uid="{118ED29D-BC31-4DAB-A2EE-111B76755930}"/>
    <hyperlink ref="S81" r:id="rId125" xr:uid="{17A9029F-4D8F-49B6-900A-3F7290D57A06}"/>
    <hyperlink ref="CO80" r:id="rId126" xr:uid="{3BF2ED1F-53AE-4A14-BFAB-6EF56D7E077D}"/>
    <hyperlink ref="CO81" r:id="rId127" xr:uid="{A6B0B5BA-9DAC-4BB9-BAB3-DC1FC91237B5}"/>
    <hyperlink ref="S68" r:id="rId128" xr:uid="{C9F05636-C8B3-410F-BF0C-4900B59F1CC2}"/>
    <hyperlink ref="CO69" r:id="rId129" xr:uid="{62A5469F-E210-40B1-9E83-49984FFB8C39}"/>
    <hyperlink ref="CO68" r:id="rId130" xr:uid="{44B654F9-7B36-4E7B-9A6A-90946A66327C}"/>
    <hyperlink ref="CO74" r:id="rId131" xr:uid="{B29BBC4D-9CE5-4FAA-AB45-F7AB914A62B8}"/>
    <hyperlink ref="CO75" r:id="rId132" xr:uid="{17CD49B7-D4E6-40FB-A28F-6E8D6579BCBB}"/>
    <hyperlink ref="CO76" r:id="rId133" xr:uid="{9011972E-DA9B-4531-95F0-B0F97CF194E5}"/>
    <hyperlink ref="CO77" r:id="rId134" xr:uid="{7B004AD6-0CEE-4B01-9D62-1E7CDF9FAC00}"/>
    <hyperlink ref="CO78" r:id="rId135" xr:uid="{22174DC5-71ED-4F00-A35E-7F04CDF53FD6}"/>
    <hyperlink ref="CO79" r:id="rId136" xr:uid="{1198AB42-9620-4266-8A1E-55662114AB68}"/>
    <hyperlink ref="S85" r:id="rId137" xr:uid="{C678CF71-5995-4A69-B9A3-43C59629DC94}"/>
    <hyperlink ref="S86" r:id="rId138" xr:uid="{E8FC556E-5F23-4ADC-9011-6FE7E30BC9FD}"/>
    <hyperlink ref="S87" r:id="rId139" xr:uid="{66C9DBE2-934D-4EF9-B02F-99EE0D28E67D}"/>
    <hyperlink ref="CO82" r:id="rId140" xr:uid="{FC9932AF-3715-4668-8544-0F3A7C4EC00D}"/>
    <hyperlink ref="CO83" r:id="rId141" xr:uid="{B4F8B7E5-7E1D-4C66-B16B-44B3CE53AB99}"/>
    <hyperlink ref="CO84" r:id="rId142" xr:uid="{99D04E30-0EE8-45D7-A316-49A3E4AF6901}"/>
    <hyperlink ref="S88" r:id="rId143" xr:uid="{5946BD7B-3AAC-431D-A72F-2BDE9878D4F8}"/>
    <hyperlink ref="CO88" r:id="rId144" xr:uid="{7AC74579-BB1B-4B37-9888-3F1382EAE8D2}"/>
    <hyperlink ref="S89" r:id="rId145" xr:uid="{A9AEBB22-2363-460D-A402-4C3148D68D32}"/>
    <hyperlink ref="CO89" r:id="rId146" xr:uid="{17FE93FC-7BF6-463A-88BA-D3F73E28A695}"/>
    <hyperlink ref="S91" r:id="rId147" xr:uid="{97CD1093-BA68-4CCB-B219-6AE5025D76D5}"/>
    <hyperlink ref="CO91" r:id="rId148" xr:uid="{4A04BBF5-21C2-4B3C-8B98-8668A0CBAC41}"/>
    <hyperlink ref="S92" r:id="rId149" xr:uid="{BE982E87-0C78-413F-8904-CBA11A4B08FA}"/>
    <hyperlink ref="CO92" r:id="rId150" xr:uid="{8369BDE3-CB32-4982-857E-36137A367ED6}"/>
    <hyperlink ref="S93" r:id="rId151" xr:uid="{492B62FC-D9D7-44D0-A31D-955DA7C788FA}"/>
    <hyperlink ref="CO93" r:id="rId152" xr:uid="{3143BE76-88C5-4C07-A5AA-DA468DD2F3BF}"/>
    <hyperlink ref="CO86" r:id="rId153" xr:uid="{DD7AD0F7-B0FD-426C-A0FD-A42FC6231692}"/>
    <hyperlink ref="CO87" r:id="rId154" xr:uid="{38CA6679-189C-4E9B-B5EC-C059741446CB}"/>
    <hyperlink ref="S90" r:id="rId155" xr:uid="{9D33F68B-C72A-4B88-92C0-C6644B2F7517}"/>
    <hyperlink ref="CO90" r:id="rId156" xr:uid="{FD19DA65-8620-4F7D-991B-E0BD918DD7B4}"/>
    <hyperlink ref="S94" r:id="rId157" xr:uid="{F8C0BB32-2C14-4504-BA6E-19812B9BE9EC}"/>
    <hyperlink ref="CO94" r:id="rId158" xr:uid="{FE4F8269-468F-44D3-A624-C7A77A7E6F96}"/>
    <hyperlink ref="S95" r:id="rId159" xr:uid="{05DDD00B-42D8-4A64-BBA6-3B5D969E9F3C}"/>
    <hyperlink ref="CO95" r:id="rId160" xr:uid="{2E4E6C0E-2DE1-46C6-A250-D32F46B1F777}"/>
    <hyperlink ref="S96" r:id="rId161" xr:uid="{A5721E04-3CC8-4EE4-A20D-1BB69507A115}"/>
    <hyperlink ref="S97" r:id="rId162" display="mailto:luzmarycq@hotmail.com" xr:uid="{A3E8FB57-7F5E-4CBC-BFF3-32EE99D89D40}"/>
    <hyperlink ref="S98" r:id="rId163" display="mailto:juanmejia.89@outlook.com" xr:uid="{659E376B-DF37-48A3-B93B-08F096F0D18B}"/>
    <hyperlink ref="S99" r:id="rId164" display="mailto:jaredmateocontrerasalonso@gmail.com" xr:uid="{F8306F75-0A6C-416C-86F7-EC188BF537CB}"/>
    <hyperlink ref="S100" r:id="rId165" display="mailto:abogadoxaviermedina@hotmail.com" xr:uid="{4DB0C74D-DE08-4431-AF1D-6FA02C690682}"/>
    <hyperlink ref="S101" r:id="rId166" xr:uid="{E94FCAB4-164D-4A72-A163-984F06A6C0E1}"/>
    <hyperlink ref="S12" r:id="rId167" xr:uid="{CA17A29F-9B09-4E34-8445-4292C7587FBF}"/>
    <hyperlink ref="S102" r:id="rId168" xr:uid="{1D3B507C-DDEF-4A66-8B47-EA7FF2784417}"/>
    <hyperlink ref="S103" r:id="rId169" display="mailto:sofiadp.torres09@gmail.com" xr:uid="{8E79053B-CD82-46FC-A0A2-18AF8A747C47}"/>
    <hyperlink ref="S104" r:id="rId170" display="mailto:javier-jesus93@hotmail.com" xr:uid="{4BEC53F1-B526-4CE8-998A-189FA6899896}"/>
    <hyperlink ref="S105" r:id="rId171" xr:uid="{0909A469-2F23-48FB-90E8-60F71675309E}"/>
    <hyperlink ref="S106" r:id="rId172" xr:uid="{BCE3466D-F95F-4E2E-96D0-248BD3E9556D}"/>
    <hyperlink ref="S108" r:id="rId173" xr:uid="{230D6C4A-C0F7-45B3-9BA3-F53796B229BD}"/>
    <hyperlink ref="S107" r:id="rId174" xr:uid="{74A511C7-B1D2-4084-ADAE-1E79DDE66BE6}"/>
    <hyperlink ref="S109" r:id="rId175" xr:uid="{AF5CB54D-FF42-42F4-9E89-F4C3C5E85286}"/>
    <hyperlink ref="S110" r:id="rId176" xr:uid="{CD07F82F-3D61-439B-B780-DD8200757D2A}"/>
    <hyperlink ref="S111" r:id="rId177" xr:uid="{207CAB71-9148-4B56-9367-C4871B2B9B3D}"/>
    <hyperlink ref="S113" r:id="rId178" xr:uid="{72A6EC1F-6816-4C9D-B0B5-F2D738943030}"/>
    <hyperlink ref="S114" r:id="rId179" xr:uid="{E4DCCF94-917C-4AAD-9998-70BE71517251}"/>
    <hyperlink ref="S112" r:id="rId180" xr:uid="{8155B7BF-0937-44EB-894B-0CC1EB07FF1E}"/>
    <hyperlink ref="S115" r:id="rId181" xr:uid="{FDA2609D-E4E7-4750-8ADB-3B8BA44945A2}"/>
    <hyperlink ref="S117" r:id="rId182" xr:uid="{52644DFC-82B7-4BFB-A920-7ACD60C0D690}"/>
    <hyperlink ref="S118" r:id="rId183" xr:uid="{1B61A0DB-332F-4D2F-AB32-B8BA2D4751D5}"/>
    <hyperlink ref="S116" r:id="rId184" xr:uid="{637EC00B-AA3F-46F6-A540-BCB8F6CD3E4C}"/>
    <hyperlink ref="S120" r:id="rId185" xr:uid="{910B9267-792A-4362-8EBF-69BB11C12388}"/>
    <hyperlink ref="S121" r:id="rId186" xr:uid="{2DD17097-CF7C-47FA-AB3E-2F1EB954B11A}"/>
    <hyperlink ref="S123" r:id="rId187" xr:uid="{CA08951F-7009-4732-B219-6C4B8E429746}"/>
    <hyperlink ref="S124" r:id="rId188" xr:uid="{7BFAA163-A3DC-4DCE-B13A-D73BF7BDC26D}"/>
    <hyperlink ref="S122" r:id="rId189" xr:uid="{4C3C7F88-4482-4780-AA62-952B860C7FA6}"/>
    <hyperlink ref="S119" r:id="rId190" xr:uid="{B5AD2E72-5767-470C-8F37-65FB5D79324D}"/>
    <hyperlink ref="S126" r:id="rId191" xr:uid="{7652E831-D21B-473A-8DA8-7131D2C5CAC4}"/>
    <hyperlink ref="S127" r:id="rId192" xr:uid="{4FFD40AD-3A6A-450B-A7F6-487F06207858}"/>
    <hyperlink ref="S128" r:id="rId193" xr:uid="{40C7C51F-BFF5-4545-9421-8BD81C6BA77C}"/>
    <hyperlink ref="S129" r:id="rId194" xr:uid="{8C54E811-EC11-4997-9F87-D624F742E57F}"/>
    <hyperlink ref="S130" r:id="rId195" xr:uid="{635D3B00-2CAB-44D3-9D27-ED902565C7F3}"/>
    <hyperlink ref="S131" r:id="rId196" xr:uid="{E50208BF-B317-4404-A113-8622CF3D7C66}"/>
    <hyperlink ref="S125" r:id="rId197" xr:uid="{FF4674F0-4F1E-4CD6-8A73-22DB25F0E61C}"/>
    <hyperlink ref="CO30" r:id="rId198" xr:uid="{9369D7C5-F4C7-480C-9991-656915E8FABC}"/>
    <hyperlink ref="CO29" r:id="rId199" xr:uid="{C526EA6B-848D-4B00-A9B2-838A5AC72400}"/>
    <hyperlink ref="S132" r:id="rId200" xr:uid="{CC13CE94-D889-47CE-B6CF-7E7E926E4271}"/>
    <hyperlink ref="CO130" r:id="rId201" xr:uid="{31D5179E-E5B3-4299-AA59-3A561480C141}"/>
    <hyperlink ref="CO129" r:id="rId202" xr:uid="{B1A7DF45-11FD-4097-A96A-12AF8C1C8F8C}"/>
    <hyperlink ref="CO128" r:id="rId203" xr:uid="{CDDD3469-DD15-496D-8147-CC15490B7B74}"/>
    <hyperlink ref="S133" r:id="rId204" xr:uid="{F8736876-9594-4A38-AA90-9C5A189B273A}"/>
    <hyperlink ref="S134" r:id="rId205" xr:uid="{20DC5C36-5729-47D1-9AA3-F25ED1C574A5}"/>
    <hyperlink ref="CO134" r:id="rId206" xr:uid="{01617C6A-C52E-41E0-A02A-AE8EFF0282BB}"/>
    <hyperlink ref="S135" r:id="rId207" xr:uid="{AF4454BB-771F-48F1-BAF8-ABDAAC356467}"/>
    <hyperlink ref="CO132" r:id="rId208" xr:uid="{BEDC4F0D-2EF7-4955-AF0B-6E8FF121F921}"/>
    <hyperlink ref="CO131" r:id="rId209" xr:uid="{40115C20-6C88-4CBE-8B75-F5B1BB279776}"/>
    <hyperlink ref="CO125" r:id="rId210" xr:uid="{80D71DB4-45D4-4D33-9CAF-EF48E86B4ED4}"/>
    <hyperlink ref="CO126" r:id="rId211" xr:uid="{CDC3EDBA-ADB8-442E-AFB2-9B46D6533237}"/>
    <hyperlink ref="S136" r:id="rId212" xr:uid="{8ED12322-D902-4CEB-8E86-B551B6B4CDED}"/>
    <hyperlink ref="CO136" r:id="rId213" xr:uid="{41F81945-5EF6-4743-AF73-4DD4003825BF}"/>
    <hyperlink ref="S138" r:id="rId214" xr:uid="{11AE1583-32FB-4B18-879A-C649856B6574}"/>
    <hyperlink ref="CO138" r:id="rId215" xr:uid="{C86B5AF5-E23F-417D-B195-5582BC6E326D}"/>
    <hyperlink ref="S139" r:id="rId216" xr:uid="{A3D2473F-7800-40A7-9190-CA05768D56F3}"/>
    <hyperlink ref="CO139" r:id="rId217" xr:uid="{AC19C971-DBBD-450B-87CF-78390C3AFB90}"/>
    <hyperlink ref="S140" r:id="rId218" xr:uid="{385FC61B-6583-426A-8F26-9E796203CC39}"/>
    <hyperlink ref="CO140" r:id="rId219" xr:uid="{148B3639-D8FB-4B9E-B030-796B987206DE}"/>
    <hyperlink ref="S141" r:id="rId220" xr:uid="{3B466E80-7A39-4060-800C-85D6019E97B5}"/>
    <hyperlink ref="CO141" r:id="rId221" xr:uid="{41917B52-F919-4941-BABE-5A051EC9621E}"/>
    <hyperlink ref="S142" r:id="rId222" xr:uid="{4063CAA3-3B98-4915-86E2-3FE828C60443}"/>
    <hyperlink ref="CO142" r:id="rId223" xr:uid="{D5E34ADB-1507-452C-A145-A011E595FD57}"/>
    <hyperlink ref="S143" r:id="rId224" xr:uid="{3B0363AC-E09A-41FD-8244-C38599E522D0}"/>
    <hyperlink ref="CO143" r:id="rId225" xr:uid="{844F77BB-A7E6-4FEE-A0A6-A6CCC3FC73AC}"/>
    <hyperlink ref="S144" r:id="rId226" xr:uid="{67182009-1420-4909-9C3F-CACE947F214F}"/>
    <hyperlink ref="CO144" r:id="rId227" xr:uid="{318FF6F6-7E30-4284-9AAC-C5EE8BF6EE94}"/>
    <hyperlink ref="S145" r:id="rId228" xr:uid="{D5E92BFB-7703-4143-912A-0C770B5DE852}"/>
    <hyperlink ref="S137" r:id="rId229" xr:uid="{FC9245D0-E5A0-4063-99A9-6EC591D1C552}"/>
    <hyperlink ref="CO137" r:id="rId230" xr:uid="{1D52D773-D864-4B45-A1BA-F88190739BAE}"/>
    <hyperlink ref="CO135" r:id="rId231" xr:uid="{87D74097-BE4C-4979-80F0-58982232B4E3}"/>
    <hyperlink ref="CO133" r:id="rId232" xr:uid="{314539C6-685D-4ADB-A3E9-9B811001EFFA}"/>
    <hyperlink ref="CO118" r:id="rId233" xr:uid="{62CE7DC1-6395-49B6-916D-5D502199C316}"/>
    <hyperlink ref="CO117" r:id="rId234" xr:uid="{DA6759C7-4306-414C-A700-26D990861F4C}"/>
    <hyperlink ref="S146" r:id="rId235" xr:uid="{804F6E0E-5EBB-4AF2-959D-85F56E029BC0}"/>
    <hyperlink ref="S147" r:id="rId236" xr:uid="{CC2EF303-6BFE-492F-B44C-E6D8CFEF4094}"/>
    <hyperlink ref="S149" r:id="rId237" xr:uid="{D4B4BB6D-25C0-43A7-9CA4-2AE0AC5D1EFD}"/>
    <hyperlink ref="CO145" r:id="rId238" xr:uid="{31D5A5EF-92C6-4416-B4D9-C3756349EFC1}"/>
    <hyperlink ref="CO146" r:id="rId239" xr:uid="{F63F6C43-C3A3-49BD-A7AE-0CA02F005CF7}"/>
    <hyperlink ref="CO147" r:id="rId240" xr:uid="{316E2DA3-DCB1-43BC-8975-C1A8439A142F}"/>
    <hyperlink ref="CO149" r:id="rId241" xr:uid="{C40C0D96-5B14-4EE1-9993-02EFBC9CFAD0}"/>
    <hyperlink ref="S150" r:id="rId242" xr:uid="{DEF5F51A-B7AD-416B-8206-5B0DD6BEA3F5}"/>
    <hyperlink ref="CO150" r:id="rId243" xr:uid="{7A7FD94B-1BC7-4892-B811-C04586E74ED3}"/>
    <hyperlink ref="S151" r:id="rId244" xr:uid="{83F52919-1D59-4C35-843F-93B600009A1F}"/>
    <hyperlink ref="S152" r:id="rId245" xr:uid="{236C3A9D-8F9D-4408-A668-A06940CE5015}"/>
    <hyperlink ref="S153" r:id="rId246" xr:uid="{E40D64CE-2180-4104-BE44-211ED3054F30}"/>
    <hyperlink ref="CO152" r:id="rId247" xr:uid="{3F707AA1-ABA8-4B16-9637-09F8C991E4C0}"/>
    <hyperlink ref="CO151" r:id="rId248" xr:uid="{55AD7AF0-6746-4194-995B-77CB1ABEBC62}"/>
    <hyperlink ref="S148" r:id="rId249" xr:uid="{F392878F-71EC-4486-B74A-A2F61214F060}"/>
    <hyperlink ref="CO148" r:id="rId250" xr:uid="{A12B11F4-8280-4759-9E3B-A374DF309732}"/>
    <hyperlink ref="S155" r:id="rId251" xr:uid="{AB06825D-6F72-4C84-BD76-A59EADC91D2C}"/>
    <hyperlink ref="CO153" r:id="rId252" xr:uid="{3D4B162C-1BC1-4696-A74F-31D9928FAC43}"/>
    <hyperlink ref="S156" r:id="rId253" xr:uid="{DAEE8ABC-430F-4DF2-8962-503533E1DBEF}"/>
    <hyperlink ref="S157" r:id="rId254" xr:uid="{4A021AF3-F4F4-45FD-9EFA-8E3A58D97D3B}"/>
    <hyperlink ref="S154" r:id="rId255" xr:uid="{A891B054-4C87-4815-A086-F2A62E4ACBE3}"/>
    <hyperlink ref="S158" r:id="rId256" xr:uid="{296E36A3-90AD-499C-AC31-FD0CBBFED43C}"/>
    <hyperlink ref="CO158" r:id="rId257" xr:uid="{FCF8E278-5657-4935-ABBA-2167BFDE68E0}"/>
    <hyperlink ref="CO157" r:id="rId258" xr:uid="{BFF01393-FF61-4D91-B72C-D3019DEFE6C4}"/>
    <hyperlink ref="S159" r:id="rId259" xr:uid="{68509030-3BC6-4CB0-BA2D-E1F2B1317953}"/>
    <hyperlink ref="CO159" r:id="rId260" xr:uid="{9242BF8F-5573-4E1A-93FF-80C0718445F2}"/>
    <hyperlink ref="S160" r:id="rId261" xr:uid="{583CF0C7-6A24-4B58-B675-A1D08FD33DA4}"/>
    <hyperlink ref="CO160" r:id="rId262" xr:uid="{569325DD-CFCF-4EB6-87BE-EFF0F467B44A}"/>
    <hyperlink ref="CO156" r:id="rId263" xr:uid="{CE6140B5-DA45-4709-A20D-2B9E5A93FF07}"/>
    <hyperlink ref="CO85" r:id="rId264" xr:uid="{5EB8F324-E542-4C32-B823-056F048AEBD6}"/>
    <hyperlink ref="S162" r:id="rId265" xr:uid="{4C981E9B-106D-4F13-8955-468CE7554B64}"/>
    <hyperlink ref="CO162" r:id="rId266" xr:uid="{9B77F9B3-3D3B-4F16-8BB8-F137C08FC2D8}"/>
    <hyperlink ref="S163" r:id="rId267" xr:uid="{C539BA94-076D-4E3C-BA5A-6CCA8E3B5BF8}"/>
    <hyperlink ref="S164" r:id="rId268" xr:uid="{DD668813-132D-4B09-AF93-D93E2C8E95BE}"/>
    <hyperlink ref="CO154" r:id="rId269" xr:uid="{9120D6C5-92AC-4F99-B931-3597FDE1E0DF}"/>
    <hyperlink ref="S166" r:id="rId270" xr:uid="{46B9001A-D7FB-4438-B828-82AE9C5A11B8}"/>
    <hyperlink ref="CO166" r:id="rId271" xr:uid="{172FFA8C-A994-49C0-B2E4-3C323ECA6D80}"/>
    <hyperlink ref="S165" r:id="rId272" xr:uid="{A007CFE9-F0EE-44C5-8B2C-4E88C01BC9B0}"/>
    <hyperlink ref="CO165" r:id="rId273" xr:uid="{333C0363-336D-48BD-8D86-B2811B7CAE0C}"/>
    <hyperlink ref="CO164" r:id="rId274" xr:uid="{90E8FE31-5BAE-42F5-8D0E-C850D24763D1}"/>
    <hyperlink ref="CO163" r:id="rId275" xr:uid="{E92B1B69-3D25-447B-AB87-89EA9D79A280}"/>
    <hyperlink ref="S161" r:id="rId276" xr:uid="{A2F1C8D2-80FF-4ED6-8F91-136D55F12B79}"/>
    <hyperlink ref="CO161" r:id="rId277" xr:uid="{54C7DE79-CE26-47DF-8112-8F437E504E7C}"/>
    <hyperlink ref="S167" r:id="rId278" xr:uid="{98BE6525-CB3A-4ACE-A2FD-6147BB110384}"/>
    <hyperlink ref="CO167" r:id="rId279" xr:uid="{F2899999-3363-427E-BD93-D1D3908AD219}"/>
    <hyperlink ref="S168" r:id="rId280" xr:uid="{0BBDAB73-AF2C-406D-92D4-34EC96821DFE}"/>
    <hyperlink ref="CO168" r:id="rId281" xr:uid="{BCF091B6-44B5-4816-A4F1-F046411FA81D}"/>
    <hyperlink ref="S169" r:id="rId282" xr:uid="{D66D47ED-240C-41FA-8269-C5319D971125}"/>
    <hyperlink ref="CO169" r:id="rId283" xr:uid="{B803BD4A-7FBA-47AA-92C2-7F2994019B06}"/>
    <hyperlink ref="CO155" r:id="rId284" xr:uid="{DC49F5A5-447C-4B9E-B629-42EE8DCB97FC}"/>
    <hyperlink ref="S170" r:id="rId285" xr:uid="{B84AB102-3438-4E1C-8D5E-6C2E75330AF8}"/>
    <hyperlink ref="CO170" r:id="rId286" xr:uid="{82BC3A10-BA3A-4D25-89E2-C73457BA7776}"/>
    <hyperlink ref="S171" r:id="rId287" xr:uid="{48943C4F-1BFA-4532-BB4B-01FB511AB31F}"/>
    <hyperlink ref="CO171" r:id="rId288" xr:uid="{2CEF73B7-6739-492E-AD0D-6DB15F46A5B2}"/>
    <hyperlink ref="S14" r:id="rId289" xr:uid="{07B9DEFA-3A9C-4569-A90E-8BB5592B8CB0}"/>
    <hyperlink ref="S37" r:id="rId290" xr:uid="{E1405A5A-6C69-476C-A74E-61C3F2057B8A}"/>
    <hyperlink ref="S172" r:id="rId291" xr:uid="{5C0DF2DF-2688-497A-9A2B-7CF5DC2B1F7B}"/>
    <hyperlink ref="S173" r:id="rId292" xr:uid="{1E3AA4AA-3C3E-44B1-A4BF-B514DC58410B}"/>
    <hyperlink ref="CO173" r:id="rId293" xr:uid="{A36FD29E-2C86-46D0-B367-0347BFCE6250}"/>
    <hyperlink ref="CO172" r:id="rId294" xr:uid="{B624CCEC-C183-4CB4-B979-6710826FA8FD}"/>
    <hyperlink ref="S174" r:id="rId295" xr:uid="{490A52E2-76C9-4B93-954A-0854B94099B6}"/>
    <hyperlink ref="S175" r:id="rId296" xr:uid="{963AA9B6-2ED5-4626-8FC9-5DDC7E5740A1}"/>
    <hyperlink ref="S176" r:id="rId297" xr:uid="{957C07F4-8397-49EF-9895-FBCFE80855EA}"/>
    <hyperlink ref="S177" r:id="rId298" xr:uid="{4C456D84-C50B-471A-8768-A6D53DA0216C}"/>
    <hyperlink ref="S178" r:id="rId299" xr:uid="{7CFD8CBA-991B-49E2-B04F-B52A52CE2B24}"/>
    <hyperlink ref="CO178" r:id="rId300" xr:uid="{387D6D54-96BB-4EF7-AABD-10E81CA09FD7}"/>
    <hyperlink ref="CO177" r:id="rId301" xr:uid="{3A40B45E-E345-4611-9DEC-F63A1930924C}"/>
    <hyperlink ref="CO176" r:id="rId302" xr:uid="{1E112838-98DE-4B5C-91A8-D69FD33A739D}"/>
    <hyperlink ref="S179" r:id="rId303" xr:uid="{FEA812C3-A992-4A12-AC46-B77393DE14F7}"/>
    <hyperlink ref="S181" r:id="rId304" xr:uid="{B6F6FB31-B8DA-45C8-BCF2-55EBED165D67}"/>
    <hyperlink ref="S180" r:id="rId305" xr:uid="{CBC0DADA-2536-4106-89CE-08C92E0D95E4}"/>
    <hyperlink ref="S182" r:id="rId306" xr:uid="{41288356-3350-4E0E-BE7B-F1E0717DDCFB}"/>
    <hyperlink ref="CO182" r:id="rId307" xr:uid="{542E43F9-FA0C-44BA-AD45-DABF76C34AA0}"/>
    <hyperlink ref="CO181" r:id="rId308" xr:uid="{15FD5B4E-F8AB-4E50-922B-31B29FA5A4E2}"/>
    <hyperlink ref="CO180" r:id="rId309" xr:uid="{63A0B9D2-0534-4680-AB04-DA069F4018E3}"/>
    <hyperlink ref="CO179" r:id="rId310" xr:uid="{D736A216-2243-4975-8021-CC06E2731306}"/>
    <hyperlink ref="CO174" r:id="rId311" xr:uid="{3BC9A679-AED5-4BDC-BDB8-22955F80F3B1}"/>
    <hyperlink ref="CO175" r:id="rId312" xr:uid="{7309AE87-7A73-444A-8F2C-9C2804DFA361}"/>
    <hyperlink ref="S183" r:id="rId313" xr:uid="{3BF8EAC6-4468-44AF-9E97-014807FE1D0A}"/>
    <hyperlink ref="CO183" r:id="rId314" xr:uid="{468F11DD-3B9F-4189-B90D-9F18CCC9E8C8}"/>
    <hyperlink ref="S184" r:id="rId315" xr:uid="{95A47905-87E0-4738-8690-7945098AD773}"/>
    <hyperlink ref="S185" r:id="rId316" xr:uid="{7CA5C4B3-D5C6-4C33-98FB-8B1279C066ED}"/>
    <hyperlink ref="S186" r:id="rId317" xr:uid="{01688440-A90C-445F-8839-D4CFDC42B285}"/>
    <hyperlink ref="S187" r:id="rId318" xr:uid="{81AA2869-4B19-4847-9908-6D275497A80B}"/>
    <hyperlink ref="S188" r:id="rId319" xr:uid="{ECE91C62-5C36-4773-B3E9-F502D99BA03A}"/>
    <hyperlink ref="S189" r:id="rId320" xr:uid="{9436F5DB-F24F-41E3-B58E-CEF0177CEA82}"/>
    <hyperlink ref="S190" r:id="rId321" xr:uid="{84219381-253E-49BA-BC61-CBD7205C2EEA}"/>
    <hyperlink ref="S191" r:id="rId322" xr:uid="{C26D1547-C588-4388-A980-523D751E1ADC}"/>
    <hyperlink ref="CO191" r:id="rId323" xr:uid="{C9B1D5DE-8D1B-4C80-AA96-D2E55070DA33}"/>
    <hyperlink ref="CO184" r:id="rId324" xr:uid="{31EF6E91-CEE2-4DE3-A69A-81D70D641096}"/>
    <hyperlink ref="S192" r:id="rId325" xr:uid="{A47CB46E-D101-4CB6-9672-C7BB277FC1AB}"/>
    <hyperlink ref="S193" r:id="rId326" xr:uid="{77C2B360-592D-4EA2-8436-B04697AF1D7D}"/>
    <hyperlink ref="CO193" r:id="rId327" xr:uid="{FC6569E9-28C0-482B-8EC9-A2FCAAB991F2}"/>
    <hyperlink ref="S194" r:id="rId328" xr:uid="{DCEFF03D-1F77-4ACE-8951-71908E05F399}"/>
    <hyperlink ref="S197" r:id="rId329" xr:uid="{D113D42A-F669-4D5F-BA55-D8CC1B203633}"/>
    <hyperlink ref="S198" r:id="rId330" xr:uid="{3BDD2AE8-98D9-422E-9373-F885EDFDC27D}"/>
    <hyperlink ref="S200" r:id="rId331" xr:uid="{CA30AC98-AD24-40CF-A074-1AD87C165905}"/>
    <hyperlink ref="S195" r:id="rId332" xr:uid="{F4BAC083-D6E1-44B4-B21A-B2DD955CA45E}"/>
    <hyperlink ref="S199" r:id="rId333" xr:uid="{B2959668-36A4-4B1C-A851-0B03F840B208}"/>
    <hyperlink ref="CO199" r:id="rId334" xr:uid="{27B840E6-A0CD-40DD-879C-74AA3B95E6B9}"/>
    <hyperlink ref="CO198" r:id="rId335" xr:uid="{C2F1A9E8-8ADD-4931-A1D7-82583D37B44D}"/>
    <hyperlink ref="CO189" r:id="rId336" xr:uid="{0B480F17-0357-4F7E-A9D4-3E7429E4D064}"/>
    <hyperlink ref="CO190" r:id="rId337" xr:uid="{1377B2A8-8B91-4745-A19B-1AAA084CFC0D}"/>
    <hyperlink ref="CO194" r:id="rId338" xr:uid="{5A2DE89F-14F7-4422-8624-F89F2C3AF7CF}"/>
    <hyperlink ref="CO195" r:id="rId339" xr:uid="{FAE1B266-2C6C-4760-8946-FC75B0D9E3B2}"/>
    <hyperlink ref="CO196" r:id="rId340" xr:uid="{F713193B-68C5-431D-8ED9-6948DB63C1DB}"/>
    <hyperlink ref="CO200" r:id="rId341" xr:uid="{A167BA02-3048-4645-9827-51E1EEC226FA}"/>
    <hyperlink ref="CO202" r:id="rId342" xr:uid="{00182ED1-4019-442E-A86E-465B95046673}"/>
    <hyperlink ref="S201" r:id="rId343" xr:uid="{6BCB0CED-1A55-466E-AC5B-8D12527BE217}"/>
    <hyperlink ref="CO203" r:id="rId344" xr:uid="{6DA5D23E-CFFB-4697-856E-4BD29B0C2855}"/>
    <hyperlink ref="S203" r:id="rId345" xr:uid="{FDDC6FD4-2F60-40AB-AE6A-EF567612A751}"/>
    <hyperlink ref="S204" r:id="rId346" xr:uid="{05604D6F-1233-4F4A-83E6-B7B00A5BBC53}"/>
    <hyperlink ref="CO205" r:id="rId347" xr:uid="{91AF2DA6-88C0-4C91-A92F-DE45F58F0732}"/>
    <hyperlink ref="S205" r:id="rId348" xr:uid="{E37B4E9E-3638-4602-9971-4E1EABA80C25}"/>
    <hyperlink ref="CO206" r:id="rId349" xr:uid="{2EA41C7F-4146-46BC-93E5-8C61607D4795}"/>
    <hyperlink ref="S206" r:id="rId350" xr:uid="{B29B7AC0-A7F5-46EB-91E2-676D792FC4AC}"/>
    <hyperlink ref="CO207" r:id="rId351" xr:uid="{E42C5C8E-143F-4767-93A7-FD0B69A4021A}"/>
    <hyperlink ref="S207" r:id="rId352" xr:uid="{D22965F5-7C1E-4410-8498-61C9D236188F}"/>
    <hyperlink ref="S208" r:id="rId353" xr:uid="{3DC01897-5BF8-4923-AC41-4D38E286338A}"/>
    <hyperlink ref="CO208" r:id="rId354" xr:uid="{57843FB6-8A28-420C-95E4-5BF2AA5E0E2A}"/>
    <hyperlink ref="CO209" r:id="rId355" xr:uid="{085D64A1-2F2E-4630-8ED7-FF51A13C7BAB}"/>
    <hyperlink ref="S209" r:id="rId356" xr:uid="{2B95307F-558C-4A87-B23D-F76725B816D4}"/>
    <hyperlink ref="CO210" r:id="rId357" xr:uid="{8AF80171-534D-4D19-8C59-2B123FD86079}"/>
    <hyperlink ref="S210" r:id="rId358" xr:uid="{6845E770-4245-4B7B-AE34-E98ECB51F45B}"/>
    <hyperlink ref="CO211" r:id="rId359" xr:uid="{C65E8895-46AC-4D35-BA36-20BF0911751E}"/>
    <hyperlink ref="S211" r:id="rId360" xr:uid="{1C7D4CA5-9733-4C10-9BDC-9ABC5A1C3E37}"/>
    <hyperlink ref="CO212" r:id="rId361" xr:uid="{6A1A1C80-0AC7-42FC-BFD9-DED40BE79543}"/>
    <hyperlink ref="S212" r:id="rId362" xr:uid="{D6CF9283-AD89-4B2F-8BE8-2D5C017A6FE3}"/>
    <hyperlink ref="CO213" r:id="rId363" xr:uid="{A056C553-2DDD-4ADD-92C5-10885DF48782}"/>
    <hyperlink ref="S213" r:id="rId364" xr:uid="{F85F4897-FF28-412D-8B6B-472F23A4B17B}"/>
    <hyperlink ref="CO214" r:id="rId365" xr:uid="{7E5C2237-5263-424A-96F2-7B3509D846CF}"/>
    <hyperlink ref="S214" r:id="rId366" xr:uid="{7EBBC574-9D0C-4D4A-B5D4-2881B71575B1}"/>
    <hyperlink ref="CO215" r:id="rId367" xr:uid="{7811D86E-F682-46CA-8254-5A954676D4BB}"/>
    <hyperlink ref="S215" r:id="rId368" xr:uid="{2F16E010-6D1D-4F91-8A00-9C6C7B3DA1B3}"/>
    <hyperlink ref="CO201" r:id="rId369" xr:uid="{B0706DAA-C391-4721-A725-D6B40B7DDD63}"/>
    <hyperlink ref="CO197" r:id="rId370" xr:uid="{7319517E-8383-40EB-B362-EC79423D4E44}"/>
    <hyperlink ref="CO216" r:id="rId371" xr:uid="{25CD9A3F-1651-462C-90CB-37CE5F24816C}"/>
    <hyperlink ref="S216" r:id="rId372" xr:uid="{D1BBDA88-137F-458D-99D3-2AA7CA5D2C41}"/>
    <hyperlink ref="S217" r:id="rId373" xr:uid="{8745B8C1-8A15-45E0-AF27-C710744A3017}"/>
    <hyperlink ref="CO220" r:id="rId374" xr:uid="{F3FF2541-8202-4BD0-AD15-A48115AB2035}"/>
    <hyperlink ref="S220" r:id="rId375" xr:uid="{3512CF82-0BAA-4A03-B6CA-76A04FC3526A}"/>
    <hyperlink ref="S221" r:id="rId376" xr:uid="{802A444B-CACE-46B8-AB2B-2604F69C67B9}"/>
    <hyperlink ref="S222" r:id="rId377" xr:uid="{929400CC-B201-4073-B692-75259B678FEB}"/>
    <hyperlink ref="S224" r:id="rId378" xr:uid="{8092A7A4-9F04-44CC-80BB-395A4E4882E1}"/>
    <hyperlink ref="S223" r:id="rId379" xr:uid="{757C1C77-B2F4-41CB-8297-1EB67219BFE1}"/>
    <hyperlink ref="CO223" r:id="rId380" xr:uid="{11AD5D56-6D0A-4224-A5A1-9F0EAB57FFC4}"/>
    <hyperlink ref="S218" r:id="rId381" xr:uid="{F2DB2EFE-5F72-4CC3-8055-C87EF40642BB}"/>
    <hyperlink ref="CO218" r:id="rId382" xr:uid="{8767E189-95D5-456B-9521-54A3AEE01593}"/>
    <hyperlink ref="CO217" r:id="rId383" xr:uid="{896C6D43-EFF1-4DBC-A09F-DC93C671A5F8}"/>
    <hyperlink ref="S225" r:id="rId384" xr:uid="{232FCAD9-6764-4978-8B2C-2D9DD8153546}"/>
    <hyperlink ref="CO225" r:id="rId385" xr:uid="{AF61B8D7-E65D-45CB-B506-3C1EA3D0DC6D}"/>
    <hyperlink ref="CO127" r:id="rId386" xr:uid="{5B7D681F-023A-44CC-AD2C-76061D616197}"/>
    <hyperlink ref="S226" r:id="rId387" xr:uid="{15DD8E96-46A0-4BDD-8FDB-492D7F39FA75}"/>
    <hyperlink ref="CO226" r:id="rId388" xr:uid="{C6E052FB-C401-4EE6-8B59-018E017B7DFF}"/>
    <hyperlink ref="S227" r:id="rId389" xr:uid="{980FDEC7-0F25-4B40-BB59-C3CC5E192E74}"/>
    <hyperlink ref="CO227" r:id="rId390" xr:uid="{FBBE15E0-BDDB-4C82-A91F-7279D244AC54}"/>
    <hyperlink ref="S228" r:id="rId391" xr:uid="{33902994-1EEF-43E9-BCA2-640D71D6F9B5}"/>
    <hyperlink ref="CO228" r:id="rId392" xr:uid="{A42AD188-0E90-47B7-B3FC-0D7992C39209}"/>
    <hyperlink ref="S229" r:id="rId393" xr:uid="{438D79F8-B60A-4994-9BFA-886D6FD58AEC}"/>
    <hyperlink ref="CO229" r:id="rId394" xr:uid="{BF39F2E1-8960-4565-81E8-BE3EEB7F0DCC}"/>
    <hyperlink ref="CO230" r:id="rId395" xr:uid="{E45AA5A0-CDC7-4DA2-BD2B-3211B2353D1C}"/>
    <hyperlink ref="S230" r:id="rId396" xr:uid="{0E88E3B2-6D82-4AB1-98CA-DF2AFC9CD4BD}"/>
    <hyperlink ref="S233" r:id="rId397" xr:uid="{E4056D67-56A8-4148-A720-586653D3E893}"/>
    <hyperlink ref="CO233" r:id="rId398" xr:uid="{C1F5D93C-D1B8-497A-86BD-1308E8F274FF}"/>
    <hyperlink ref="CO234" r:id="rId399" xr:uid="{EB85043F-FD4A-4DBE-96F3-5BB6F818B31A}"/>
    <hyperlink ref="S234" r:id="rId400" xr:uid="{E1EBAB5C-FEA2-4CB2-BA7C-9E4E60DCCB39}"/>
    <hyperlink ref="CO235" r:id="rId401" xr:uid="{F011162D-62B8-49D1-9BC8-C64F5E55C79D}"/>
    <hyperlink ref="S235" r:id="rId402" xr:uid="{21F546FC-FC0F-4810-83A5-F33DA635D986}"/>
    <hyperlink ref="CO236" r:id="rId403" xr:uid="{16AA673D-E1FB-46D5-A7C2-FECC01D93204}"/>
    <hyperlink ref="S236" r:id="rId404" xr:uid="{D9105E9B-E239-4F97-8937-AC3A9C1FF009}"/>
    <hyperlink ref="CO237" r:id="rId405" xr:uid="{4F59BB23-8D2D-497C-8A96-066CDAB4092F}"/>
    <hyperlink ref="S237" r:id="rId406" xr:uid="{CB41708B-136A-4102-A4C2-132F6952553A}"/>
    <hyperlink ref="S238" r:id="rId407" xr:uid="{0C78B330-5348-4CAB-84FC-3ED9FF31A61C}"/>
    <hyperlink ref="CO238" r:id="rId408" xr:uid="{5EFE212A-3A45-47CB-9337-D323167C372D}"/>
    <hyperlink ref="CO239" r:id="rId409" xr:uid="{7C53A624-D473-4DE9-9033-5B69299A52DF}"/>
    <hyperlink ref="S239" r:id="rId410" xr:uid="{45128F06-D9BF-4045-B875-C0369D5BDB35}"/>
    <hyperlink ref="CO240" r:id="rId411" xr:uid="{AD05670F-B49E-4836-B2F2-98EC8425B458}"/>
    <hyperlink ref="S240" r:id="rId412" xr:uid="{C72D113D-71E3-418D-A2C5-B775144D7148}"/>
    <hyperlink ref="CO241" r:id="rId413" xr:uid="{9E55DC2F-663D-4A5C-BD82-974888E283A9}"/>
    <hyperlink ref="S241" r:id="rId414" xr:uid="{2B10DB57-71B3-4C54-8EB4-68A446F15584}"/>
    <hyperlink ref="CO242" r:id="rId415" xr:uid="{28727520-F243-409A-A441-3EC554DDD46D}"/>
    <hyperlink ref="S242" r:id="rId416" xr:uid="{CE5CFB32-F703-4A37-BC33-DEA0E8ED743A}"/>
    <hyperlink ref="CO243" r:id="rId417" xr:uid="{9D500BCE-07BD-49F4-9759-A3FD3A832274}"/>
    <hyperlink ref="S243" r:id="rId418" xr:uid="{3300D013-D8DB-4121-B1F4-9A5E9484DA35}"/>
    <hyperlink ref="CO245" r:id="rId419" xr:uid="{998DB904-4827-4FB7-866E-7D78764BFF1D}"/>
    <hyperlink ref="S245" r:id="rId420" xr:uid="{A840D0F5-7065-4401-83B6-F61D4F81FABC}"/>
    <hyperlink ref="CO246" r:id="rId421" xr:uid="{CBBD96A8-E02E-4D95-9841-ED5536E3F7AE}"/>
    <hyperlink ref="S246" r:id="rId422" xr:uid="{78E2C042-4299-4605-8FC7-05E16C65EBDF}"/>
    <hyperlink ref="CO247" r:id="rId423" xr:uid="{6457A5B0-AC09-45A9-9BA6-420043BC657C}"/>
    <hyperlink ref="S247" r:id="rId424" xr:uid="{3F22702A-3939-4B15-89C3-C659A9291E9F}"/>
    <hyperlink ref="S249" r:id="rId425" xr:uid="{9C02271C-06EE-4195-9EE7-1ABD8F9FA1AF}"/>
    <hyperlink ref="CO250" r:id="rId426" xr:uid="{0A3134F8-96FD-4344-A70C-98853DA4FFAA}"/>
    <hyperlink ref="S250" r:id="rId427" xr:uid="{EC66A014-B18A-4B83-9CD0-1B3AAB61A168}"/>
    <hyperlink ref="S231" r:id="rId428" xr:uid="{CC7BEAEE-83EC-42AA-B765-76BF00371169}"/>
    <hyperlink ref="S268" r:id="rId429" xr:uid="{6EA04A35-E33C-429F-AAEC-4399587A5C6A}"/>
    <hyperlink ref="CO268" r:id="rId430" xr:uid="{C832FA3E-2A0A-4DB3-8BAF-718D3FA9F810}"/>
    <hyperlink ref="S251" r:id="rId431" xr:uid="{CED590A4-4CA8-4AD0-8651-1AD0AAD0C745}"/>
    <hyperlink ref="CO251" r:id="rId432" xr:uid="{6FF2D18D-B62E-4CE9-83F5-AE5A7288BB8E}"/>
    <hyperlink ref="CO252" r:id="rId433" xr:uid="{03D2BE8E-CDC4-48C0-8A0A-58DE4B7FCCB5}"/>
    <hyperlink ref="S252" r:id="rId434" xr:uid="{F1811DF6-A485-49F9-B9CE-3D631AD8643C}"/>
    <hyperlink ref="CO253" r:id="rId435" xr:uid="{51A50C4C-3051-4F51-9FAF-F1ABE8B29A1B}"/>
    <hyperlink ref="S253" r:id="rId436" xr:uid="{E48C16B2-B52B-437D-BCCC-35D7C7D62B21}"/>
    <hyperlink ref="CO254" r:id="rId437" xr:uid="{DC44D0F7-7937-47EC-A2BE-49FA756D360E}"/>
    <hyperlink ref="S254" r:id="rId438" xr:uid="{B493FA3F-EADD-450E-A6B1-B1831BA24E31}"/>
    <hyperlink ref="CO255" r:id="rId439" xr:uid="{E99606D7-1332-4A48-878F-5E1F82294E6A}"/>
    <hyperlink ref="S255" r:id="rId440" xr:uid="{26730B21-9B1F-4074-9B9F-BD3675734A28}"/>
    <hyperlink ref="CO256" r:id="rId441" xr:uid="{7CC93594-A1DE-4429-8D57-A11BABA76D94}"/>
    <hyperlink ref="S256" r:id="rId442" xr:uid="{F451F30E-0E95-4FC5-9CBA-D203EB3605E3}"/>
    <hyperlink ref="CO257" r:id="rId443" xr:uid="{EE77061D-8897-4EC8-945C-5685E268EEF3}"/>
    <hyperlink ref="S257" r:id="rId444" xr:uid="{EEA4C04A-53A3-4410-8EED-D991E7097F13}"/>
    <hyperlink ref="CO258" r:id="rId445" xr:uid="{C2BE472C-EB2F-42A0-96A7-132EC5FE4D03}"/>
    <hyperlink ref="S258" r:id="rId446" xr:uid="{BD14F6AB-11F6-46D7-AC6C-A7BD7E75F561}"/>
    <hyperlink ref="CO259" r:id="rId447" xr:uid="{CBF11C9A-258C-454F-828C-48B6AE1074BA}"/>
    <hyperlink ref="S259" r:id="rId448" xr:uid="{A192FB86-5506-4FDD-BDDF-5F8C9D54B0BD}"/>
    <hyperlink ref="CO260" r:id="rId449" xr:uid="{F28D5768-9A64-4D0A-A7D3-4455284E7755}"/>
    <hyperlink ref="S260" r:id="rId450" xr:uid="{9196927D-8BFD-482B-8791-B95287E66E70}"/>
    <hyperlink ref="CO261" r:id="rId451" xr:uid="{9EE41342-0193-4229-8B67-F01CFC9AB06C}"/>
    <hyperlink ref="S261" r:id="rId452" xr:uid="{3C447F10-35FE-4745-A861-5907FED09169}"/>
    <hyperlink ref="CO262" r:id="rId453" xr:uid="{30FF9045-29A6-4FF7-8A36-F229F8A125D5}"/>
    <hyperlink ref="S262" r:id="rId454" xr:uid="{591FC4ED-6183-4E8F-867E-39446FAE76DE}"/>
    <hyperlink ref="CO263" r:id="rId455" xr:uid="{39F8F371-4BE6-4EA3-AA72-6A0DC429BF1C}"/>
    <hyperlink ref="S263" r:id="rId456" xr:uid="{5DBBD2DA-2A9B-4598-9386-0D336D8D4A17}"/>
    <hyperlink ref="S264" r:id="rId457" xr:uid="{37CBAC4D-5B7D-4768-B0AA-7C467F718193}"/>
    <hyperlink ref="CO265" r:id="rId458" xr:uid="{F7438A24-2D98-40E6-AC60-FCA0AAA74AA6}"/>
    <hyperlink ref="S265" r:id="rId459" xr:uid="{11FCECE5-F8DE-416D-957B-C5C26A009E6F}"/>
    <hyperlink ref="CO266" r:id="rId460" xr:uid="{7317D536-9E0D-4943-BF7C-365568D9B182}"/>
    <hyperlink ref="S266" r:id="rId461" xr:uid="{E02A04D4-F1BB-49D1-9B01-AD580C59E82C}"/>
    <hyperlink ref="CO267" r:id="rId462" xr:uid="{53CFC187-13BE-4A43-AC3E-51DAFCA5C73F}"/>
    <hyperlink ref="S267" r:id="rId463" xr:uid="{44E61B2D-13BB-4DAD-927A-26E6B5ED383A}"/>
    <hyperlink ref="CO269" r:id="rId464" xr:uid="{365101E3-369D-41FF-A4E4-5B7263B73E2F}"/>
    <hyperlink ref="S269" r:id="rId465" xr:uid="{E963E600-59CA-4CDC-8C06-2C54B1358D8F}"/>
    <hyperlink ref="CO270" r:id="rId466" xr:uid="{630FC280-DFE8-43C4-8559-11B1B66F2281}"/>
    <hyperlink ref="S270" r:id="rId467" xr:uid="{119B03AC-EAE4-49B9-BE2E-490C460108CB}"/>
    <hyperlink ref="CO271" r:id="rId468" xr:uid="{BC05B671-FA79-4633-A4AF-1F24A1F293EA}"/>
    <hyperlink ref="S271" r:id="rId469" xr:uid="{BC1FB7FA-BE6B-40E3-B5C4-7198A2B26273}"/>
    <hyperlink ref="CO231" r:id="rId470" xr:uid="{1E94D2FF-0F04-4AE2-A7FB-A81F1FF103D6}"/>
    <hyperlink ref="S287" r:id="rId471" xr:uid="{71B86839-33BB-430B-A1C7-4E4A831D5A38}"/>
    <hyperlink ref="CO272" r:id="rId472" xr:uid="{A7DEBD4E-898E-4A4D-BFE2-5C5431F9FBE4}"/>
    <hyperlink ref="S272" r:id="rId473" xr:uid="{8F725D70-D059-469A-A233-34BEAB2F2E6B}"/>
    <hyperlink ref="S273" r:id="rId474" xr:uid="{27499BBD-1136-4C13-B499-A32D29A4E970}"/>
    <hyperlink ref="CO274" r:id="rId475" xr:uid="{DCB77E87-EC56-460C-8936-72B141100B37}"/>
    <hyperlink ref="S274" r:id="rId476" xr:uid="{50599E8A-DD86-4001-8D18-14B42FC3E262}"/>
    <hyperlink ref="CO275" r:id="rId477" xr:uid="{5663D171-4C8C-4F63-B10E-438907987967}"/>
    <hyperlink ref="CO277" r:id="rId478" xr:uid="{031B3CD4-BE69-4735-B060-2D9EAE7E99E0}"/>
    <hyperlink ref="CO278" r:id="rId479" xr:uid="{3742F087-9E0A-42C8-928F-C1C42DFDC78C}"/>
    <hyperlink ref="S278" r:id="rId480" xr:uid="{A92CAC7D-6619-4FB8-8180-DF596A93B55C}"/>
    <hyperlink ref="CO279" r:id="rId481" xr:uid="{B4440381-4124-41BA-8F34-9ACB57500E35}"/>
    <hyperlink ref="S279" r:id="rId482" xr:uid="{FC7EA7B7-AE5F-4FB6-AC72-C457555AAFD0}"/>
    <hyperlink ref="CO280" r:id="rId483" xr:uid="{26FED708-3827-4618-B2C8-A6CBCC0FF2B2}"/>
    <hyperlink ref="CO281" r:id="rId484" xr:uid="{D4DADDF4-A686-406A-9A6C-26762F76D9EC}"/>
    <hyperlink ref="S281" r:id="rId485" xr:uid="{38461A2D-5376-4925-89C1-6CE51629362E}"/>
    <hyperlink ref="CO282" r:id="rId486" xr:uid="{8D2BF527-E230-4FCF-9D7F-18CECE11346C}"/>
    <hyperlink ref="S282" r:id="rId487" xr:uid="{58503211-8580-40CC-82D3-B13714AC1F80}"/>
    <hyperlink ref="CO283" r:id="rId488" xr:uid="{3945FC0A-3A6C-4C7B-ABCD-CC9B454029B3}"/>
    <hyperlink ref="S283" r:id="rId489" xr:uid="{58DC2C65-FB5E-4EC7-AF96-9C0A3E620979}"/>
    <hyperlink ref="CO287" r:id="rId490" xr:uid="{8CFEE1FD-F8F7-455D-A8CF-DB1F642B144B}"/>
    <hyperlink ref="CO288" r:id="rId491" xr:uid="{F91F497C-2ACA-4620-AC03-3A1904FA5A08}"/>
    <hyperlink ref="S288" r:id="rId492" xr:uid="{1A1373B3-040F-478D-8AE7-474FC53A0D36}"/>
    <hyperlink ref="CO289" r:id="rId493" xr:uid="{05B508DB-F246-47F3-83BE-8106D5C20D1E}"/>
    <hyperlink ref="S289" r:id="rId494" xr:uid="{938EA670-5731-4A02-B83C-4629183A50D7}"/>
    <hyperlink ref="S290" r:id="rId495" xr:uid="{7C54253C-64CA-4150-8923-3863EC0D86D4}"/>
    <hyperlink ref="CO290" r:id="rId496" xr:uid="{5A1D837E-939C-4E77-A4F1-58F1866329DF}"/>
    <hyperlink ref="CO291" r:id="rId497" xr:uid="{92F70E82-B991-4B26-92B8-EC9877668B2A}"/>
    <hyperlink ref="S291" r:id="rId498" xr:uid="{4335DCB1-3FA2-4AC3-B207-904395D30048}"/>
    <hyperlink ref="CO292" r:id="rId499" xr:uid="{F6E67475-EC3E-42FE-81D4-03B5B4A50BCA}"/>
    <hyperlink ref="S292" r:id="rId500" xr:uid="{F7374399-29AA-4282-BFAF-0DBBA18E646F}"/>
    <hyperlink ref="CO293" r:id="rId501" xr:uid="{2226AA5A-08AC-419A-BFDC-94D23312D0CB}"/>
    <hyperlink ref="S293" r:id="rId502" xr:uid="{7844A084-09BC-4F5A-9516-5E53593EA956}"/>
    <hyperlink ref="CO294" r:id="rId503" xr:uid="{C742D3F4-5C79-4472-9313-9A59180B6F02}"/>
    <hyperlink ref="S294" r:id="rId504" xr:uid="{EC62AE44-3203-4EE4-9E57-8AA709D69D1E}"/>
    <hyperlink ref="CO295" r:id="rId505" xr:uid="{0BFBE423-4990-4885-BF2E-62C69B0A3D66}"/>
    <hyperlink ref="S295" r:id="rId506" xr:uid="{555F341A-CA23-4DA6-B852-B30A8C44F4EE}"/>
    <hyperlink ref="CO296" r:id="rId507" xr:uid="{5E3FB33A-84D1-4D25-A3DA-66756392610E}"/>
    <hyperlink ref="S296" r:id="rId508" xr:uid="{05BA6D88-4550-41C9-8B69-03A3C570277A}"/>
    <hyperlink ref="CO297" r:id="rId509" xr:uid="{EA662C79-1C60-466C-A202-8A3BC7FEBE8D}"/>
    <hyperlink ref="S297" r:id="rId510" xr:uid="{52558550-D85B-495F-BFBC-6E1666B62FB7}"/>
    <hyperlink ref="CO298" r:id="rId511" xr:uid="{BE7E9D02-BF25-4CF8-9FD9-0CD93F31C328}"/>
    <hyperlink ref="S298" r:id="rId512" xr:uid="{7BB91384-B058-42F5-B1FF-C6596C591AED}"/>
    <hyperlink ref="CO299" r:id="rId513" xr:uid="{60861324-8C95-4147-AD3F-C010EA5128A0}"/>
    <hyperlink ref="S299" r:id="rId514" xr:uid="{04C5E1BD-C366-46FD-8EF3-D5CD4BEDC0E0}"/>
    <hyperlink ref="CO300" r:id="rId515" xr:uid="{5C76ED4F-2F72-41C5-ABF2-86D5FDBC74D1}"/>
    <hyperlink ref="S300" r:id="rId516" xr:uid="{55DE5E33-2508-4E8A-BB40-6744C1BA41E5}"/>
    <hyperlink ref="S301" r:id="rId517" xr:uid="{8691DDB5-4DF7-4F7F-BEE1-926E8305D1F4}"/>
    <hyperlink ref="CO302" r:id="rId518" xr:uid="{E6AEFCD9-6AA0-47EF-925A-ECD4E95ACC44}"/>
    <hyperlink ref="S302" r:id="rId519" xr:uid="{E9A83371-EC6A-4C16-9930-107B3D1DFF84}"/>
    <hyperlink ref="CO303" r:id="rId520" xr:uid="{A2C7C37D-DEFB-4432-A316-09711BDCA7CF}"/>
    <hyperlink ref="S303" r:id="rId521" xr:uid="{C7ECB234-3A3E-48D1-A4F9-724EC968F83B}"/>
    <hyperlink ref="CO304" r:id="rId522" xr:uid="{F2E99A46-177E-4112-B59B-AAFA50B50DA2}"/>
    <hyperlink ref="S304" r:id="rId523" xr:uid="{ECF54629-08D3-4962-860B-3A57A180D450}"/>
    <hyperlink ref="S305" r:id="rId524" xr:uid="{6209DF96-672C-48DE-8F62-01CA1E96391F}"/>
    <hyperlink ref="CO306" r:id="rId525" xr:uid="{EFCDDDC3-D53B-4617-B9B2-909ED7B9F6CE}"/>
    <hyperlink ref="S306" r:id="rId526" xr:uid="{3D9FF265-A847-41D9-B382-78EC4B5B1232}"/>
    <hyperlink ref="S307" r:id="rId527" xr:uid="{9DC2C41E-76FF-4E82-84EF-2E93C5017387}"/>
    <hyperlink ref="S244" r:id="rId528" xr:uid="{A092C1D3-F9EB-4B67-9A23-46B836A6B027}"/>
    <hyperlink ref="CO244" r:id="rId529" xr:uid="{C7374DC7-C916-419F-97A5-1D37D9E2A668}"/>
    <hyperlink ref="S248" r:id="rId530" xr:uid="{69D53655-5BE2-44FD-8C3D-6A78995675E6}"/>
    <hyperlink ref="CO249" r:id="rId531" xr:uid="{DCACD19F-6FF5-4183-A31C-81ED7A434B9C}"/>
    <hyperlink ref="CO248" r:id="rId532" xr:uid="{6B89AC4A-0F16-4B74-8305-F7DCD5898083}"/>
    <hyperlink ref="S284" r:id="rId533" xr:uid="{60C4DA0C-1DDB-414E-9AB4-75A60726C0E8}"/>
    <hyperlink ref="CO284" r:id="rId534" xr:uid="{2A1EABDB-7133-4AD9-B46A-A8A477C0F4B4}"/>
    <hyperlink ref="CO307" r:id="rId535" xr:uid="{575D7154-83F8-4941-A091-FCC67B189FCA}"/>
    <hyperlink ref="CO305" r:id="rId536" xr:uid="{9909A834-8F74-46A6-9569-76B25D273AC9}"/>
    <hyperlink ref="CO312" r:id="rId537" xr:uid="{A014DA50-3D63-4343-ACB3-2F050324B4CB}"/>
    <hyperlink ref="S312" r:id="rId538" xr:uid="{7DD29E13-EA5B-48FC-86DC-9B2269689E2F}"/>
    <hyperlink ref="S308" r:id="rId539" xr:uid="{DC2550FB-BFBF-469E-8809-8C42CAB0DCAB}"/>
    <hyperlink ref="S309" r:id="rId540" xr:uid="{2F4E8FF3-E9E1-43A6-BD60-ACBEEA22553C}"/>
    <hyperlink ref="S310" r:id="rId541" xr:uid="{86DE4927-3A8D-4C69-92A8-8A0C54CCC1D0}"/>
    <hyperlink ref="S313" r:id="rId542" xr:uid="{222F82B7-D25B-4088-A0E4-B037482235C7}"/>
    <hyperlink ref="S314" r:id="rId543" xr:uid="{D0491083-2AA8-413F-A407-43B4753F5804}"/>
    <hyperlink ref="CO314" r:id="rId544" xr:uid="{50F5C922-3905-42C3-BF83-CA6880108337}"/>
    <hyperlink ref="S315" r:id="rId545" xr:uid="{15CA2E6D-7062-46A3-BBEC-32436A0667D7}"/>
    <hyperlink ref="S316" r:id="rId546" xr:uid="{AB58D936-A095-48A0-B942-D48626329889}"/>
    <hyperlink ref="CO313" r:id="rId547" xr:uid="{C035939C-9896-479C-A78D-90DDCB338979}"/>
    <hyperlink ref="CO317" r:id="rId548" xr:uid="{880AE423-DB72-4910-A1BB-1622C48F3C82}"/>
    <hyperlink ref="S317" r:id="rId549" xr:uid="{0531266B-CF71-4253-BD2E-AA192803BFB3}"/>
    <hyperlink ref="S318" r:id="rId550" xr:uid="{3DDC2BDE-4909-4C78-9548-4D8B1FD2EC50}"/>
    <hyperlink ref="S319" r:id="rId551" xr:uid="{7545DE94-AD8E-40C7-9DF2-A4B04BCD17A1}"/>
    <hyperlink ref="S320" r:id="rId552" xr:uid="{4F9B773F-9C0B-4B91-ACC7-E0986F049B4C}"/>
    <hyperlink ref="S321" r:id="rId553" xr:uid="{863C4184-46E9-4FE4-A241-85DC2CE5007A}"/>
    <hyperlink ref="CO322" r:id="rId554" xr:uid="{1503C103-BCCC-45C2-B749-F9774BE1D902}"/>
    <hyperlink ref="S322" r:id="rId555" xr:uid="{8DAE422B-B7CD-4ACB-AB86-85B300CF5976}"/>
    <hyperlink ref="S323" r:id="rId556" xr:uid="{D870E58F-707A-47E4-9357-6AA1906F1465}"/>
    <hyperlink ref="S324" r:id="rId557" xr:uid="{043133D0-F090-4780-9407-18D72CDB846A}"/>
    <hyperlink ref="S326" r:id="rId558" xr:uid="{13263D3F-CD51-4DF6-86F0-80158930DCE3}"/>
    <hyperlink ref="CO325" r:id="rId559" xr:uid="{BBFC65E3-69D4-4D35-81A7-451F0D2393D9}"/>
    <hyperlink ref="S325" r:id="rId560" xr:uid="{32E62708-DD2A-4B31-88E9-A72E0F13CDCF}"/>
    <hyperlink ref="CO326" r:id="rId561" xr:uid="{40802873-9E3A-43FE-8AF6-8B8C83B2DA72}"/>
    <hyperlink ref="CO324" r:id="rId562" xr:uid="{00D7A606-D331-43D0-9DD1-0095A72A0F8B}"/>
    <hyperlink ref="CO327" r:id="rId563" xr:uid="{3ECA8E9E-5E16-49CD-A915-999F9403294E}"/>
    <hyperlink ref="S327" r:id="rId564" xr:uid="{EE9E0024-CCE7-4F1B-A1D9-D4513CFCCF76}"/>
    <hyperlink ref="CO328" r:id="rId565" xr:uid="{362CAC11-7E67-43CD-8E4B-0D9A11F20B82}"/>
    <hyperlink ref="S328" r:id="rId566" xr:uid="{B27D5C5F-8459-41C8-8AA8-728774F1E358}"/>
    <hyperlink ref="CO329" r:id="rId567" xr:uid="{4C4092C5-06D2-433B-8626-454CB6844D19}"/>
    <hyperlink ref="S329" r:id="rId568" xr:uid="{3FCA179B-E79C-4A9F-98CD-299C8BE7E16C}"/>
    <hyperlink ref="S330" r:id="rId569" xr:uid="{363FDD11-4683-4DB5-9D21-ED92D742C804}"/>
    <hyperlink ref="S331" r:id="rId570" xr:uid="{F29FC6D8-D97C-4E5B-9089-CD4B7633CE0E}"/>
    <hyperlink ref="CO332" r:id="rId571" xr:uid="{2DA4AF20-B2F9-4281-A438-E85947139496}"/>
    <hyperlink ref="S332" r:id="rId572" xr:uid="{90673DF4-9837-49AF-A6AB-A4B54E9E78E6}"/>
    <hyperlink ref="S333" r:id="rId573" xr:uid="{95726F76-3819-4220-8041-D71BCB202ABF}"/>
    <hyperlink ref="S334" r:id="rId574" xr:uid="{47C3A15A-29A5-46D9-821E-8E55E2CEA529}"/>
    <hyperlink ref="CO336" r:id="rId575" xr:uid="{E0612E3C-58A3-4011-B954-677A56633089}"/>
    <hyperlink ref="S336" r:id="rId576" xr:uid="{F74493B9-6396-4C8E-ADA2-8D07A342C12A}"/>
    <hyperlink ref="CO335" r:id="rId577" xr:uid="{E01F186C-AD1E-4FC8-83CB-31920C6B9C65}"/>
    <hyperlink ref="S335" r:id="rId578" xr:uid="{DC29FAB9-0BE5-4415-892D-37E9A4F0EFE0}"/>
    <hyperlink ref="S337" r:id="rId579" xr:uid="{90C4442A-9170-48E7-9375-CCF7E26197A7}"/>
    <hyperlink ref="S338" r:id="rId580" xr:uid="{17266795-83A6-411D-A65A-1F081048E855}"/>
    <hyperlink ref="CO311" r:id="rId581" xr:uid="{9E9A01D6-0F6A-4CEE-BEC7-37963027237A}"/>
    <hyperlink ref="S311" r:id="rId582" xr:uid="{371D4D3E-F0C8-4604-8C19-FF3069F7A427}"/>
    <hyperlink ref="CO309" r:id="rId583" xr:uid="{CB571FF8-40AC-41AB-86EA-D139AF000947}"/>
    <hyperlink ref="CO310" r:id="rId584" xr:uid="{BD74A38A-A4B1-404C-9B30-EFF8875B5633}"/>
    <hyperlink ref="CO315" r:id="rId585" xr:uid="{26BBB36E-C0C3-4AFC-AD8B-BDD58DC96D78}"/>
    <hyperlink ref="CO316" r:id="rId586" xr:uid="{F79E81B8-404C-4FC0-96A3-A8390FD36F7B}"/>
    <hyperlink ref="CO318" r:id="rId587" xr:uid="{10A11FB8-92AE-437F-B1D3-E071BCF6DA3C}"/>
    <hyperlink ref="CO319" r:id="rId588" xr:uid="{24D5BC15-26C5-4C97-9256-654581712CA0}"/>
    <hyperlink ref="CO320" r:id="rId589" xr:uid="{D04F36FB-6CE4-4650-869E-64D6EC29DEDB}"/>
    <hyperlink ref="CO321" r:id="rId590" xr:uid="{ED935F47-5F1C-44BF-95F1-9D448BFB455A}"/>
    <hyperlink ref="CO330" r:id="rId591" xr:uid="{AF367A7B-5355-4B50-B873-3580989C2ECD}"/>
    <hyperlink ref="CO331" r:id="rId592" xr:uid="{5B6EABA4-B2F9-43EA-8AAA-56B855D07878}"/>
    <hyperlink ref="CO333" r:id="rId593" xr:uid="{00DB810D-120B-4FE0-8DE5-91DFF374E7D5}"/>
    <hyperlink ref="CO337" r:id="rId594" xr:uid="{AED7D27C-185B-4C5F-A50B-495A3CF11144}"/>
    <hyperlink ref="CO338" r:id="rId595" xr:uid="{5D897AF9-EC01-47FD-BB35-EC8ACDF69A9B}"/>
    <hyperlink ref="S202" r:id="rId596" xr:uid="{FB9D017B-EECF-4B72-A27A-2149CCF9F5C4}"/>
    <hyperlink ref="S339" r:id="rId597" xr:uid="{3E5AC4BF-6C8C-42B5-A778-9FC0ED87302B}"/>
    <hyperlink ref="CO339" r:id="rId598" xr:uid="{772DD2E3-5008-4CDD-AED1-F67FF6EB6438}"/>
    <hyperlink ref="CO340" r:id="rId599" xr:uid="{FF2FF197-9C8B-4F59-9CE7-346CADBF4F78}"/>
    <hyperlink ref="S340" r:id="rId600" xr:uid="{3AC1980E-F1F1-4D5D-B374-A7E695C9497C}"/>
    <hyperlink ref="CO341" r:id="rId601" xr:uid="{8D71C515-9EC2-46EF-BCD3-A3467AE61656}"/>
    <hyperlink ref="S341" r:id="rId602" xr:uid="{4CEA8645-E909-4DDC-ABB1-4883D33BFD6A}"/>
    <hyperlink ref="CO342" r:id="rId603" xr:uid="{30DB9BCD-56EC-4F60-A6E6-0F741D18AFC5}"/>
    <hyperlink ref="S342" r:id="rId604" xr:uid="{3BC0BF82-F406-4AC4-9432-30F6A84E439A}"/>
    <hyperlink ref="CO343" r:id="rId605" xr:uid="{E6027FB9-9587-4F8C-8785-187939890CEF}"/>
    <hyperlink ref="S343" r:id="rId606" xr:uid="{F5CF246D-B0E8-424E-A28B-D636857E186E}"/>
    <hyperlink ref="S348" r:id="rId607" xr:uid="{BED307A4-79B3-43CF-9579-69F9B1BD0B2E}"/>
    <hyperlink ref="CO348" r:id="rId608" xr:uid="{EECADE3A-74CC-40F0-8365-048BB947E378}"/>
    <hyperlink ref="CO224" r:id="rId609" xr:uid="{E5419DEB-0975-4ECF-9C2F-7DFA56041AE6}"/>
    <hyperlink ref="CO344" r:id="rId610" xr:uid="{28043876-CF42-43D1-AE0E-CA4DAFE0ECBB}"/>
    <hyperlink ref="S344" r:id="rId611" xr:uid="{FB9257B4-D9CB-4809-AC6F-DE02257F2569}"/>
    <hyperlink ref="CO334" r:id="rId612" xr:uid="{099AE531-773F-40D3-B3DA-70907792750E}"/>
    <hyperlink ref="CO345" r:id="rId613" xr:uid="{2E7A4BF4-78C3-4DAA-B2D4-0FBB0641A206}"/>
    <hyperlink ref="S345" r:id="rId614" xr:uid="{7B0A605A-5079-4AF3-BCDA-B01FB7F77199}"/>
    <hyperlink ref="CO346" r:id="rId615" xr:uid="{BADDF155-AEAE-424C-B861-34F09E321201}"/>
    <hyperlink ref="S346" r:id="rId616" xr:uid="{E9C8C609-B715-4FD4-865D-F0B6848AFB7E}"/>
    <hyperlink ref="CO347" r:id="rId617" xr:uid="{1F2E27B5-427B-459F-8B3F-BBE9D473AB48}"/>
    <hyperlink ref="S347" r:id="rId618" xr:uid="{02F4B418-3D6F-4653-8486-DA34716AA19F}"/>
    <hyperlink ref="CO204" r:id="rId619" xr:uid="{A08BD24A-61A5-4657-83A1-7DC5D3BF6EAD}"/>
    <hyperlink ref="S352" r:id="rId620" xr:uid="{3C5A82B1-1E77-4D73-AC64-A5FA6C5E9B1F}"/>
    <hyperlink ref="P353" r:id="rId621" xr:uid="{05DFD19C-42A8-426D-9819-D428A6A7D55D}"/>
    <hyperlink ref="S354" r:id="rId622" xr:uid="{A9969D64-8958-4C55-8134-B9B0590F8F27}"/>
    <hyperlink ref="S357" r:id="rId623" xr:uid="{95E94056-5094-4DED-9BFA-1E1E55B7E61A}"/>
    <hyperlink ref="S359" r:id="rId624" xr:uid="{2FDC359E-4C0A-4EC9-B8E9-F60D9B64520A}"/>
    <hyperlink ref="S361" r:id="rId625" xr:uid="{E9A4440C-F16C-4EB5-A76A-B15C02E6B63A}"/>
    <hyperlink ref="S362" r:id="rId626" xr:uid="{2358F94D-8634-47C0-861D-7E81818B82F5}"/>
    <hyperlink ref="S363" r:id="rId627" xr:uid="{EDDFACB4-1342-411B-8BC2-EDA77A93C72C}"/>
    <hyperlink ref="S364" r:id="rId628" xr:uid="{F1E5F755-DC66-4389-8F6D-A95E99163261}"/>
    <hyperlink ref="S365" r:id="rId629" xr:uid="{2B32CDD5-91E5-4155-8CE8-8E388F3BEDCB}"/>
    <hyperlink ref="S366" r:id="rId630" xr:uid="{89C3B532-AC0F-4DC8-B953-9F82A17067D7}"/>
    <hyperlink ref="S367" r:id="rId631" xr:uid="{EFCCBBF3-691E-414F-A76C-CC762D4BDDF5}"/>
    <hyperlink ref="CO353" r:id="rId632" xr:uid="{D3E07A38-EB78-48F5-9769-90B968E89FF7}"/>
  </hyperlinks>
  <pageMargins left="0.7" right="0.7" top="0.75" bottom="0.75" header="0.3" footer="0.3"/>
  <pageSetup orientation="portrait" r:id="rId633"/>
  <legacyDrawing r:id="rId634"/>
  <extLst>
    <ext xmlns:x14="http://schemas.microsoft.com/office/spreadsheetml/2009/9/main" uri="{CCE6A557-97BC-4b89-ADB6-D9C93CAAB3DF}">
      <x14:dataValidations xmlns:xm="http://schemas.microsoft.com/office/excel/2006/main" count="18">
        <x14:dataValidation type="list" allowBlank="1" showInputMessage="1" showErrorMessage="1" xr:uid="{F2BA8A97-749C-4D21-BE96-1B6B79E973B3}">
          <x14:formula1>
            <xm:f>'Listas Despegables'!$F$2:$F$27</xm:f>
          </x14:formula1>
          <xm:sqref>AY62</xm:sqref>
        </x14:dataValidation>
        <x14:dataValidation type="list" allowBlank="1" showInputMessage="1" showErrorMessage="1" xr:uid="{A8FA77CD-D2CF-4959-A067-B744B19528A5}">
          <x14:formula1>
            <xm:f>'Listas Despegables'!$D$2:$D$11</xm:f>
          </x14:formula1>
          <xm:sqref>AC62 AC87 AW13:AW63 AW2:AW10 AW197:AW220 AW184:AW195 AW65:AW104 AW106:AW182 AS368 AW222:AW367 I2:I368</xm:sqref>
        </x14:dataValidation>
        <x14:dataValidation type="list" allowBlank="1" showInputMessage="1" showErrorMessage="1" xr:uid="{AA22A9B9-133E-40D9-AF60-1278A4B0E871}">
          <x14:formula1>
            <xm:f>'Listas Despegables'!$G$6:$G$7</xm:f>
          </x14:formula1>
          <xm:sqref>AP13:AP36 AP38:AP63 AP2:AP11 AP65:AP368</xm:sqref>
        </x14:dataValidation>
        <x14:dataValidation type="list" allowBlank="1" showInputMessage="1" showErrorMessage="1" xr:uid="{41B33C33-86CA-4534-80D2-E50B0F4F18A6}">
          <x14:formula1>
            <xm:f>'Listas Despegables'!$L$2:$L$3</xm:f>
          </x14:formula1>
          <xm:sqref>AS13:AS63 AS2:AS11 AS65:AS367</xm:sqref>
        </x14:dataValidation>
        <x14:dataValidation type="list" allowBlank="1" showInputMessage="1" showErrorMessage="1" xr:uid="{5A8CE125-3982-40FD-BA95-293046801DF8}">
          <x14:formula1>
            <xm:f>'Listas Despegables'!$D$2:$D$12</xm:f>
          </x14:formula1>
          <xm:sqref>W2:W10 W13:W1048576</xm:sqref>
        </x14:dataValidation>
        <x14:dataValidation type="list" showInputMessage="1" showErrorMessage="1" xr:uid="{4536FBB2-138D-4485-9C84-CDC67456201F}">
          <x14:formula1>
            <xm:f>'Listas Despegables'!$C$2:$C$4</xm:f>
          </x14:formula1>
          <xm:sqref>G2:G63 G65:G368</xm:sqref>
        </x14:dataValidation>
        <x14:dataValidation type="list" allowBlank="1" showInputMessage="1" showErrorMessage="1" xr:uid="{C933D2D8-8C0A-43F0-A34B-996FE13B8C18}">
          <x14:formula1>
            <xm:f>'Listas Despegables'!$B$2:$B$10</xm:f>
          </x14:formula1>
          <xm:sqref>E2:E63 E65:E368</xm:sqref>
        </x14:dataValidation>
        <x14:dataValidation type="list" allowBlank="1" showInputMessage="1" showErrorMessage="1" xr:uid="{43252234-E835-4E4A-9D68-3B55E13BB0C3}">
          <x14:formula1>
            <xm:f>'Listas Despegables'!$E$2:$E$3</xm:f>
          </x14:formula1>
          <xm:sqref>J2:J63 J65:J368</xm:sqref>
        </x14:dataValidation>
        <x14:dataValidation type="list" allowBlank="1" showInputMessage="1" showErrorMessage="1" xr:uid="{CADE9FDA-07A9-4A4A-8048-0B5AED147FC1}">
          <x14:formula1>
            <xm:f>'Listas Despegables'!$J$2:$J$7</xm:f>
          </x14:formula1>
          <xm:sqref>K2:K63 K65:K368</xm:sqref>
        </x14:dataValidation>
        <x14:dataValidation type="list" allowBlank="1" showInputMessage="1" showErrorMessage="1" xr:uid="{EE820D30-AC75-459C-BAC8-6D6EC3CEDF31}">
          <x14:formula1>
            <xm:f>'Listas Despegables'!$I$2:$I$19</xm:f>
          </x14:formula1>
          <xm:sqref>BC38 BC40:BC52 BC2:BC36 AY368 BC54:BC367</xm:sqref>
        </x14:dataValidation>
        <x14:dataValidation type="list" allowBlank="1" showInputMessage="1" showErrorMessage="1" xr:uid="{84FD98E5-7C0A-46F8-84E3-5D9F8F144C83}">
          <x14:formula1>
            <xm:f>'Listas Despegables'!$A$2:$A$29</xm:f>
          </x14:formula1>
          <xm:sqref>C64 D2:D222 D224:D368</xm:sqref>
        </x14:dataValidation>
        <x14:dataValidation type="list" allowBlank="1" showInputMessage="1" showErrorMessage="1" xr:uid="{78CC755B-7058-4B30-B7C2-70C7ED9BC64D}">
          <x14:formula1>
            <xm:f>'Listas Despegables'!$F$2:$F$31</xm:f>
          </x14:formula1>
          <xm:sqref>AY178:AY180 AY184:AY186 AY182 AY193 AY327 AY212:AY213 AY222 AY218 AY225 AY307 AY282:AY284 AY312 AY320</xm:sqref>
        </x14:dataValidation>
        <x14:dataValidation type="list" allowBlank="1" showInputMessage="1" showErrorMessage="1" xr:uid="{4886494A-75E6-4715-992C-874B71362F32}">
          <x14:formula1>
            <xm:f>'Listas Despegables'!$F$2:$F$40</xm:f>
          </x14:formula1>
          <xm:sqref>AY323:AY324 AY326 AY332 AY344:AY345 Z1:Z1048576</xm:sqref>
        </x14:dataValidation>
        <x14:dataValidation type="list" allowBlank="1" showInputMessage="1" showErrorMessage="1" xr:uid="{3B424321-BCEF-46BE-993B-24B85A5DD4BD}">
          <x14:formula1>
            <xm:f>'Listas Despegables'!$H$2:$H$19</xm:f>
          </x14:formula1>
          <xm:sqref>AX368 BB2:BB367</xm:sqref>
        </x14:dataValidation>
        <x14:dataValidation type="list" allowBlank="1" showInputMessage="1" showErrorMessage="1" xr:uid="{DA8A46AC-CDCB-4B4C-B6A7-653EDB90B985}">
          <x14:formula1>
            <xm:f>'Listas Despegables'!$M$2:$M$6</xm:f>
          </x14:formula1>
          <xm:sqref>AZ368 BD2:BD367</xm:sqref>
        </x14:dataValidation>
        <x14:dataValidation type="list" allowBlank="1" showInputMessage="1" showErrorMessage="1" xr:uid="{CE272701-DD33-4BBE-9901-80DBBAB4C36E}">
          <x14:formula1>
            <xm:f>'Listas Despegables'!$N$2:$N$9</xm:f>
          </x14:formula1>
          <xm:sqref>CL368 CP369:CP1048576 CP1:CP367</xm:sqref>
        </x14:dataValidation>
        <x14:dataValidation type="list" allowBlank="1" showInputMessage="1" showErrorMessage="1" xr:uid="{65ECE2AA-49CE-4383-9E37-8FE995EFD975}">
          <x14:formula1>
            <xm:f>'Listas Despegables'!$F$2:$F$29</xm:f>
          </x14:formula1>
          <xm:sqref>Y369:Y1048576</xm:sqref>
        </x14:dataValidation>
        <x14:dataValidation type="list" allowBlank="1" showInputMessage="1" showErrorMessage="1" xr:uid="{6B8948D2-39C8-4AAC-925D-F78A5DC1DE16}">
          <x14:formula1>
            <xm:f>'Listas Despegables'!$O$2:$O$8</xm:f>
          </x14:formula1>
          <xm:sqref>B2:B368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9D6E6-8D29-4E47-AD40-3ED112C1D953}">
  <sheetPr>
    <tabColor rgb="FFFFFF00"/>
  </sheetPr>
  <dimension ref="A1:Y57"/>
  <sheetViews>
    <sheetView tabSelected="1" topLeftCell="Q1" workbookViewId="0">
      <selection activeCell="Y7" sqref="Y7"/>
    </sheetView>
  </sheetViews>
  <sheetFormatPr baseColWidth="10" defaultColWidth="11.5703125" defaultRowHeight="15" customHeight="1" x14ac:dyDescent="0.25"/>
  <cols>
    <col min="1" max="2" width="6.5703125" style="184" customWidth="1"/>
    <col min="3" max="3" width="24" style="184" customWidth="1"/>
    <col min="4" max="5" width="41.7109375" style="184" customWidth="1"/>
    <col min="6" max="6" width="25.140625" style="184" customWidth="1"/>
    <col min="7" max="7" width="41.42578125" style="184" bestFit="1" customWidth="1"/>
    <col min="8" max="8" width="33.7109375" style="184" bestFit="1" customWidth="1"/>
    <col min="9" max="9" width="41.7109375" style="184" customWidth="1"/>
    <col min="10" max="10" width="16.5703125" style="184" customWidth="1"/>
    <col min="11" max="11" width="20.7109375" style="184" customWidth="1"/>
    <col min="12" max="12" width="16.28515625" style="184" customWidth="1"/>
    <col min="13" max="13" width="12.85546875" style="184" bestFit="1" customWidth="1"/>
    <col min="14" max="14" width="22.28515625" style="188" bestFit="1" customWidth="1"/>
    <col min="15" max="15" width="41.7109375" style="184" customWidth="1"/>
    <col min="16" max="16" width="29.140625" style="188" bestFit="1" customWidth="1"/>
    <col min="17" max="18" width="14.140625" style="216" customWidth="1"/>
    <col min="19" max="19" width="11.42578125" style="212" customWidth="1"/>
    <col min="20" max="20" width="15.7109375" style="189" customWidth="1"/>
    <col min="21" max="21" width="17.85546875" style="184" customWidth="1"/>
    <col min="22" max="22" width="16.85546875" style="188" customWidth="1"/>
    <col min="23" max="23" width="19.5703125" style="189" customWidth="1"/>
    <col min="24" max="24" width="136.7109375" style="184" customWidth="1"/>
    <col min="25" max="16384" width="11.5703125" style="184"/>
  </cols>
  <sheetData>
    <row r="1" spans="1:25" s="194" customFormat="1" ht="54" customHeight="1" x14ac:dyDescent="0.25">
      <c r="A1" s="190" t="s">
        <v>164</v>
      </c>
      <c r="B1" s="190" t="s">
        <v>3246</v>
      </c>
      <c r="C1" s="190" t="s">
        <v>14</v>
      </c>
      <c r="D1" s="191" t="s">
        <v>185</v>
      </c>
      <c r="E1" s="192" t="s">
        <v>3247</v>
      </c>
      <c r="F1" s="192" t="s">
        <v>3248</v>
      </c>
      <c r="G1" s="190" t="s">
        <v>166</v>
      </c>
      <c r="H1" s="190" t="s">
        <v>1</v>
      </c>
      <c r="I1" s="190" t="s">
        <v>167</v>
      </c>
      <c r="J1" s="190" t="s">
        <v>168</v>
      </c>
      <c r="K1" s="191" t="s">
        <v>169</v>
      </c>
      <c r="L1" s="191" t="s">
        <v>170</v>
      </c>
      <c r="M1" s="191" t="s">
        <v>4</v>
      </c>
      <c r="N1" s="193" t="s">
        <v>171</v>
      </c>
      <c r="O1" s="191" t="s">
        <v>183</v>
      </c>
      <c r="P1" s="198" t="s">
        <v>189</v>
      </c>
      <c r="Q1" s="217" t="s">
        <v>190</v>
      </c>
      <c r="R1" s="217" t="s">
        <v>191</v>
      </c>
      <c r="S1" s="217" t="s">
        <v>192</v>
      </c>
      <c r="T1" s="217" t="s">
        <v>193</v>
      </c>
      <c r="U1" s="217" t="s">
        <v>56</v>
      </c>
      <c r="V1" s="217" t="s">
        <v>235</v>
      </c>
      <c r="W1" s="217" t="s">
        <v>238</v>
      </c>
      <c r="X1" s="217" t="s">
        <v>241</v>
      </c>
    </row>
    <row r="2" spans="1:25" ht="14.45" customHeight="1" x14ac:dyDescent="0.25">
      <c r="A2" s="180">
        <v>1</v>
      </c>
      <c r="B2" s="180">
        <v>2024</v>
      </c>
      <c r="C2" s="180" t="s">
        <v>42</v>
      </c>
      <c r="D2" s="181" t="s">
        <v>3294</v>
      </c>
      <c r="E2" s="182" t="s">
        <v>3276</v>
      </c>
      <c r="F2" s="182" t="s">
        <v>3276</v>
      </c>
      <c r="G2" s="180" t="s">
        <v>131</v>
      </c>
      <c r="H2" s="180" t="s">
        <v>30</v>
      </c>
      <c r="I2" s="182" t="s">
        <v>3277</v>
      </c>
      <c r="J2" s="181" t="s">
        <v>31</v>
      </c>
      <c r="K2" s="181">
        <v>900435146</v>
      </c>
      <c r="L2" s="181">
        <v>9</v>
      </c>
      <c r="M2" s="180" t="s">
        <v>32</v>
      </c>
      <c r="N2" s="183" t="s">
        <v>85</v>
      </c>
      <c r="O2" s="181" t="s">
        <v>3295</v>
      </c>
      <c r="P2" s="199">
        <v>45320</v>
      </c>
      <c r="Q2" s="115">
        <v>45312</v>
      </c>
      <c r="R2" s="115">
        <v>45657</v>
      </c>
      <c r="S2" s="209">
        <f t="shared" ref="S2:S33" si="0">V2-Q2</f>
        <v>32</v>
      </c>
      <c r="T2" s="202">
        <v>64090000</v>
      </c>
      <c r="U2" s="203" t="s">
        <v>66</v>
      </c>
      <c r="V2" s="201">
        <v>45344</v>
      </c>
      <c r="W2" s="204">
        <v>1560000</v>
      </c>
      <c r="X2" s="205" t="s">
        <v>3296</v>
      </c>
    </row>
    <row r="3" spans="1:25" ht="14.45" customHeight="1" x14ac:dyDescent="0.25">
      <c r="A3" s="180">
        <v>2</v>
      </c>
      <c r="B3" s="180">
        <v>2024</v>
      </c>
      <c r="C3" s="180" t="s">
        <v>3297</v>
      </c>
      <c r="D3" s="181" t="s">
        <v>3298</v>
      </c>
      <c r="E3" s="181" t="s">
        <v>3285</v>
      </c>
      <c r="F3" s="181" t="s">
        <v>3285</v>
      </c>
      <c r="G3" s="180" t="s">
        <v>134</v>
      </c>
      <c r="H3" s="180" t="s">
        <v>16</v>
      </c>
      <c r="I3" s="182" t="s">
        <v>3299</v>
      </c>
      <c r="J3" s="181" t="s">
        <v>31</v>
      </c>
      <c r="K3" s="181">
        <v>899999115</v>
      </c>
      <c r="L3" s="181">
        <v>8</v>
      </c>
      <c r="M3" s="180" t="s">
        <v>32</v>
      </c>
      <c r="N3" s="183" t="s">
        <v>85</v>
      </c>
      <c r="O3" s="181" t="s">
        <v>3300</v>
      </c>
      <c r="P3" s="199">
        <v>45320</v>
      </c>
      <c r="Q3" s="115">
        <v>45320</v>
      </c>
      <c r="R3" s="115">
        <v>46413</v>
      </c>
      <c r="S3" s="209">
        <f t="shared" si="0"/>
        <v>1093</v>
      </c>
      <c r="T3" s="202">
        <v>0</v>
      </c>
      <c r="U3" s="203" t="s">
        <v>3301</v>
      </c>
      <c r="V3" s="201">
        <v>46413</v>
      </c>
      <c r="W3" s="204">
        <v>0</v>
      </c>
      <c r="X3" s="205" t="s">
        <v>3302</v>
      </c>
    </row>
    <row r="4" spans="1:25" ht="14.45" customHeight="1" x14ac:dyDescent="0.25">
      <c r="A4" s="180">
        <v>3</v>
      </c>
      <c r="B4" s="180">
        <v>2024</v>
      </c>
      <c r="C4" s="180" t="s">
        <v>3297</v>
      </c>
      <c r="D4" s="181" t="s">
        <v>3298</v>
      </c>
      <c r="E4" s="181" t="s">
        <v>3281</v>
      </c>
      <c r="F4" s="181" t="s">
        <v>3281</v>
      </c>
      <c r="G4" s="180" t="s">
        <v>3303</v>
      </c>
      <c r="H4" s="180" t="s">
        <v>16</v>
      </c>
      <c r="I4" s="182" t="s">
        <v>3299</v>
      </c>
      <c r="J4" s="181" t="s">
        <v>31</v>
      </c>
      <c r="K4" s="181">
        <v>899999115</v>
      </c>
      <c r="L4" s="181">
        <v>8</v>
      </c>
      <c r="M4" s="180" t="s">
        <v>32</v>
      </c>
      <c r="N4" s="183" t="s">
        <v>85</v>
      </c>
      <c r="O4" s="181" t="s">
        <v>3304</v>
      </c>
      <c r="P4" s="199">
        <v>45334</v>
      </c>
      <c r="Q4" s="115">
        <v>45371</v>
      </c>
      <c r="R4" s="115">
        <v>45657</v>
      </c>
      <c r="S4" s="209">
        <f t="shared" si="0"/>
        <v>281</v>
      </c>
      <c r="T4" s="202">
        <v>41323464</v>
      </c>
      <c r="U4" s="203" t="s">
        <v>66</v>
      </c>
      <c r="V4" s="201">
        <v>45652</v>
      </c>
      <c r="W4" s="204">
        <v>49887679</v>
      </c>
      <c r="X4" s="205" t="s">
        <v>3305</v>
      </c>
    </row>
    <row r="5" spans="1:25" ht="14.45" customHeight="1" x14ac:dyDescent="0.25">
      <c r="A5" s="180">
        <v>4</v>
      </c>
      <c r="B5" s="180">
        <v>2024</v>
      </c>
      <c r="C5" s="180" t="s">
        <v>42</v>
      </c>
      <c r="D5" s="181" t="s">
        <v>3306</v>
      </c>
      <c r="E5" s="181" t="s">
        <v>3274</v>
      </c>
      <c r="F5" s="181" t="s">
        <v>3274</v>
      </c>
      <c r="G5" s="180" t="s">
        <v>73</v>
      </c>
      <c r="H5" s="180" t="s">
        <v>30</v>
      </c>
      <c r="I5" s="182" t="s">
        <v>3275</v>
      </c>
      <c r="J5" s="181" t="s">
        <v>31</v>
      </c>
      <c r="K5" s="181">
        <v>900948622</v>
      </c>
      <c r="L5" s="181">
        <v>5</v>
      </c>
      <c r="M5" s="180" t="s">
        <v>32</v>
      </c>
      <c r="N5" s="183" t="s">
        <v>85</v>
      </c>
      <c r="O5" s="181" t="s">
        <v>3307</v>
      </c>
      <c r="P5" s="199">
        <v>45364</v>
      </c>
      <c r="Q5" s="115">
        <v>45366</v>
      </c>
      <c r="R5" s="115">
        <v>45657</v>
      </c>
      <c r="S5" s="209">
        <f t="shared" si="0"/>
        <v>291</v>
      </c>
      <c r="T5" s="202">
        <v>100000000</v>
      </c>
      <c r="U5" s="203" t="s">
        <v>66</v>
      </c>
      <c r="V5" s="201">
        <v>45657</v>
      </c>
      <c r="W5" s="204">
        <v>100000000</v>
      </c>
      <c r="X5" s="205" t="s">
        <v>3308</v>
      </c>
    </row>
    <row r="6" spans="1:25" ht="14.45" customHeight="1" x14ac:dyDescent="0.25">
      <c r="A6" s="180">
        <v>5</v>
      </c>
      <c r="B6" s="180">
        <v>2024</v>
      </c>
      <c r="C6" s="180" t="s">
        <v>42</v>
      </c>
      <c r="D6" s="181" t="s">
        <v>3294</v>
      </c>
      <c r="E6" s="181" t="s">
        <v>3259</v>
      </c>
      <c r="F6" s="181" t="s">
        <v>3259</v>
      </c>
      <c r="G6" s="180" t="s">
        <v>127</v>
      </c>
      <c r="H6" s="180" t="s">
        <v>30</v>
      </c>
      <c r="I6" s="182" t="s">
        <v>3260</v>
      </c>
      <c r="J6" s="181" t="s">
        <v>31</v>
      </c>
      <c r="K6" s="181">
        <v>900451870</v>
      </c>
      <c r="L6" s="181">
        <v>0</v>
      </c>
      <c r="M6" s="180" t="s">
        <v>32</v>
      </c>
      <c r="N6" s="183" t="s">
        <v>85</v>
      </c>
      <c r="O6" s="181" t="s">
        <v>3309</v>
      </c>
      <c r="P6" s="199">
        <v>45364</v>
      </c>
      <c r="Q6" s="115">
        <v>45365</v>
      </c>
      <c r="R6" s="115">
        <v>45657</v>
      </c>
      <c r="S6" s="209">
        <f t="shared" si="0"/>
        <v>657</v>
      </c>
      <c r="T6" s="202">
        <v>54850000</v>
      </c>
      <c r="U6" s="203" t="s">
        <v>66</v>
      </c>
      <c r="V6" s="201">
        <v>46022</v>
      </c>
      <c r="W6" s="204">
        <v>54850000</v>
      </c>
      <c r="X6" s="205" t="s">
        <v>3310</v>
      </c>
    </row>
    <row r="7" spans="1:25" ht="14.45" customHeight="1" x14ac:dyDescent="0.25">
      <c r="A7" s="180">
        <v>6</v>
      </c>
      <c r="B7" s="180">
        <v>2024</v>
      </c>
      <c r="C7" s="180" t="s">
        <v>42</v>
      </c>
      <c r="D7" s="181" t="s">
        <v>3306</v>
      </c>
      <c r="E7" s="181" t="s">
        <v>3280</v>
      </c>
      <c r="F7" s="181" t="s">
        <v>3280</v>
      </c>
      <c r="G7" s="180" t="s">
        <v>103</v>
      </c>
      <c r="H7" s="180" t="s">
        <v>55</v>
      </c>
      <c r="I7" s="182" t="s">
        <v>3311</v>
      </c>
      <c r="J7" s="181" t="s">
        <v>31</v>
      </c>
      <c r="K7" s="181">
        <v>800075003</v>
      </c>
      <c r="L7" s="181">
        <v>6</v>
      </c>
      <c r="M7" s="180" t="s">
        <v>32</v>
      </c>
      <c r="N7" s="183" t="s">
        <v>85</v>
      </c>
      <c r="O7" s="181" t="s">
        <v>3312</v>
      </c>
      <c r="P7" s="199">
        <v>45399</v>
      </c>
      <c r="Q7" s="115">
        <v>45404</v>
      </c>
      <c r="R7" s="115">
        <v>45657</v>
      </c>
      <c r="S7" s="209">
        <f t="shared" si="0"/>
        <v>343</v>
      </c>
      <c r="T7" s="202">
        <v>700000000</v>
      </c>
      <c r="U7" s="203" t="s">
        <v>66</v>
      </c>
      <c r="V7" s="201">
        <v>45747</v>
      </c>
      <c r="W7" s="204">
        <v>1050000000</v>
      </c>
      <c r="X7" s="205" t="s">
        <v>3313</v>
      </c>
      <c r="Y7" s="184" t="s">
        <v>3619</v>
      </c>
    </row>
    <row r="8" spans="1:25" ht="14.45" customHeight="1" x14ac:dyDescent="0.25">
      <c r="A8" s="180">
        <v>7</v>
      </c>
      <c r="B8" s="180">
        <v>2024</v>
      </c>
      <c r="C8" s="180" t="s">
        <v>42</v>
      </c>
      <c r="D8" s="181" t="s">
        <v>3306</v>
      </c>
      <c r="E8" s="181" t="s">
        <v>3271</v>
      </c>
      <c r="F8" s="181" t="s">
        <v>3271</v>
      </c>
      <c r="G8" s="180" t="s">
        <v>73</v>
      </c>
      <c r="H8" s="180" t="s">
        <v>30</v>
      </c>
      <c r="I8" s="182" t="s">
        <v>666</v>
      </c>
      <c r="J8" s="181" t="s">
        <v>31</v>
      </c>
      <c r="K8" s="181">
        <v>900962071</v>
      </c>
      <c r="L8" s="181">
        <v>5</v>
      </c>
      <c r="M8" s="180" t="s">
        <v>32</v>
      </c>
      <c r="N8" s="183" t="s">
        <v>85</v>
      </c>
      <c r="O8" s="181" t="s">
        <v>3314</v>
      </c>
      <c r="P8" s="199">
        <v>45404</v>
      </c>
      <c r="Q8" s="115">
        <v>45411</v>
      </c>
      <c r="R8" s="115">
        <v>45657</v>
      </c>
      <c r="S8" s="209">
        <f t="shared" si="0"/>
        <v>246</v>
      </c>
      <c r="T8" s="202">
        <v>3510500</v>
      </c>
      <c r="U8" s="203" t="s">
        <v>66</v>
      </c>
      <c r="V8" s="201">
        <v>45657</v>
      </c>
      <c r="W8" s="204">
        <v>3510500</v>
      </c>
      <c r="X8" s="205" t="s">
        <v>3315</v>
      </c>
    </row>
    <row r="9" spans="1:25" ht="14.45" customHeight="1" x14ac:dyDescent="0.25">
      <c r="A9" s="180">
        <v>8</v>
      </c>
      <c r="B9" s="180">
        <v>2024</v>
      </c>
      <c r="C9" s="180" t="s">
        <v>3297</v>
      </c>
      <c r="D9" s="181" t="s">
        <v>104</v>
      </c>
      <c r="E9" s="181" t="s">
        <v>3268</v>
      </c>
      <c r="F9" s="181" t="s">
        <v>3268</v>
      </c>
      <c r="G9" s="180" t="s">
        <v>127</v>
      </c>
      <c r="H9" s="180" t="s">
        <v>16</v>
      </c>
      <c r="I9" s="182" t="s">
        <v>3299</v>
      </c>
      <c r="J9" s="181" t="s">
        <v>31</v>
      </c>
      <c r="K9" s="181">
        <v>899999115</v>
      </c>
      <c r="L9" s="181">
        <v>8</v>
      </c>
      <c r="M9" s="180" t="s">
        <v>32</v>
      </c>
      <c r="N9" s="183" t="s">
        <v>85</v>
      </c>
      <c r="O9" s="181" t="s">
        <v>3316</v>
      </c>
      <c r="P9" s="199">
        <v>45447</v>
      </c>
      <c r="Q9" s="115">
        <v>45450</v>
      </c>
      <c r="R9" s="115">
        <v>45657</v>
      </c>
      <c r="S9" s="209">
        <f t="shared" si="0"/>
        <v>297</v>
      </c>
      <c r="T9" s="202">
        <v>431751246</v>
      </c>
      <c r="U9" s="203" t="s">
        <v>66</v>
      </c>
      <c r="V9" s="201">
        <v>45747</v>
      </c>
      <c r="W9" s="204">
        <v>610242585</v>
      </c>
      <c r="X9" s="205" t="s">
        <v>3317</v>
      </c>
    </row>
    <row r="10" spans="1:25" ht="14.45" customHeight="1" x14ac:dyDescent="0.25">
      <c r="A10" s="180">
        <v>9</v>
      </c>
      <c r="B10" s="180">
        <v>2024</v>
      </c>
      <c r="C10" s="180" t="s">
        <v>3297</v>
      </c>
      <c r="D10" s="181" t="s">
        <v>104</v>
      </c>
      <c r="E10" s="181" t="s">
        <v>3272</v>
      </c>
      <c r="F10" s="181" t="s">
        <v>3272</v>
      </c>
      <c r="G10" s="180" t="s">
        <v>127</v>
      </c>
      <c r="H10" s="180" t="s">
        <v>16</v>
      </c>
      <c r="I10" s="182" t="s">
        <v>3261</v>
      </c>
      <c r="J10" s="181" t="s">
        <v>31</v>
      </c>
      <c r="K10" s="181">
        <v>830122983</v>
      </c>
      <c r="L10" s="181">
        <v>1</v>
      </c>
      <c r="M10" s="180" t="s">
        <v>32</v>
      </c>
      <c r="N10" s="183" t="s">
        <v>85</v>
      </c>
      <c r="O10" s="181" t="s">
        <v>3318</v>
      </c>
      <c r="P10" s="199">
        <v>45434</v>
      </c>
      <c r="Q10" s="115">
        <v>45450</v>
      </c>
      <c r="R10" s="115">
        <v>45798</v>
      </c>
      <c r="S10" s="209">
        <f t="shared" si="0"/>
        <v>348</v>
      </c>
      <c r="T10" s="202">
        <v>217952000</v>
      </c>
      <c r="U10" s="203" t="s">
        <v>66</v>
      </c>
      <c r="V10" s="201">
        <v>45798</v>
      </c>
      <c r="W10" s="204">
        <v>217952000</v>
      </c>
      <c r="X10" s="205" t="s">
        <v>3319</v>
      </c>
    </row>
    <row r="11" spans="1:25" ht="14.45" customHeight="1" x14ac:dyDescent="0.25">
      <c r="A11" s="180">
        <v>10</v>
      </c>
      <c r="B11" s="180">
        <v>2024</v>
      </c>
      <c r="C11" s="180" t="s">
        <v>72</v>
      </c>
      <c r="D11" s="181" t="s">
        <v>150</v>
      </c>
      <c r="E11" s="181" t="s">
        <v>3320</v>
      </c>
      <c r="F11" s="181" t="s">
        <v>3320</v>
      </c>
      <c r="G11" s="180" t="s">
        <v>144</v>
      </c>
      <c r="H11" s="180" t="s">
        <v>16</v>
      </c>
      <c r="I11" s="182" t="s">
        <v>3321</v>
      </c>
      <c r="J11" s="181" t="s">
        <v>31</v>
      </c>
      <c r="K11" s="181">
        <v>899999027</v>
      </c>
      <c r="L11" s="181">
        <v>8</v>
      </c>
      <c r="M11" s="180" t="s">
        <v>32</v>
      </c>
      <c r="N11" s="183" t="s">
        <v>85</v>
      </c>
      <c r="O11" s="181" t="s">
        <v>3322</v>
      </c>
      <c r="P11" s="199">
        <v>45567</v>
      </c>
      <c r="Q11" s="115">
        <v>45568</v>
      </c>
      <c r="R11" s="115">
        <v>45657</v>
      </c>
      <c r="S11" s="209">
        <f t="shared" si="0"/>
        <v>454</v>
      </c>
      <c r="T11" s="202">
        <v>4514908640</v>
      </c>
      <c r="U11" s="203" t="s">
        <v>76</v>
      </c>
      <c r="V11" s="201">
        <v>46022</v>
      </c>
      <c r="W11" s="204">
        <v>6514908640</v>
      </c>
      <c r="X11" s="205" t="s">
        <v>3323</v>
      </c>
    </row>
    <row r="12" spans="1:25" ht="14.45" customHeight="1" x14ac:dyDescent="0.25">
      <c r="A12" s="180">
        <v>11</v>
      </c>
      <c r="B12" s="180">
        <v>2024</v>
      </c>
      <c r="C12" s="180" t="s">
        <v>42</v>
      </c>
      <c r="D12" s="181" t="s">
        <v>3306</v>
      </c>
      <c r="E12" s="181" t="s">
        <v>3324</v>
      </c>
      <c r="F12" s="181" t="s">
        <v>3324</v>
      </c>
      <c r="G12" s="180" t="s">
        <v>138</v>
      </c>
      <c r="H12" s="180" t="s">
        <v>44</v>
      </c>
      <c r="I12" s="182" t="s">
        <v>3325</v>
      </c>
      <c r="J12" s="181" t="s">
        <v>31</v>
      </c>
      <c r="K12" s="181">
        <v>860002400</v>
      </c>
      <c r="L12" s="181">
        <v>2</v>
      </c>
      <c r="M12" s="180" t="s">
        <v>32</v>
      </c>
      <c r="N12" s="183" t="s">
        <v>85</v>
      </c>
      <c r="O12" s="181" t="s">
        <v>3326</v>
      </c>
      <c r="P12" s="199">
        <v>45435</v>
      </c>
      <c r="Q12" s="115">
        <v>45435</v>
      </c>
      <c r="R12" s="115">
        <v>45978</v>
      </c>
      <c r="S12" s="209">
        <f t="shared" si="0"/>
        <v>789</v>
      </c>
      <c r="T12" s="202">
        <v>1020572070</v>
      </c>
      <c r="U12" s="203" t="s">
        <v>66</v>
      </c>
      <c r="V12" s="201">
        <v>46224</v>
      </c>
      <c r="W12" s="204">
        <v>1524555146</v>
      </c>
      <c r="X12" s="205" t="s">
        <v>3327</v>
      </c>
    </row>
    <row r="13" spans="1:25" ht="14.45" customHeight="1" x14ac:dyDescent="0.25">
      <c r="A13" s="180">
        <v>12</v>
      </c>
      <c r="B13" s="180">
        <v>2024</v>
      </c>
      <c r="C13" s="180" t="s">
        <v>42</v>
      </c>
      <c r="D13" s="181" t="s">
        <v>47</v>
      </c>
      <c r="E13" s="181" t="s">
        <v>3328</v>
      </c>
      <c r="F13" s="181" t="s">
        <v>3328</v>
      </c>
      <c r="G13" s="180" t="s">
        <v>73</v>
      </c>
      <c r="H13" s="180" t="s">
        <v>30</v>
      </c>
      <c r="I13" s="181" t="s">
        <v>3329</v>
      </c>
      <c r="J13" s="181" t="s">
        <v>31</v>
      </c>
      <c r="K13" s="181">
        <v>900952963</v>
      </c>
      <c r="L13" s="181">
        <v>7</v>
      </c>
      <c r="M13" s="180" t="s">
        <v>32</v>
      </c>
      <c r="N13" s="183" t="s">
        <v>85</v>
      </c>
      <c r="O13" s="181" t="s">
        <v>3287</v>
      </c>
      <c r="P13" s="199">
        <v>45532</v>
      </c>
      <c r="Q13" s="115">
        <v>45534</v>
      </c>
      <c r="R13" s="115">
        <v>45565</v>
      </c>
      <c r="S13" s="209">
        <f t="shared" si="0"/>
        <v>31</v>
      </c>
      <c r="T13" s="202">
        <v>4866879</v>
      </c>
      <c r="U13" s="203" t="s">
        <v>66</v>
      </c>
      <c r="V13" s="201">
        <v>45565</v>
      </c>
      <c r="W13" s="204">
        <v>4866879</v>
      </c>
      <c r="X13" s="205" t="s">
        <v>3330</v>
      </c>
    </row>
    <row r="14" spans="1:25" ht="14.45" customHeight="1" x14ac:dyDescent="0.25">
      <c r="A14" s="180">
        <v>13</v>
      </c>
      <c r="B14" s="180">
        <v>2024</v>
      </c>
      <c r="C14" s="180" t="s">
        <v>42</v>
      </c>
      <c r="D14" s="181" t="s">
        <v>47</v>
      </c>
      <c r="E14" s="181" t="s">
        <v>3331</v>
      </c>
      <c r="F14" s="181" t="s">
        <v>3331</v>
      </c>
      <c r="G14" s="180" t="s">
        <v>103</v>
      </c>
      <c r="H14" s="180" t="s">
        <v>30</v>
      </c>
      <c r="I14" s="181" t="s">
        <v>3267</v>
      </c>
      <c r="J14" s="181" t="s">
        <v>31</v>
      </c>
      <c r="K14" s="181">
        <v>900475452</v>
      </c>
      <c r="L14" s="181">
        <v>9</v>
      </c>
      <c r="M14" s="180" t="s">
        <v>32</v>
      </c>
      <c r="N14" s="183" t="s">
        <v>85</v>
      </c>
      <c r="O14" s="181" t="s">
        <v>3332</v>
      </c>
      <c r="P14" s="199">
        <v>45524</v>
      </c>
      <c r="Q14" s="115">
        <v>45527</v>
      </c>
      <c r="R14" s="115">
        <v>45657</v>
      </c>
      <c r="S14" s="209">
        <f t="shared" si="0"/>
        <v>403</v>
      </c>
      <c r="T14" s="202">
        <v>41813187.5</v>
      </c>
      <c r="U14" s="203" t="s">
        <v>66</v>
      </c>
      <c r="V14" s="201">
        <v>45930</v>
      </c>
      <c r="W14" s="204">
        <v>43568000.5</v>
      </c>
      <c r="X14" s="205" t="s">
        <v>3333</v>
      </c>
    </row>
    <row r="15" spans="1:25" ht="14.45" customHeight="1" x14ac:dyDescent="0.25">
      <c r="A15" s="180">
        <v>14</v>
      </c>
      <c r="B15" s="180">
        <v>2024</v>
      </c>
      <c r="C15" s="180" t="s">
        <v>42</v>
      </c>
      <c r="D15" s="181" t="s">
        <v>19</v>
      </c>
      <c r="E15" s="181" t="s">
        <v>3278</v>
      </c>
      <c r="F15" s="181" t="s">
        <v>3278</v>
      </c>
      <c r="G15" s="180" t="s">
        <v>134</v>
      </c>
      <c r="H15" s="180" t="s">
        <v>16</v>
      </c>
      <c r="I15" s="181" t="s">
        <v>3334</v>
      </c>
      <c r="J15" s="181" t="s">
        <v>31</v>
      </c>
      <c r="K15" s="181">
        <v>900062917</v>
      </c>
      <c r="L15" s="181">
        <v>9</v>
      </c>
      <c r="M15" s="180" t="s">
        <v>32</v>
      </c>
      <c r="N15" s="183" t="s">
        <v>85</v>
      </c>
      <c r="O15" s="181" t="s">
        <v>3335</v>
      </c>
      <c r="P15" s="199">
        <v>45477</v>
      </c>
      <c r="Q15" s="115">
        <v>45488</v>
      </c>
      <c r="R15" s="115">
        <v>45852</v>
      </c>
      <c r="S15" s="209">
        <f t="shared" si="0"/>
        <v>364</v>
      </c>
      <c r="T15" s="202">
        <v>1173040000</v>
      </c>
      <c r="U15" s="203" t="s">
        <v>66</v>
      </c>
      <c r="V15" s="201">
        <v>45852</v>
      </c>
      <c r="W15" s="204">
        <v>1173040000</v>
      </c>
      <c r="X15" s="205" t="s">
        <v>3336</v>
      </c>
    </row>
    <row r="16" spans="1:25" ht="14.45" customHeight="1" x14ac:dyDescent="0.25">
      <c r="A16" s="180">
        <v>15</v>
      </c>
      <c r="B16" s="180">
        <v>2024</v>
      </c>
      <c r="C16" s="180" t="s">
        <v>3297</v>
      </c>
      <c r="D16" s="181" t="s">
        <v>104</v>
      </c>
      <c r="E16" s="181" t="s">
        <v>3282</v>
      </c>
      <c r="F16" s="181" t="s">
        <v>3282</v>
      </c>
      <c r="G16" s="180" t="s">
        <v>127</v>
      </c>
      <c r="H16" s="180" t="s">
        <v>30</v>
      </c>
      <c r="I16" s="181" t="s">
        <v>3337</v>
      </c>
      <c r="J16" s="181" t="s">
        <v>31</v>
      </c>
      <c r="K16" s="181">
        <v>901520105</v>
      </c>
      <c r="L16" s="181">
        <v>4</v>
      </c>
      <c r="M16" s="180" t="s">
        <v>32</v>
      </c>
      <c r="N16" s="183" t="s">
        <v>85</v>
      </c>
      <c r="O16" s="181" t="s">
        <v>3338</v>
      </c>
      <c r="P16" s="199">
        <v>45485</v>
      </c>
      <c r="Q16" s="115">
        <v>45490</v>
      </c>
      <c r="R16" s="115">
        <v>45657</v>
      </c>
      <c r="S16" s="209">
        <f t="shared" si="0"/>
        <v>167</v>
      </c>
      <c r="T16" s="202">
        <v>43432616</v>
      </c>
      <c r="U16" s="203" t="s">
        <v>66</v>
      </c>
      <c r="V16" s="201">
        <v>45657</v>
      </c>
      <c r="W16" s="204">
        <v>43432616</v>
      </c>
      <c r="X16" s="205" t="s">
        <v>3339</v>
      </c>
    </row>
    <row r="17" spans="1:24" ht="14.45" customHeight="1" x14ac:dyDescent="0.25">
      <c r="A17" s="180">
        <v>16</v>
      </c>
      <c r="B17" s="180">
        <v>2024</v>
      </c>
      <c r="C17" s="180" t="s">
        <v>42</v>
      </c>
      <c r="D17" s="181" t="s">
        <v>19</v>
      </c>
      <c r="E17" s="181" t="s">
        <v>3340</v>
      </c>
      <c r="F17" s="181" t="s">
        <v>3341</v>
      </c>
      <c r="G17" s="180" t="s">
        <v>73</v>
      </c>
      <c r="H17" s="180" t="s">
        <v>30</v>
      </c>
      <c r="I17" s="181" t="s">
        <v>3342</v>
      </c>
      <c r="J17" s="181" t="s">
        <v>31</v>
      </c>
      <c r="K17" s="181">
        <v>900020684</v>
      </c>
      <c r="L17" s="181">
        <v>8</v>
      </c>
      <c r="M17" s="180" t="s">
        <v>32</v>
      </c>
      <c r="N17" s="183" t="s">
        <v>85</v>
      </c>
      <c r="O17" s="181" t="s">
        <v>3343</v>
      </c>
      <c r="P17" s="199">
        <v>45639</v>
      </c>
      <c r="Q17" s="115">
        <v>45643</v>
      </c>
      <c r="R17" s="115">
        <v>45657</v>
      </c>
      <c r="S17" s="209">
        <f t="shared" si="0"/>
        <v>14</v>
      </c>
      <c r="T17" s="202">
        <v>3025000</v>
      </c>
      <c r="U17" s="203" t="s">
        <v>66</v>
      </c>
      <c r="V17" s="201">
        <v>45657</v>
      </c>
      <c r="W17" s="204">
        <v>3025000</v>
      </c>
      <c r="X17" s="205" t="s">
        <v>3344</v>
      </c>
    </row>
    <row r="18" spans="1:24" ht="14.45" customHeight="1" x14ac:dyDescent="0.25">
      <c r="A18" s="180">
        <v>17</v>
      </c>
      <c r="B18" s="180">
        <v>2024</v>
      </c>
      <c r="C18" s="180" t="s">
        <v>42</v>
      </c>
      <c r="D18" s="181" t="s">
        <v>19</v>
      </c>
      <c r="E18" s="181" t="s">
        <v>3279</v>
      </c>
      <c r="F18" s="181" t="s">
        <v>3279</v>
      </c>
      <c r="G18" s="180" t="s">
        <v>43</v>
      </c>
      <c r="H18" s="180" t="s">
        <v>16</v>
      </c>
      <c r="I18" s="181" t="s">
        <v>243</v>
      </c>
      <c r="J18" s="181" t="s">
        <v>31</v>
      </c>
      <c r="K18" s="181">
        <v>860033419</v>
      </c>
      <c r="L18" s="181">
        <v>4</v>
      </c>
      <c r="M18" s="180" t="s">
        <v>32</v>
      </c>
      <c r="N18" s="183" t="s">
        <v>85</v>
      </c>
      <c r="O18" s="181" t="s">
        <v>3345</v>
      </c>
      <c r="P18" s="199">
        <v>45520</v>
      </c>
      <c r="Q18" s="115">
        <v>45524</v>
      </c>
      <c r="R18" s="115">
        <v>45657</v>
      </c>
      <c r="S18" s="209">
        <f t="shared" si="0"/>
        <v>148</v>
      </c>
      <c r="T18" s="202">
        <v>573579590</v>
      </c>
      <c r="U18" s="203" t="s">
        <v>66</v>
      </c>
      <c r="V18" s="201">
        <v>45672</v>
      </c>
      <c r="W18" s="204">
        <v>492029915</v>
      </c>
      <c r="X18" s="205" t="s">
        <v>3346</v>
      </c>
    </row>
    <row r="19" spans="1:24" ht="14.45" customHeight="1" x14ac:dyDescent="0.25">
      <c r="A19" s="180">
        <v>18</v>
      </c>
      <c r="B19" s="180">
        <v>2024</v>
      </c>
      <c r="C19" s="180" t="s">
        <v>72</v>
      </c>
      <c r="D19" s="181" t="s">
        <v>150</v>
      </c>
      <c r="E19" s="181" t="s">
        <v>3273</v>
      </c>
      <c r="F19" s="181" t="s">
        <v>3273</v>
      </c>
      <c r="G19" s="180" t="s">
        <v>144</v>
      </c>
      <c r="H19" s="180" t="s">
        <v>16</v>
      </c>
      <c r="I19" s="181" t="s">
        <v>1600</v>
      </c>
      <c r="J19" s="181" t="s">
        <v>31</v>
      </c>
      <c r="K19" s="181">
        <v>830054060</v>
      </c>
      <c r="L19" s="181">
        <v>5</v>
      </c>
      <c r="M19" s="180" t="s">
        <v>32</v>
      </c>
      <c r="N19" s="183" t="s">
        <v>85</v>
      </c>
      <c r="O19" s="181" t="s">
        <v>3347</v>
      </c>
      <c r="P19" s="199">
        <v>45547</v>
      </c>
      <c r="Q19" s="115">
        <v>45558</v>
      </c>
      <c r="R19" s="115">
        <v>45911.499305555553</v>
      </c>
      <c r="S19" s="209">
        <f t="shared" si="0"/>
        <v>599</v>
      </c>
      <c r="T19" s="202">
        <v>9158619919</v>
      </c>
      <c r="U19" s="203" t="s">
        <v>76</v>
      </c>
      <c r="V19" s="201">
        <v>46157</v>
      </c>
      <c r="W19" s="204">
        <v>13959321606</v>
      </c>
      <c r="X19" s="205" t="s">
        <v>3348</v>
      </c>
    </row>
    <row r="20" spans="1:24" ht="14.45" customHeight="1" x14ac:dyDescent="0.25">
      <c r="A20" s="180">
        <v>19</v>
      </c>
      <c r="B20" s="180">
        <v>2024</v>
      </c>
      <c r="C20" s="180" t="s">
        <v>72</v>
      </c>
      <c r="D20" s="181" t="s">
        <v>150</v>
      </c>
      <c r="E20" s="181" t="s">
        <v>3253</v>
      </c>
      <c r="F20" s="181" t="s">
        <v>3253</v>
      </c>
      <c r="G20" s="180" t="s">
        <v>3349</v>
      </c>
      <c r="H20" s="180" t="s">
        <v>16</v>
      </c>
      <c r="I20" s="181" t="s">
        <v>3350</v>
      </c>
      <c r="J20" s="181" t="s">
        <v>31</v>
      </c>
      <c r="K20" s="181">
        <v>900160892</v>
      </c>
      <c r="L20" s="181">
        <v>3</v>
      </c>
      <c r="M20" s="180" t="s">
        <v>32</v>
      </c>
      <c r="N20" s="183" t="s">
        <v>85</v>
      </c>
      <c r="O20" s="181" t="s">
        <v>3351</v>
      </c>
      <c r="P20" s="199">
        <v>45568</v>
      </c>
      <c r="Q20" s="115">
        <v>45572</v>
      </c>
      <c r="R20" s="115">
        <v>45657</v>
      </c>
      <c r="S20" s="209">
        <f t="shared" si="0"/>
        <v>144</v>
      </c>
      <c r="T20" s="202">
        <v>816421401</v>
      </c>
      <c r="U20" s="203" t="s">
        <v>76</v>
      </c>
      <c r="V20" s="201">
        <v>45716</v>
      </c>
      <c r="W20" s="204">
        <v>816421401</v>
      </c>
      <c r="X20" s="205" t="s">
        <v>3352</v>
      </c>
    </row>
    <row r="21" spans="1:24" ht="14.45" customHeight="1" x14ac:dyDescent="0.25">
      <c r="A21" s="180">
        <v>20</v>
      </c>
      <c r="B21" s="180">
        <v>2024</v>
      </c>
      <c r="C21" s="180" t="s">
        <v>81</v>
      </c>
      <c r="D21" s="181" t="s">
        <v>157</v>
      </c>
      <c r="E21" s="181" t="s">
        <v>3264</v>
      </c>
      <c r="F21" s="181" t="s">
        <v>3264</v>
      </c>
      <c r="G21" s="180" t="s">
        <v>144</v>
      </c>
      <c r="H21" s="180" t="s">
        <v>16</v>
      </c>
      <c r="I21" s="181" t="s">
        <v>3353</v>
      </c>
      <c r="J21" s="181" t="s">
        <v>31</v>
      </c>
      <c r="K21" s="181">
        <v>830054060</v>
      </c>
      <c r="L21" s="181">
        <v>5</v>
      </c>
      <c r="M21" s="180" t="s">
        <v>32</v>
      </c>
      <c r="N21" s="183" t="s">
        <v>85</v>
      </c>
      <c r="O21" s="181" t="s">
        <v>3354</v>
      </c>
      <c r="P21" s="199">
        <v>45630</v>
      </c>
      <c r="Q21" s="115">
        <v>45639</v>
      </c>
      <c r="R21" s="115">
        <v>46084</v>
      </c>
      <c r="S21" s="209">
        <f t="shared" si="0"/>
        <v>518</v>
      </c>
      <c r="T21" s="202">
        <v>6008525703</v>
      </c>
      <c r="U21" s="203" t="s">
        <v>76</v>
      </c>
      <c r="V21" s="201">
        <v>46157</v>
      </c>
      <c r="W21" s="204">
        <v>6008525703</v>
      </c>
      <c r="X21" s="205" t="s">
        <v>3355</v>
      </c>
    </row>
    <row r="22" spans="1:24" ht="14.45" customHeight="1" x14ac:dyDescent="0.25">
      <c r="A22" s="180">
        <v>21</v>
      </c>
      <c r="B22" s="180">
        <v>2024</v>
      </c>
      <c r="C22" s="180" t="s">
        <v>72</v>
      </c>
      <c r="D22" s="181" t="s">
        <v>150</v>
      </c>
      <c r="E22" s="181" t="s">
        <v>3255</v>
      </c>
      <c r="F22" s="181" t="s">
        <v>3255</v>
      </c>
      <c r="G22" s="180" t="s">
        <v>144</v>
      </c>
      <c r="H22" s="180" t="s">
        <v>16</v>
      </c>
      <c r="I22" s="181" t="s">
        <v>3356</v>
      </c>
      <c r="J22" s="181" t="s">
        <v>31</v>
      </c>
      <c r="K22" s="181">
        <v>809007640</v>
      </c>
      <c r="L22" s="181">
        <v>0</v>
      </c>
      <c r="M22" s="180" t="s">
        <v>32</v>
      </c>
      <c r="N22" s="183" t="s">
        <v>85</v>
      </c>
      <c r="O22" s="181" t="s">
        <v>3357</v>
      </c>
      <c r="P22" s="199">
        <v>45569</v>
      </c>
      <c r="Q22" s="115">
        <v>45576</v>
      </c>
      <c r="R22" s="115">
        <v>45657</v>
      </c>
      <c r="S22" s="209">
        <f t="shared" si="0"/>
        <v>112</v>
      </c>
      <c r="T22" s="202">
        <v>4320000000</v>
      </c>
      <c r="U22" s="203" t="s">
        <v>76</v>
      </c>
      <c r="V22" s="201">
        <v>45688</v>
      </c>
      <c r="W22" s="204">
        <v>4320000000</v>
      </c>
      <c r="X22" s="205" t="s">
        <v>3358</v>
      </c>
    </row>
    <row r="23" spans="1:24" ht="14.45" customHeight="1" x14ac:dyDescent="0.25">
      <c r="A23" s="180">
        <v>22</v>
      </c>
      <c r="B23" s="180">
        <v>2024</v>
      </c>
      <c r="C23" s="180" t="s">
        <v>81</v>
      </c>
      <c r="D23" s="181" t="s">
        <v>157</v>
      </c>
      <c r="E23" s="181" t="s">
        <v>3254</v>
      </c>
      <c r="F23" s="181" t="s">
        <v>3254</v>
      </c>
      <c r="G23" s="180" t="s">
        <v>144</v>
      </c>
      <c r="H23" s="180" t="s">
        <v>16</v>
      </c>
      <c r="I23" s="181" t="s">
        <v>3359</v>
      </c>
      <c r="J23" s="181" t="s">
        <v>31</v>
      </c>
      <c r="K23" s="181">
        <v>830076436</v>
      </c>
      <c r="L23" s="181">
        <v>5</v>
      </c>
      <c r="M23" s="180" t="s">
        <v>32</v>
      </c>
      <c r="N23" s="183" t="s">
        <v>85</v>
      </c>
      <c r="O23" s="181" t="s">
        <v>3360</v>
      </c>
      <c r="P23" s="199">
        <v>45598</v>
      </c>
      <c r="Q23" s="115">
        <v>45601</v>
      </c>
      <c r="R23" s="115">
        <v>45657.499305555553</v>
      </c>
      <c r="S23" s="213">
        <f t="shared" si="0"/>
        <v>56.499305555553292</v>
      </c>
      <c r="T23" s="202">
        <v>472500000</v>
      </c>
      <c r="U23" s="203" t="s">
        <v>76</v>
      </c>
      <c r="V23" s="201">
        <v>45657.499305555553</v>
      </c>
      <c r="W23" s="204">
        <v>472500000</v>
      </c>
      <c r="X23" s="205" t="s">
        <v>3361</v>
      </c>
    </row>
    <row r="24" spans="1:24" ht="14.45" customHeight="1" x14ac:dyDescent="0.25">
      <c r="A24" s="180">
        <v>23</v>
      </c>
      <c r="B24" s="180">
        <v>2024</v>
      </c>
      <c r="C24" s="180" t="s">
        <v>81</v>
      </c>
      <c r="D24" s="181" t="s">
        <v>157</v>
      </c>
      <c r="E24" s="181" t="s">
        <v>3265</v>
      </c>
      <c r="F24" s="181" t="s">
        <v>3265</v>
      </c>
      <c r="G24" s="180" t="s">
        <v>134</v>
      </c>
      <c r="H24" s="180" t="s">
        <v>16</v>
      </c>
      <c r="I24" s="181" t="s">
        <v>3362</v>
      </c>
      <c r="J24" s="181" t="s">
        <v>31</v>
      </c>
      <c r="K24" s="181">
        <v>899999035</v>
      </c>
      <c r="L24" s="181">
        <v>7</v>
      </c>
      <c r="M24" s="180" t="s">
        <v>32</v>
      </c>
      <c r="N24" s="183" t="s">
        <v>85</v>
      </c>
      <c r="O24" s="181" t="s">
        <v>3363</v>
      </c>
      <c r="P24" s="199">
        <v>45621</v>
      </c>
      <c r="Q24" s="115">
        <v>45621</v>
      </c>
      <c r="R24" s="115">
        <v>48540</v>
      </c>
      <c r="S24" s="209">
        <f t="shared" si="0"/>
        <v>2919</v>
      </c>
      <c r="T24" s="202">
        <v>8300000000</v>
      </c>
      <c r="U24" s="203" t="s">
        <v>76</v>
      </c>
      <c r="V24" s="201">
        <v>48540</v>
      </c>
      <c r="W24" s="204">
        <v>8300000000</v>
      </c>
      <c r="X24" s="205" t="s">
        <v>3266</v>
      </c>
    </row>
    <row r="25" spans="1:24" ht="14.45" customHeight="1" x14ac:dyDescent="0.25">
      <c r="A25" s="180">
        <v>24</v>
      </c>
      <c r="B25" s="180">
        <v>2024</v>
      </c>
      <c r="C25" s="180" t="s">
        <v>3297</v>
      </c>
      <c r="D25" s="181" t="s">
        <v>104</v>
      </c>
      <c r="E25" s="181" t="s">
        <v>3288</v>
      </c>
      <c r="F25" s="181" t="s">
        <v>3288</v>
      </c>
      <c r="G25" s="180" t="s">
        <v>144</v>
      </c>
      <c r="H25" s="180" t="s">
        <v>16</v>
      </c>
      <c r="I25" s="181" t="s">
        <v>3299</v>
      </c>
      <c r="J25" s="181" t="s">
        <v>31</v>
      </c>
      <c r="K25" s="181">
        <v>899999115</v>
      </c>
      <c r="L25" s="181">
        <v>8</v>
      </c>
      <c r="M25" s="180" t="s">
        <v>32</v>
      </c>
      <c r="N25" s="183" t="s">
        <v>85</v>
      </c>
      <c r="O25" s="181" t="s">
        <v>3364</v>
      </c>
      <c r="P25" s="199">
        <v>45653</v>
      </c>
      <c r="Q25" s="115">
        <v>45653</v>
      </c>
      <c r="R25" s="115">
        <v>45747</v>
      </c>
      <c r="S25" s="209">
        <f t="shared" si="0"/>
        <v>94</v>
      </c>
      <c r="T25" s="202">
        <v>23177725</v>
      </c>
      <c r="U25" s="203" t="s">
        <v>66</v>
      </c>
      <c r="V25" s="201">
        <v>45747</v>
      </c>
      <c r="W25" s="204">
        <v>23177725</v>
      </c>
      <c r="X25" s="205" t="s">
        <v>3365</v>
      </c>
    </row>
    <row r="26" spans="1:24" ht="14.45" customHeight="1" x14ac:dyDescent="0.25">
      <c r="A26" s="180">
        <v>25</v>
      </c>
      <c r="B26" s="180">
        <v>2024</v>
      </c>
      <c r="C26" s="180" t="s">
        <v>81</v>
      </c>
      <c r="D26" s="181" t="s">
        <v>158</v>
      </c>
      <c r="E26" s="181" t="s">
        <v>3289</v>
      </c>
      <c r="F26" s="181" t="s">
        <v>3289</v>
      </c>
      <c r="G26" s="180" t="s">
        <v>144</v>
      </c>
      <c r="H26" s="180" t="s">
        <v>16</v>
      </c>
      <c r="I26" s="181" t="s">
        <v>3366</v>
      </c>
      <c r="J26" s="181" t="s">
        <v>31</v>
      </c>
      <c r="K26" s="181">
        <v>890980040</v>
      </c>
      <c r="L26" s="181">
        <v>8</v>
      </c>
      <c r="M26" s="180" t="s">
        <v>32</v>
      </c>
      <c r="N26" s="183" t="s">
        <v>85</v>
      </c>
      <c r="O26" s="181" t="s">
        <v>3367</v>
      </c>
      <c r="P26" s="199">
        <v>45622</v>
      </c>
      <c r="Q26" s="115">
        <v>45625</v>
      </c>
      <c r="R26" s="115">
        <v>45648</v>
      </c>
      <c r="S26" s="209">
        <f t="shared" si="0"/>
        <v>23</v>
      </c>
      <c r="T26" s="202">
        <v>198749431</v>
      </c>
      <c r="U26" s="203" t="s">
        <v>76</v>
      </c>
      <c r="V26" s="201">
        <v>45648</v>
      </c>
      <c r="W26" s="204">
        <v>198749431</v>
      </c>
      <c r="X26" s="205" t="s">
        <v>3368</v>
      </c>
    </row>
    <row r="27" spans="1:24" ht="14.45" customHeight="1" x14ac:dyDescent="0.25">
      <c r="A27" s="180">
        <v>26</v>
      </c>
      <c r="B27" s="180">
        <v>2024</v>
      </c>
      <c r="C27" s="180" t="s">
        <v>42</v>
      </c>
      <c r="D27" s="181" t="s">
        <v>19</v>
      </c>
      <c r="E27" s="181" t="s">
        <v>3269</v>
      </c>
      <c r="F27" s="181" t="s">
        <v>3269</v>
      </c>
      <c r="G27" s="180" t="s">
        <v>73</v>
      </c>
      <c r="H27" s="180" t="s">
        <v>16</v>
      </c>
      <c r="I27" s="181" t="s">
        <v>3270</v>
      </c>
      <c r="J27" s="181" t="s">
        <v>31</v>
      </c>
      <c r="K27" s="181">
        <v>900265408</v>
      </c>
      <c r="L27" s="181">
        <v>3</v>
      </c>
      <c r="M27" s="180" t="s">
        <v>32</v>
      </c>
      <c r="N27" s="183" t="s">
        <v>85</v>
      </c>
      <c r="O27" s="181" t="s">
        <v>3369</v>
      </c>
      <c r="P27" s="199">
        <v>45652</v>
      </c>
      <c r="Q27" s="115">
        <v>45652</v>
      </c>
      <c r="R27" s="115">
        <v>45657</v>
      </c>
      <c r="S27" s="209">
        <f t="shared" si="0"/>
        <v>5</v>
      </c>
      <c r="T27" s="202">
        <v>438141667</v>
      </c>
      <c r="U27" s="203" t="s">
        <v>66</v>
      </c>
      <c r="V27" s="201">
        <v>45657</v>
      </c>
      <c r="W27" s="204">
        <v>438141667</v>
      </c>
      <c r="X27" s="205" t="s">
        <v>3370</v>
      </c>
    </row>
    <row r="28" spans="1:24" ht="14.45" customHeight="1" x14ac:dyDescent="0.25">
      <c r="A28" s="180">
        <v>27</v>
      </c>
      <c r="B28" s="180">
        <v>2024</v>
      </c>
      <c r="C28" s="180" t="s">
        <v>3297</v>
      </c>
      <c r="D28" s="181" t="s">
        <v>20</v>
      </c>
      <c r="E28" s="181" t="s">
        <v>3257</v>
      </c>
      <c r="F28" s="181" t="s">
        <v>3257</v>
      </c>
      <c r="G28" s="180" t="s">
        <v>15</v>
      </c>
      <c r="H28" s="180" t="s">
        <v>16</v>
      </c>
      <c r="I28" s="181" t="s">
        <v>3371</v>
      </c>
      <c r="J28" s="181" t="s">
        <v>17</v>
      </c>
      <c r="K28" s="181">
        <v>79483108</v>
      </c>
      <c r="L28" s="181">
        <v>6</v>
      </c>
      <c r="M28" s="180" t="s">
        <v>18</v>
      </c>
      <c r="N28" s="183">
        <v>25087</v>
      </c>
      <c r="O28" s="181" t="s">
        <v>3258</v>
      </c>
      <c r="P28" s="199">
        <v>45622</v>
      </c>
      <c r="Q28" s="115">
        <v>45622</v>
      </c>
      <c r="R28" s="115">
        <v>45657</v>
      </c>
      <c r="S28" s="209">
        <f t="shared" si="0"/>
        <v>35</v>
      </c>
      <c r="T28" s="202">
        <v>13750000</v>
      </c>
      <c r="U28" s="203" t="s">
        <v>66</v>
      </c>
      <c r="V28" s="201">
        <v>45657</v>
      </c>
      <c r="W28" s="204">
        <v>13750000</v>
      </c>
      <c r="X28" s="205" t="s">
        <v>3372</v>
      </c>
    </row>
    <row r="29" spans="1:24" ht="14.45" customHeight="1" x14ac:dyDescent="0.25">
      <c r="A29" s="180">
        <v>28</v>
      </c>
      <c r="B29" s="180">
        <v>2024</v>
      </c>
      <c r="C29" s="180" t="s">
        <v>72</v>
      </c>
      <c r="D29" s="181" t="s">
        <v>150</v>
      </c>
      <c r="E29" s="181" t="s">
        <v>3256</v>
      </c>
      <c r="F29" s="181" t="s">
        <v>3256</v>
      </c>
      <c r="G29" s="180" t="s">
        <v>15</v>
      </c>
      <c r="H29" s="180" t="s">
        <v>16</v>
      </c>
      <c r="I29" s="181" t="s">
        <v>3373</v>
      </c>
      <c r="J29" s="181" t="s">
        <v>17</v>
      </c>
      <c r="K29" s="181">
        <v>1110506820</v>
      </c>
      <c r="L29" s="181">
        <v>6</v>
      </c>
      <c r="M29" s="180" t="s">
        <v>18</v>
      </c>
      <c r="N29" s="183">
        <v>33266</v>
      </c>
      <c r="O29" s="181" t="s">
        <v>3374</v>
      </c>
      <c r="P29" s="199">
        <v>45623</v>
      </c>
      <c r="Q29" s="115">
        <v>45624</v>
      </c>
      <c r="R29" s="115">
        <v>45657</v>
      </c>
      <c r="S29" s="209">
        <f t="shared" si="0"/>
        <v>33</v>
      </c>
      <c r="T29" s="202">
        <v>13750000</v>
      </c>
      <c r="U29" s="203" t="s">
        <v>76</v>
      </c>
      <c r="V29" s="201">
        <v>45657</v>
      </c>
      <c r="W29" s="204">
        <v>13750000</v>
      </c>
      <c r="X29" s="205" t="s">
        <v>3375</v>
      </c>
    </row>
    <row r="30" spans="1:24" ht="14.45" customHeight="1" x14ac:dyDescent="0.25">
      <c r="A30" s="180">
        <v>29</v>
      </c>
      <c r="B30" s="180">
        <v>2024</v>
      </c>
      <c r="C30" s="180" t="s">
        <v>3297</v>
      </c>
      <c r="D30" s="181" t="s">
        <v>91</v>
      </c>
      <c r="E30" s="181" t="s">
        <v>3286</v>
      </c>
      <c r="F30" s="181" t="s">
        <v>3286</v>
      </c>
      <c r="G30" s="180" t="s">
        <v>15</v>
      </c>
      <c r="H30" s="180" t="s">
        <v>16</v>
      </c>
      <c r="I30" s="181" t="s">
        <v>3376</v>
      </c>
      <c r="J30" s="181" t="s">
        <v>17</v>
      </c>
      <c r="K30" s="181">
        <v>1095793184</v>
      </c>
      <c r="L30" s="181">
        <v>5</v>
      </c>
      <c r="M30" s="180" t="s">
        <v>18</v>
      </c>
      <c r="N30" s="183">
        <v>31987</v>
      </c>
      <c r="O30" s="181" t="s">
        <v>3377</v>
      </c>
      <c r="P30" s="199">
        <v>45625</v>
      </c>
      <c r="Q30" s="115">
        <v>45628</v>
      </c>
      <c r="R30" s="115">
        <v>45657</v>
      </c>
      <c r="S30" s="209">
        <f t="shared" si="0"/>
        <v>29</v>
      </c>
      <c r="T30" s="202">
        <v>14000000</v>
      </c>
      <c r="U30" s="203" t="s">
        <v>66</v>
      </c>
      <c r="V30" s="201">
        <v>45657</v>
      </c>
      <c r="W30" s="204">
        <v>14000000</v>
      </c>
      <c r="X30" s="205" t="s">
        <v>3378</v>
      </c>
    </row>
    <row r="31" spans="1:24" ht="14.45" customHeight="1" x14ac:dyDescent="0.25">
      <c r="A31" s="180">
        <v>30</v>
      </c>
      <c r="B31" s="180">
        <v>2024</v>
      </c>
      <c r="C31" s="180" t="s">
        <v>3297</v>
      </c>
      <c r="D31" s="181" t="s">
        <v>3379</v>
      </c>
      <c r="E31" s="181" t="s">
        <v>3283</v>
      </c>
      <c r="F31" s="181" t="s">
        <v>3283</v>
      </c>
      <c r="G31" s="180" t="s">
        <v>15</v>
      </c>
      <c r="H31" s="180" t="s">
        <v>16</v>
      </c>
      <c r="I31" s="181" t="s">
        <v>3284</v>
      </c>
      <c r="J31" s="181" t="s">
        <v>17</v>
      </c>
      <c r="K31" s="181">
        <v>1037598415</v>
      </c>
      <c r="L31" s="181">
        <v>5</v>
      </c>
      <c r="M31" s="180" t="s">
        <v>18</v>
      </c>
      <c r="N31" s="183">
        <v>32716</v>
      </c>
      <c r="O31" s="181" t="s">
        <v>3380</v>
      </c>
      <c r="P31" s="199">
        <v>45626</v>
      </c>
      <c r="Q31" s="115">
        <v>45628</v>
      </c>
      <c r="R31" s="115">
        <v>45657</v>
      </c>
      <c r="S31" s="209">
        <f t="shared" si="0"/>
        <v>29</v>
      </c>
      <c r="T31" s="202">
        <v>14000000</v>
      </c>
      <c r="U31" s="203" t="s">
        <v>66</v>
      </c>
      <c r="V31" s="201">
        <v>45657</v>
      </c>
      <c r="W31" s="204">
        <v>14000000</v>
      </c>
      <c r="X31" s="205" t="s">
        <v>3381</v>
      </c>
    </row>
    <row r="32" spans="1:24" ht="14.45" customHeight="1" x14ac:dyDescent="0.25">
      <c r="A32" s="180">
        <v>31</v>
      </c>
      <c r="B32" s="180">
        <v>2024</v>
      </c>
      <c r="C32" s="180" t="s">
        <v>3297</v>
      </c>
      <c r="D32" s="181" t="s">
        <v>91</v>
      </c>
      <c r="E32" s="181" t="s">
        <v>3263</v>
      </c>
      <c r="F32" s="181" t="s">
        <v>3263</v>
      </c>
      <c r="G32" s="180" t="s">
        <v>15</v>
      </c>
      <c r="H32" s="180" t="s">
        <v>16</v>
      </c>
      <c r="I32" s="181" t="s">
        <v>3382</v>
      </c>
      <c r="J32" s="181" t="s">
        <v>17</v>
      </c>
      <c r="K32" s="181">
        <v>53091514</v>
      </c>
      <c r="L32" s="181">
        <v>6</v>
      </c>
      <c r="M32" s="180" t="s">
        <v>18</v>
      </c>
      <c r="N32" s="183">
        <v>31057</v>
      </c>
      <c r="O32" s="181" t="s">
        <v>3383</v>
      </c>
      <c r="P32" s="199">
        <v>45628</v>
      </c>
      <c r="Q32" s="115">
        <v>45628</v>
      </c>
      <c r="R32" s="115">
        <v>45657</v>
      </c>
      <c r="S32" s="209">
        <f t="shared" si="0"/>
        <v>29</v>
      </c>
      <c r="T32" s="202">
        <v>14000000</v>
      </c>
      <c r="U32" s="203" t="s">
        <v>66</v>
      </c>
      <c r="V32" s="201">
        <v>45657</v>
      </c>
      <c r="W32" s="204">
        <v>14000000</v>
      </c>
      <c r="X32" s="205" t="s">
        <v>3384</v>
      </c>
    </row>
    <row r="33" spans="1:24" ht="14.45" customHeight="1" x14ac:dyDescent="0.25">
      <c r="A33" s="180">
        <v>32</v>
      </c>
      <c r="B33" s="180">
        <v>2024</v>
      </c>
      <c r="C33" s="180" t="s">
        <v>42</v>
      </c>
      <c r="D33" s="181" t="s">
        <v>47</v>
      </c>
      <c r="E33" s="181" t="s">
        <v>3262</v>
      </c>
      <c r="F33" s="181" t="s">
        <v>3262</v>
      </c>
      <c r="G33" s="180" t="s">
        <v>73</v>
      </c>
      <c r="H33" s="180" t="s">
        <v>16</v>
      </c>
      <c r="I33" s="181" t="s">
        <v>3385</v>
      </c>
      <c r="J33" s="181" t="s">
        <v>31</v>
      </c>
      <c r="K33" s="181" t="s">
        <v>3386</v>
      </c>
      <c r="L33" s="181">
        <v>1</v>
      </c>
      <c r="M33" s="180" t="s">
        <v>32</v>
      </c>
      <c r="N33" s="183" t="s">
        <v>85</v>
      </c>
      <c r="O33" s="181" t="s">
        <v>3387</v>
      </c>
      <c r="P33" s="199">
        <v>45656</v>
      </c>
      <c r="Q33" s="115">
        <v>45657</v>
      </c>
      <c r="R33" s="115">
        <v>45657</v>
      </c>
      <c r="S33" s="209">
        <f t="shared" si="0"/>
        <v>0</v>
      </c>
      <c r="T33" s="202">
        <v>313164000</v>
      </c>
      <c r="U33" s="203" t="s">
        <v>66</v>
      </c>
      <c r="V33" s="201">
        <v>45657</v>
      </c>
      <c r="W33" s="204">
        <v>313164000</v>
      </c>
      <c r="X33" s="205" t="s">
        <v>3388</v>
      </c>
    </row>
    <row r="34" spans="1:24" s="187" customFormat="1" ht="14.25" customHeight="1" x14ac:dyDescent="0.15">
      <c r="A34" s="180">
        <v>33</v>
      </c>
      <c r="B34" s="185">
        <v>2024</v>
      </c>
      <c r="C34" s="186" t="s">
        <v>3297</v>
      </c>
      <c r="D34" s="186" t="s">
        <v>104</v>
      </c>
      <c r="E34" s="186">
        <v>124968</v>
      </c>
      <c r="F34" s="186">
        <v>124968</v>
      </c>
      <c r="G34" s="186" t="s">
        <v>3389</v>
      </c>
      <c r="H34" s="180" t="s">
        <v>3291</v>
      </c>
      <c r="I34" s="181" t="s">
        <v>3390</v>
      </c>
      <c r="J34" s="186" t="s">
        <v>3252</v>
      </c>
      <c r="K34" s="186">
        <v>800237412</v>
      </c>
      <c r="L34" s="186">
        <v>1</v>
      </c>
      <c r="M34" s="186" t="s">
        <v>3391</v>
      </c>
      <c r="N34" s="186" t="s">
        <v>85</v>
      </c>
      <c r="O34" s="186" t="s">
        <v>3392</v>
      </c>
      <c r="P34" s="200">
        <v>45345</v>
      </c>
      <c r="Q34" s="214">
        <v>45345</v>
      </c>
      <c r="R34" s="214">
        <v>45381</v>
      </c>
      <c r="S34" s="210">
        <f t="shared" ref="S34:S56" si="1">+V34-P34</f>
        <v>36</v>
      </c>
      <c r="T34" s="202">
        <v>110277900</v>
      </c>
      <c r="U34" s="207" t="s">
        <v>66</v>
      </c>
      <c r="V34" s="206">
        <v>45381</v>
      </c>
      <c r="W34" s="208">
        <v>110277900</v>
      </c>
      <c r="X34" s="205" t="s">
        <v>3393</v>
      </c>
    </row>
    <row r="35" spans="1:24" s="187" customFormat="1" ht="13.9" customHeight="1" x14ac:dyDescent="0.15">
      <c r="A35" s="180">
        <v>34</v>
      </c>
      <c r="B35" s="185">
        <v>2024</v>
      </c>
      <c r="C35" s="186" t="s">
        <v>42</v>
      </c>
      <c r="D35" s="186" t="s">
        <v>19</v>
      </c>
      <c r="E35" s="186">
        <v>125110</v>
      </c>
      <c r="F35" s="186">
        <v>125110</v>
      </c>
      <c r="G35" s="186" t="s">
        <v>3290</v>
      </c>
      <c r="H35" s="180" t="s">
        <v>3291</v>
      </c>
      <c r="I35" s="186" t="s">
        <v>3292</v>
      </c>
      <c r="J35" s="186" t="s">
        <v>3252</v>
      </c>
      <c r="K35" s="186">
        <v>901681580</v>
      </c>
      <c r="L35" s="186">
        <v>1</v>
      </c>
      <c r="M35" s="186" t="s">
        <v>3391</v>
      </c>
      <c r="N35" s="186" t="s">
        <v>85</v>
      </c>
      <c r="O35" s="186" t="s">
        <v>3394</v>
      </c>
      <c r="P35" s="200">
        <v>45349</v>
      </c>
      <c r="Q35" s="214">
        <v>45349</v>
      </c>
      <c r="R35" s="214">
        <v>45473</v>
      </c>
      <c r="S35" s="210">
        <f t="shared" si="1"/>
        <v>124</v>
      </c>
      <c r="T35" s="202">
        <v>93503983.909999996</v>
      </c>
      <c r="U35" s="207" t="s">
        <v>66</v>
      </c>
      <c r="V35" s="206">
        <v>45473</v>
      </c>
      <c r="W35" s="208">
        <v>131628588.55</v>
      </c>
      <c r="X35" s="205" t="s">
        <v>3395</v>
      </c>
    </row>
    <row r="36" spans="1:24" s="187" customFormat="1" ht="14.25" customHeight="1" x14ac:dyDescent="0.15">
      <c r="A36" s="180">
        <v>35</v>
      </c>
      <c r="B36" s="185">
        <v>2024</v>
      </c>
      <c r="C36" s="186" t="s">
        <v>3297</v>
      </c>
      <c r="D36" s="186" t="s">
        <v>104</v>
      </c>
      <c r="E36" s="186">
        <v>125566</v>
      </c>
      <c r="F36" s="186">
        <v>125566</v>
      </c>
      <c r="G36" s="186" t="s">
        <v>3396</v>
      </c>
      <c r="H36" s="180" t="s">
        <v>3291</v>
      </c>
      <c r="I36" s="186" t="s">
        <v>3397</v>
      </c>
      <c r="J36" s="186" t="s">
        <v>3252</v>
      </c>
      <c r="K36" s="186">
        <v>900741497</v>
      </c>
      <c r="L36" s="186">
        <v>1</v>
      </c>
      <c r="M36" s="186" t="s">
        <v>3391</v>
      </c>
      <c r="N36" s="186" t="s">
        <v>85</v>
      </c>
      <c r="O36" s="186" t="s">
        <v>3398</v>
      </c>
      <c r="P36" s="200">
        <v>45357</v>
      </c>
      <c r="Q36" s="214">
        <v>45357</v>
      </c>
      <c r="R36" s="214">
        <v>45473</v>
      </c>
      <c r="S36" s="210">
        <f t="shared" si="1"/>
        <v>116</v>
      </c>
      <c r="T36" s="202">
        <v>52996650</v>
      </c>
      <c r="U36" s="207" t="s">
        <v>66</v>
      </c>
      <c r="V36" s="206">
        <v>45473</v>
      </c>
      <c r="W36" s="208">
        <v>52996650</v>
      </c>
      <c r="X36" s="205" t="s">
        <v>3399</v>
      </c>
    </row>
    <row r="37" spans="1:24" s="187" customFormat="1" ht="14.25" customHeight="1" x14ac:dyDescent="0.15">
      <c r="A37" s="180">
        <v>36</v>
      </c>
      <c r="B37" s="185">
        <v>2024</v>
      </c>
      <c r="C37" s="186" t="s">
        <v>3297</v>
      </c>
      <c r="D37" s="186" t="s">
        <v>104</v>
      </c>
      <c r="E37" s="186">
        <v>125567</v>
      </c>
      <c r="F37" s="186">
        <v>125567</v>
      </c>
      <c r="G37" s="186" t="s">
        <v>3396</v>
      </c>
      <c r="H37" s="180" t="s">
        <v>3291</v>
      </c>
      <c r="I37" s="186" t="s">
        <v>3400</v>
      </c>
      <c r="J37" s="186" t="s">
        <v>3252</v>
      </c>
      <c r="K37" s="186">
        <v>800188299</v>
      </c>
      <c r="L37" s="186">
        <v>4</v>
      </c>
      <c r="M37" s="186" t="s">
        <v>3391</v>
      </c>
      <c r="N37" s="186" t="s">
        <v>85</v>
      </c>
      <c r="O37" s="186" t="s">
        <v>3398</v>
      </c>
      <c r="P37" s="200">
        <v>45357</v>
      </c>
      <c r="Q37" s="214">
        <v>45357</v>
      </c>
      <c r="R37" s="214">
        <v>45473</v>
      </c>
      <c r="S37" s="210">
        <f t="shared" si="1"/>
        <v>116</v>
      </c>
      <c r="T37" s="202">
        <v>36395991.299999997</v>
      </c>
      <c r="U37" s="207" t="s">
        <v>66</v>
      </c>
      <c r="V37" s="206">
        <v>45473</v>
      </c>
      <c r="W37" s="208">
        <v>36395991.299999997</v>
      </c>
      <c r="X37" s="205" t="s">
        <v>3401</v>
      </c>
    </row>
    <row r="38" spans="1:24" s="187" customFormat="1" ht="14.25" customHeight="1" x14ac:dyDescent="0.15">
      <c r="A38" s="180">
        <v>37</v>
      </c>
      <c r="B38" s="185">
        <v>2024</v>
      </c>
      <c r="C38" s="186" t="s">
        <v>3297</v>
      </c>
      <c r="D38" s="186" t="s">
        <v>104</v>
      </c>
      <c r="E38" s="186">
        <v>125568</v>
      </c>
      <c r="F38" s="186">
        <v>125568</v>
      </c>
      <c r="G38" s="186" t="s">
        <v>3396</v>
      </c>
      <c r="H38" s="180" t="s">
        <v>3291</v>
      </c>
      <c r="I38" s="186" t="s">
        <v>3402</v>
      </c>
      <c r="J38" s="186" t="s">
        <v>3252</v>
      </c>
      <c r="K38" s="186">
        <v>830037278</v>
      </c>
      <c r="L38" s="186">
        <v>1</v>
      </c>
      <c r="M38" s="186" t="s">
        <v>3391</v>
      </c>
      <c r="N38" s="186" t="s">
        <v>85</v>
      </c>
      <c r="O38" s="186" t="s">
        <v>3398</v>
      </c>
      <c r="P38" s="200">
        <v>45357</v>
      </c>
      <c r="Q38" s="214">
        <v>45357</v>
      </c>
      <c r="R38" s="214">
        <v>45473</v>
      </c>
      <c r="S38" s="210">
        <f t="shared" si="1"/>
        <v>116</v>
      </c>
      <c r="T38" s="202">
        <v>384875889.47000003</v>
      </c>
      <c r="U38" s="207" t="s">
        <v>66</v>
      </c>
      <c r="V38" s="206">
        <v>45473</v>
      </c>
      <c r="W38" s="208">
        <v>384875889.47000003</v>
      </c>
      <c r="X38" s="205" t="s">
        <v>3403</v>
      </c>
    </row>
    <row r="39" spans="1:24" s="187" customFormat="1" ht="14.25" customHeight="1" x14ac:dyDescent="0.15">
      <c r="A39" s="180">
        <v>38</v>
      </c>
      <c r="B39" s="185">
        <v>2024</v>
      </c>
      <c r="C39" s="186" t="s">
        <v>3297</v>
      </c>
      <c r="D39" s="186" t="s">
        <v>104</v>
      </c>
      <c r="E39" s="186">
        <v>125575</v>
      </c>
      <c r="F39" s="186">
        <v>125575</v>
      </c>
      <c r="G39" s="186" t="s">
        <v>3396</v>
      </c>
      <c r="H39" s="180" t="s">
        <v>3291</v>
      </c>
      <c r="I39" s="186" t="s">
        <v>3404</v>
      </c>
      <c r="J39" s="186" t="s">
        <v>3252</v>
      </c>
      <c r="K39" s="186">
        <v>900442893</v>
      </c>
      <c r="L39" s="186">
        <v>1</v>
      </c>
      <c r="M39" s="186" t="s">
        <v>3391</v>
      </c>
      <c r="N39" s="186" t="s">
        <v>85</v>
      </c>
      <c r="O39" s="186" t="s">
        <v>3398</v>
      </c>
      <c r="P39" s="200">
        <v>45357</v>
      </c>
      <c r="Q39" s="214">
        <v>45357</v>
      </c>
      <c r="R39" s="214">
        <v>45473</v>
      </c>
      <c r="S39" s="210">
        <f t="shared" si="1"/>
        <v>116</v>
      </c>
      <c r="T39" s="202">
        <v>32627420</v>
      </c>
      <c r="U39" s="207" t="s">
        <v>66</v>
      </c>
      <c r="V39" s="206">
        <v>45473</v>
      </c>
      <c r="W39" s="208">
        <v>32627420</v>
      </c>
      <c r="X39" s="205" t="s">
        <v>3405</v>
      </c>
    </row>
    <row r="40" spans="1:24" s="187" customFormat="1" ht="14.25" customHeight="1" x14ac:dyDescent="0.15">
      <c r="A40" s="180">
        <v>39</v>
      </c>
      <c r="B40" s="185">
        <v>2024</v>
      </c>
      <c r="C40" s="186" t="s">
        <v>3297</v>
      </c>
      <c r="D40" s="186" t="s">
        <v>104</v>
      </c>
      <c r="E40" s="186">
        <v>125721</v>
      </c>
      <c r="F40" s="186">
        <v>125721</v>
      </c>
      <c r="G40" s="186" t="s">
        <v>3396</v>
      </c>
      <c r="H40" s="180" t="s">
        <v>3291</v>
      </c>
      <c r="I40" s="186" t="s">
        <v>3406</v>
      </c>
      <c r="J40" s="186" t="s">
        <v>3252</v>
      </c>
      <c r="K40" s="186">
        <v>804000673</v>
      </c>
      <c r="L40" s="186">
        <v>3</v>
      </c>
      <c r="M40" s="186" t="s">
        <v>3391</v>
      </c>
      <c r="N40" s="186" t="s">
        <v>85</v>
      </c>
      <c r="O40" s="186" t="s">
        <v>3398</v>
      </c>
      <c r="P40" s="200">
        <v>45357</v>
      </c>
      <c r="Q40" s="214">
        <v>45357</v>
      </c>
      <c r="R40" s="214">
        <v>45473</v>
      </c>
      <c r="S40" s="210">
        <f t="shared" si="1"/>
        <v>116</v>
      </c>
      <c r="T40" s="202">
        <v>617550500</v>
      </c>
      <c r="U40" s="207" t="s">
        <v>66</v>
      </c>
      <c r="V40" s="206">
        <v>45473</v>
      </c>
      <c r="W40" s="208">
        <v>923142500</v>
      </c>
      <c r="X40" s="205" t="s">
        <v>3407</v>
      </c>
    </row>
    <row r="41" spans="1:24" s="187" customFormat="1" ht="14.25" customHeight="1" x14ac:dyDescent="0.15">
      <c r="A41" s="180">
        <v>40</v>
      </c>
      <c r="B41" s="185">
        <v>2024</v>
      </c>
      <c r="C41" s="186" t="s">
        <v>3297</v>
      </c>
      <c r="D41" s="186" t="s">
        <v>104</v>
      </c>
      <c r="E41" s="186">
        <v>126429</v>
      </c>
      <c r="F41" s="186">
        <v>126429</v>
      </c>
      <c r="G41" s="186" t="s">
        <v>3408</v>
      </c>
      <c r="H41" s="180" t="s">
        <v>3291</v>
      </c>
      <c r="I41" s="186" t="s">
        <v>3409</v>
      </c>
      <c r="J41" s="186" t="s">
        <v>3252</v>
      </c>
      <c r="K41" s="186">
        <v>900127417</v>
      </c>
      <c r="L41" s="186">
        <v>9</v>
      </c>
      <c r="M41" s="186" t="s">
        <v>3391</v>
      </c>
      <c r="N41" s="186" t="s">
        <v>85</v>
      </c>
      <c r="O41" s="186" t="s">
        <v>3410</v>
      </c>
      <c r="P41" s="200">
        <v>45373</v>
      </c>
      <c r="Q41" s="214">
        <v>45373</v>
      </c>
      <c r="R41" s="214">
        <v>45565</v>
      </c>
      <c r="S41" s="210">
        <f t="shared" si="1"/>
        <v>192</v>
      </c>
      <c r="T41" s="202">
        <v>524391947.89999998</v>
      </c>
      <c r="U41" s="207" t="s">
        <v>66</v>
      </c>
      <c r="V41" s="206">
        <v>45565</v>
      </c>
      <c r="W41" s="208">
        <v>770977952.32000005</v>
      </c>
      <c r="X41" s="205" t="s">
        <v>3411</v>
      </c>
    </row>
    <row r="42" spans="1:24" s="187" customFormat="1" ht="14.25" customHeight="1" x14ac:dyDescent="0.15">
      <c r="A42" s="180">
        <v>41</v>
      </c>
      <c r="B42" s="185">
        <v>2024</v>
      </c>
      <c r="C42" s="186" t="s">
        <v>42</v>
      </c>
      <c r="D42" s="186" t="s">
        <v>19</v>
      </c>
      <c r="E42" s="186">
        <v>130738</v>
      </c>
      <c r="F42" s="186">
        <v>130738</v>
      </c>
      <c r="G42" s="186" t="s">
        <v>3290</v>
      </c>
      <c r="H42" s="180" t="s">
        <v>3291</v>
      </c>
      <c r="I42" s="186" t="s">
        <v>3412</v>
      </c>
      <c r="J42" s="186" t="s">
        <v>3252</v>
      </c>
      <c r="K42" s="186">
        <v>860067479</v>
      </c>
      <c r="L42" s="186">
        <v>2</v>
      </c>
      <c r="M42" s="186" t="s">
        <v>3391</v>
      </c>
      <c r="N42" s="186" t="s">
        <v>85</v>
      </c>
      <c r="O42" s="186" t="s">
        <v>3413</v>
      </c>
      <c r="P42" s="200">
        <v>45482</v>
      </c>
      <c r="Q42" s="214">
        <v>45482</v>
      </c>
      <c r="R42" s="214">
        <v>45657</v>
      </c>
      <c r="S42" s="210">
        <f t="shared" si="1"/>
        <v>205</v>
      </c>
      <c r="T42" s="202">
        <v>196077897.13</v>
      </c>
      <c r="U42" s="207" t="s">
        <v>66</v>
      </c>
      <c r="V42" s="206">
        <v>45687</v>
      </c>
      <c r="W42" s="208">
        <v>291007397.25</v>
      </c>
      <c r="X42" s="205" t="s">
        <v>3414</v>
      </c>
    </row>
    <row r="43" spans="1:24" s="187" customFormat="1" ht="14.25" customHeight="1" x14ac:dyDescent="0.15">
      <c r="A43" s="180">
        <v>42</v>
      </c>
      <c r="B43" s="185">
        <v>2024</v>
      </c>
      <c r="C43" s="186" t="s">
        <v>42</v>
      </c>
      <c r="D43" s="186" t="s">
        <v>19</v>
      </c>
      <c r="E43" s="186">
        <v>131642</v>
      </c>
      <c r="F43" s="186">
        <v>131642</v>
      </c>
      <c r="G43" s="186" t="s">
        <v>3389</v>
      </c>
      <c r="H43" s="180" t="s">
        <v>3291</v>
      </c>
      <c r="I43" s="186" t="s">
        <v>3415</v>
      </c>
      <c r="J43" s="186" t="s">
        <v>3252</v>
      </c>
      <c r="K43" s="186">
        <v>860007336</v>
      </c>
      <c r="L43" s="186">
        <v>1</v>
      </c>
      <c r="M43" s="186" t="s">
        <v>3391</v>
      </c>
      <c r="N43" s="186" t="s">
        <v>85</v>
      </c>
      <c r="O43" s="186" t="s">
        <v>3416</v>
      </c>
      <c r="P43" s="200">
        <v>45509</v>
      </c>
      <c r="Q43" s="214">
        <v>45509</v>
      </c>
      <c r="R43" s="214">
        <v>45540</v>
      </c>
      <c r="S43" s="210">
        <f t="shared" si="1"/>
        <v>31</v>
      </c>
      <c r="T43" s="202">
        <v>44000000</v>
      </c>
      <c r="U43" s="207" t="s">
        <v>66</v>
      </c>
      <c r="V43" s="206">
        <v>45540</v>
      </c>
      <c r="W43" s="208">
        <v>44000000</v>
      </c>
      <c r="X43" s="205" t="s">
        <v>3417</v>
      </c>
    </row>
    <row r="44" spans="1:24" s="187" customFormat="1" ht="14.25" customHeight="1" x14ac:dyDescent="0.15">
      <c r="A44" s="180">
        <v>43</v>
      </c>
      <c r="B44" s="185">
        <v>2024</v>
      </c>
      <c r="C44" s="186" t="s">
        <v>42</v>
      </c>
      <c r="D44" s="186" t="s">
        <v>19</v>
      </c>
      <c r="E44" s="186">
        <v>133165</v>
      </c>
      <c r="F44" s="186">
        <v>133165</v>
      </c>
      <c r="G44" s="186" t="s">
        <v>3389</v>
      </c>
      <c r="H44" s="180" t="s">
        <v>3291</v>
      </c>
      <c r="I44" s="186" t="s">
        <v>3406</v>
      </c>
      <c r="J44" s="186" t="s">
        <v>3252</v>
      </c>
      <c r="K44" s="186">
        <v>804000673</v>
      </c>
      <c r="L44" s="186">
        <v>3</v>
      </c>
      <c r="M44" s="186" t="s">
        <v>3391</v>
      </c>
      <c r="N44" s="186" t="s">
        <v>85</v>
      </c>
      <c r="O44" s="186" t="s">
        <v>3418</v>
      </c>
      <c r="P44" s="200">
        <v>45547</v>
      </c>
      <c r="Q44" s="214">
        <v>45547</v>
      </c>
      <c r="R44" s="214">
        <v>45579</v>
      </c>
      <c r="S44" s="210">
        <f t="shared" si="1"/>
        <v>32</v>
      </c>
      <c r="T44" s="202">
        <v>4660000</v>
      </c>
      <c r="U44" s="207" t="s">
        <v>66</v>
      </c>
      <c r="V44" s="206">
        <v>45579</v>
      </c>
      <c r="W44" s="208">
        <v>4660000</v>
      </c>
      <c r="X44" s="205" t="s">
        <v>3419</v>
      </c>
    </row>
    <row r="45" spans="1:24" s="187" customFormat="1" ht="14.25" customHeight="1" x14ac:dyDescent="0.15">
      <c r="A45" s="180">
        <v>44</v>
      </c>
      <c r="B45" s="185">
        <v>2024</v>
      </c>
      <c r="C45" s="186" t="s">
        <v>42</v>
      </c>
      <c r="D45" s="186" t="s">
        <v>19</v>
      </c>
      <c r="E45" s="186">
        <v>133800</v>
      </c>
      <c r="F45" s="186">
        <v>133800</v>
      </c>
      <c r="G45" s="186" t="s">
        <v>3420</v>
      </c>
      <c r="H45" s="180" t="s">
        <v>3291</v>
      </c>
      <c r="I45" s="186" t="s">
        <v>3421</v>
      </c>
      <c r="J45" s="186" t="s">
        <v>3252</v>
      </c>
      <c r="K45" s="186">
        <v>900062917</v>
      </c>
      <c r="L45" s="186">
        <v>9</v>
      </c>
      <c r="M45" s="186" t="s">
        <v>3391</v>
      </c>
      <c r="N45" s="186" t="s">
        <v>85</v>
      </c>
      <c r="O45" s="186" t="s">
        <v>3422</v>
      </c>
      <c r="P45" s="200">
        <v>45560</v>
      </c>
      <c r="Q45" s="214">
        <v>45560</v>
      </c>
      <c r="R45" s="214">
        <v>45818</v>
      </c>
      <c r="S45" s="210">
        <f t="shared" si="1"/>
        <v>258</v>
      </c>
      <c r="T45" s="202">
        <v>50000000</v>
      </c>
      <c r="U45" s="207" t="s">
        <v>66</v>
      </c>
      <c r="V45" s="206">
        <v>45818</v>
      </c>
      <c r="W45" s="208">
        <v>50000000</v>
      </c>
      <c r="X45" s="205" t="s">
        <v>3423</v>
      </c>
    </row>
    <row r="46" spans="1:24" s="187" customFormat="1" ht="14.25" customHeight="1" x14ac:dyDescent="0.15">
      <c r="A46" s="180">
        <v>45</v>
      </c>
      <c r="B46" s="185">
        <v>2024</v>
      </c>
      <c r="C46" s="186" t="s">
        <v>42</v>
      </c>
      <c r="D46" s="186" t="s">
        <v>104</v>
      </c>
      <c r="E46" s="186">
        <v>137893</v>
      </c>
      <c r="F46" s="186">
        <v>137893</v>
      </c>
      <c r="G46" s="186" t="s">
        <v>3396</v>
      </c>
      <c r="H46" s="180" t="s">
        <v>3291</v>
      </c>
      <c r="I46" s="186" t="s">
        <v>3424</v>
      </c>
      <c r="J46" s="186" t="s">
        <v>3252</v>
      </c>
      <c r="K46" s="186">
        <v>830123007</v>
      </c>
      <c r="L46" s="186">
        <v>0</v>
      </c>
      <c r="M46" s="186" t="s">
        <v>3391</v>
      </c>
      <c r="N46" s="186" t="s">
        <v>85</v>
      </c>
      <c r="O46" s="186" t="s">
        <v>3425</v>
      </c>
      <c r="P46" s="200">
        <v>45628</v>
      </c>
      <c r="Q46" s="214">
        <v>45628</v>
      </c>
      <c r="R46" s="214">
        <v>45657</v>
      </c>
      <c r="S46" s="210">
        <f t="shared" si="1"/>
        <v>29</v>
      </c>
      <c r="T46" s="202">
        <v>2195629576.79</v>
      </c>
      <c r="U46" s="207" t="s">
        <v>66</v>
      </c>
      <c r="V46" s="206">
        <v>45657</v>
      </c>
      <c r="W46" s="208">
        <v>2195629576.79</v>
      </c>
      <c r="X46" s="205" t="s">
        <v>3426</v>
      </c>
    </row>
    <row r="47" spans="1:24" s="187" customFormat="1" ht="14.25" customHeight="1" x14ac:dyDescent="0.15">
      <c r="A47" s="180">
        <v>46</v>
      </c>
      <c r="B47" s="185">
        <v>2024</v>
      </c>
      <c r="C47" s="186" t="s">
        <v>3297</v>
      </c>
      <c r="D47" s="186" t="s">
        <v>104</v>
      </c>
      <c r="E47" s="186">
        <v>137895</v>
      </c>
      <c r="F47" s="186">
        <v>137895</v>
      </c>
      <c r="G47" s="186" t="s">
        <v>3396</v>
      </c>
      <c r="H47" s="180" t="s">
        <v>3291</v>
      </c>
      <c r="I47" s="186" t="s">
        <v>3427</v>
      </c>
      <c r="J47" s="186" t="s">
        <v>3252</v>
      </c>
      <c r="K47" s="186">
        <v>830001338</v>
      </c>
      <c r="L47" s="186">
        <v>1</v>
      </c>
      <c r="M47" s="186" t="s">
        <v>3391</v>
      </c>
      <c r="N47" s="186" t="s">
        <v>85</v>
      </c>
      <c r="O47" s="186" t="s">
        <v>3425</v>
      </c>
      <c r="P47" s="200">
        <v>45628</v>
      </c>
      <c r="Q47" s="214">
        <v>45628</v>
      </c>
      <c r="R47" s="214">
        <v>45716</v>
      </c>
      <c r="S47" s="210">
        <f t="shared" si="1"/>
        <v>88</v>
      </c>
      <c r="T47" s="202">
        <v>301933266.30000001</v>
      </c>
      <c r="U47" s="207" t="s">
        <v>66</v>
      </c>
      <c r="V47" s="206">
        <v>45716</v>
      </c>
      <c r="W47" s="208">
        <v>301933266.30000001</v>
      </c>
      <c r="X47" s="205" t="s">
        <v>3428</v>
      </c>
    </row>
    <row r="48" spans="1:24" s="187" customFormat="1" ht="14.25" customHeight="1" x14ac:dyDescent="0.15">
      <c r="A48" s="180">
        <v>47</v>
      </c>
      <c r="B48" s="185">
        <v>2024</v>
      </c>
      <c r="C48" s="186" t="s">
        <v>3297</v>
      </c>
      <c r="D48" s="186" t="s">
        <v>104</v>
      </c>
      <c r="E48" s="186">
        <v>137975</v>
      </c>
      <c r="F48" s="186">
        <v>137975</v>
      </c>
      <c r="G48" s="186" t="s">
        <v>3389</v>
      </c>
      <c r="H48" s="180" t="s">
        <v>3291</v>
      </c>
      <c r="I48" s="186" t="s">
        <v>3251</v>
      </c>
      <c r="J48" s="186" t="s">
        <v>3252</v>
      </c>
      <c r="K48" s="186">
        <v>804000673</v>
      </c>
      <c r="L48" s="186">
        <v>3</v>
      </c>
      <c r="M48" s="186" t="s">
        <v>3391</v>
      </c>
      <c r="N48" s="186" t="s">
        <v>85</v>
      </c>
      <c r="O48" s="186" t="s">
        <v>3425</v>
      </c>
      <c r="P48" s="200">
        <v>45628</v>
      </c>
      <c r="Q48" s="214">
        <v>45628</v>
      </c>
      <c r="R48" s="214">
        <v>45646</v>
      </c>
      <c r="S48" s="210">
        <f t="shared" si="1"/>
        <v>18</v>
      </c>
      <c r="T48" s="202">
        <v>13832000</v>
      </c>
      <c r="U48" s="207" t="s">
        <v>66</v>
      </c>
      <c r="V48" s="206">
        <v>45646</v>
      </c>
      <c r="W48" s="208">
        <v>13832000</v>
      </c>
      <c r="X48" s="205" t="s">
        <v>3429</v>
      </c>
    </row>
    <row r="49" spans="1:24" s="187" customFormat="1" ht="14.25" customHeight="1" x14ac:dyDescent="0.15">
      <c r="A49" s="180">
        <v>48</v>
      </c>
      <c r="B49" s="185">
        <v>2024</v>
      </c>
      <c r="C49" s="186" t="s">
        <v>3297</v>
      </c>
      <c r="D49" s="186" t="s">
        <v>104</v>
      </c>
      <c r="E49" s="186">
        <v>137976</v>
      </c>
      <c r="F49" s="186">
        <v>137976</v>
      </c>
      <c r="G49" s="186" t="s">
        <v>3389</v>
      </c>
      <c r="H49" s="180" t="s">
        <v>3291</v>
      </c>
      <c r="I49" s="186" t="s">
        <v>3430</v>
      </c>
      <c r="J49" s="186" t="s">
        <v>3252</v>
      </c>
      <c r="K49" s="186">
        <v>830037946</v>
      </c>
      <c r="L49" s="186">
        <v>3</v>
      </c>
      <c r="M49" s="186" t="s">
        <v>3391</v>
      </c>
      <c r="N49" s="186" t="s">
        <v>85</v>
      </c>
      <c r="O49" s="186" t="s">
        <v>3431</v>
      </c>
      <c r="P49" s="200">
        <v>45628</v>
      </c>
      <c r="Q49" s="214">
        <v>45628</v>
      </c>
      <c r="R49" s="214">
        <v>45646</v>
      </c>
      <c r="S49" s="210">
        <f t="shared" si="1"/>
        <v>18</v>
      </c>
      <c r="T49" s="202">
        <v>25409475</v>
      </c>
      <c r="U49" s="207" t="s">
        <v>66</v>
      </c>
      <c r="V49" s="206">
        <v>45646</v>
      </c>
      <c r="W49" s="208">
        <v>25409475</v>
      </c>
      <c r="X49" s="205" t="s">
        <v>3432</v>
      </c>
    </row>
    <row r="50" spans="1:24" s="187" customFormat="1" ht="14.25" customHeight="1" x14ac:dyDescent="0.15">
      <c r="A50" s="180">
        <v>49</v>
      </c>
      <c r="B50" s="185">
        <v>2024</v>
      </c>
      <c r="C50" s="186" t="s">
        <v>3297</v>
      </c>
      <c r="D50" s="186" t="s">
        <v>104</v>
      </c>
      <c r="E50" s="186">
        <v>137977</v>
      </c>
      <c r="F50" s="186">
        <v>137977</v>
      </c>
      <c r="G50" s="186" t="s">
        <v>3389</v>
      </c>
      <c r="H50" s="180" t="s">
        <v>3291</v>
      </c>
      <c r="I50" s="186" t="s">
        <v>3293</v>
      </c>
      <c r="J50" s="186" t="s">
        <v>3252</v>
      </c>
      <c r="K50" s="186">
        <v>900442893</v>
      </c>
      <c r="L50" s="186">
        <v>1</v>
      </c>
      <c r="M50" s="186" t="s">
        <v>3391</v>
      </c>
      <c r="N50" s="186" t="s">
        <v>85</v>
      </c>
      <c r="O50" s="186" t="s">
        <v>3431</v>
      </c>
      <c r="P50" s="200">
        <v>45628</v>
      </c>
      <c r="Q50" s="214">
        <v>45628</v>
      </c>
      <c r="R50" s="214">
        <v>45646</v>
      </c>
      <c r="S50" s="210">
        <f t="shared" si="1"/>
        <v>18</v>
      </c>
      <c r="T50" s="202">
        <v>65128700</v>
      </c>
      <c r="U50" s="207" t="s">
        <v>66</v>
      </c>
      <c r="V50" s="206">
        <v>45646</v>
      </c>
      <c r="W50" s="208">
        <v>65128700</v>
      </c>
      <c r="X50" s="205" t="s">
        <v>3433</v>
      </c>
    </row>
    <row r="51" spans="1:24" s="187" customFormat="1" ht="14.25" customHeight="1" x14ac:dyDescent="0.15">
      <c r="A51" s="180">
        <v>50</v>
      </c>
      <c r="B51" s="185">
        <v>2024</v>
      </c>
      <c r="C51" s="186" t="s">
        <v>3297</v>
      </c>
      <c r="D51" s="186" t="s">
        <v>104</v>
      </c>
      <c r="E51" s="186">
        <v>138658</v>
      </c>
      <c r="F51" s="186">
        <v>138658</v>
      </c>
      <c r="G51" s="186" t="s">
        <v>3389</v>
      </c>
      <c r="H51" s="180" t="s">
        <v>3291</v>
      </c>
      <c r="I51" s="186" t="s">
        <v>3293</v>
      </c>
      <c r="J51" s="186" t="s">
        <v>3252</v>
      </c>
      <c r="K51" s="186">
        <v>900442893</v>
      </c>
      <c r="L51" s="186">
        <v>1</v>
      </c>
      <c r="M51" s="186" t="s">
        <v>3391</v>
      </c>
      <c r="N51" s="186" t="s">
        <v>85</v>
      </c>
      <c r="O51" s="186" t="s">
        <v>3431</v>
      </c>
      <c r="P51" s="200">
        <v>45635</v>
      </c>
      <c r="Q51" s="214">
        <v>45635</v>
      </c>
      <c r="R51" s="214">
        <v>45656</v>
      </c>
      <c r="S51" s="210">
        <f t="shared" si="1"/>
        <v>21</v>
      </c>
      <c r="T51" s="202">
        <v>43626590</v>
      </c>
      <c r="U51" s="207" t="s">
        <v>66</v>
      </c>
      <c r="V51" s="206">
        <v>45656</v>
      </c>
      <c r="W51" s="208">
        <v>43626590</v>
      </c>
      <c r="X51" s="205" t="s">
        <v>3434</v>
      </c>
    </row>
    <row r="52" spans="1:24" s="187" customFormat="1" ht="14.25" customHeight="1" x14ac:dyDescent="0.15">
      <c r="A52" s="180">
        <v>51</v>
      </c>
      <c r="B52" s="185">
        <v>2024</v>
      </c>
      <c r="C52" s="186" t="s">
        <v>42</v>
      </c>
      <c r="D52" s="186" t="s">
        <v>19</v>
      </c>
      <c r="E52" s="186">
        <v>139339</v>
      </c>
      <c r="F52" s="186">
        <v>139339</v>
      </c>
      <c r="G52" s="186" t="s">
        <v>3389</v>
      </c>
      <c r="H52" s="180" t="s">
        <v>3291</v>
      </c>
      <c r="I52" s="186" t="s">
        <v>3430</v>
      </c>
      <c r="J52" s="186" t="s">
        <v>3252</v>
      </c>
      <c r="K52" s="186">
        <v>830037946</v>
      </c>
      <c r="L52" s="186">
        <v>3</v>
      </c>
      <c r="M52" s="186" t="s">
        <v>3391</v>
      </c>
      <c r="N52" s="186" t="s">
        <v>85</v>
      </c>
      <c r="O52" s="186" t="s">
        <v>3435</v>
      </c>
      <c r="P52" s="200">
        <v>45642</v>
      </c>
      <c r="Q52" s="214">
        <v>45642</v>
      </c>
      <c r="R52" s="214">
        <v>45657</v>
      </c>
      <c r="S52" s="210">
        <f t="shared" si="1"/>
        <v>15</v>
      </c>
      <c r="T52" s="202">
        <v>1905190</v>
      </c>
      <c r="U52" s="207" t="s">
        <v>66</v>
      </c>
      <c r="V52" s="206">
        <v>45657</v>
      </c>
      <c r="W52" s="208">
        <v>1905190</v>
      </c>
      <c r="X52" s="205" t="s">
        <v>3436</v>
      </c>
    </row>
    <row r="53" spans="1:24" s="187" customFormat="1" ht="14.25" customHeight="1" x14ac:dyDescent="0.15">
      <c r="A53" s="180">
        <v>52</v>
      </c>
      <c r="B53" s="185">
        <v>2024</v>
      </c>
      <c r="C53" s="186" t="s">
        <v>3297</v>
      </c>
      <c r="D53" s="186" t="s">
        <v>104</v>
      </c>
      <c r="E53" s="186">
        <v>139620</v>
      </c>
      <c r="F53" s="186">
        <v>139620</v>
      </c>
      <c r="G53" s="186" t="s">
        <v>3437</v>
      </c>
      <c r="H53" s="180" t="s">
        <v>3291</v>
      </c>
      <c r="I53" s="186" t="s">
        <v>3438</v>
      </c>
      <c r="J53" s="186" t="s">
        <v>3252</v>
      </c>
      <c r="K53" s="186">
        <v>800058607</v>
      </c>
      <c r="L53" s="186">
        <v>2</v>
      </c>
      <c r="M53" s="186" t="s">
        <v>3391</v>
      </c>
      <c r="N53" s="186" t="s">
        <v>85</v>
      </c>
      <c r="O53" s="186" t="s">
        <v>3439</v>
      </c>
      <c r="P53" s="200">
        <v>45644</v>
      </c>
      <c r="Q53" s="214">
        <v>45644</v>
      </c>
      <c r="R53" s="214">
        <v>45657</v>
      </c>
      <c r="S53" s="210">
        <f t="shared" si="1"/>
        <v>13</v>
      </c>
      <c r="T53" s="202">
        <v>2580089528</v>
      </c>
      <c r="U53" s="207" t="s">
        <v>66</v>
      </c>
      <c r="V53" s="206">
        <v>45657</v>
      </c>
      <c r="W53" s="208">
        <v>2580089528</v>
      </c>
      <c r="X53" s="205" t="s">
        <v>3440</v>
      </c>
    </row>
    <row r="54" spans="1:24" s="187" customFormat="1" ht="14.25" customHeight="1" x14ac:dyDescent="0.15">
      <c r="A54" s="180">
        <v>53</v>
      </c>
      <c r="B54" s="185">
        <v>2024</v>
      </c>
      <c r="C54" s="186" t="s">
        <v>3297</v>
      </c>
      <c r="D54" s="186" t="s">
        <v>104</v>
      </c>
      <c r="E54" s="186">
        <v>140035</v>
      </c>
      <c r="F54" s="186">
        <v>140035</v>
      </c>
      <c r="G54" s="186" t="s">
        <v>3441</v>
      </c>
      <c r="H54" s="180" t="s">
        <v>3291</v>
      </c>
      <c r="I54" s="186" t="s">
        <v>3438</v>
      </c>
      <c r="J54" s="186" t="s">
        <v>3252</v>
      </c>
      <c r="K54" s="186">
        <v>800058607</v>
      </c>
      <c r="L54" s="186">
        <v>2</v>
      </c>
      <c r="M54" s="186" t="s">
        <v>3391</v>
      </c>
      <c r="N54" s="186" t="s">
        <v>85</v>
      </c>
      <c r="O54" s="186" t="s">
        <v>3442</v>
      </c>
      <c r="P54" s="200">
        <v>45649</v>
      </c>
      <c r="Q54" s="214">
        <v>45649</v>
      </c>
      <c r="R54" s="214">
        <v>45657</v>
      </c>
      <c r="S54" s="210">
        <f t="shared" si="1"/>
        <v>8</v>
      </c>
      <c r="T54" s="202">
        <v>491333333.60000002</v>
      </c>
      <c r="U54" s="207" t="s">
        <v>66</v>
      </c>
      <c r="V54" s="206">
        <v>45657</v>
      </c>
      <c r="W54" s="208">
        <v>491333333.60000002</v>
      </c>
      <c r="X54" s="205" t="s">
        <v>3443</v>
      </c>
    </row>
    <row r="55" spans="1:24" s="187" customFormat="1" ht="14.25" customHeight="1" x14ac:dyDescent="0.15">
      <c r="A55" s="180">
        <v>54</v>
      </c>
      <c r="B55" s="185">
        <v>2024</v>
      </c>
      <c r="C55" s="186" t="s">
        <v>42</v>
      </c>
      <c r="D55" s="186" t="s">
        <v>19</v>
      </c>
      <c r="E55" s="186" t="s">
        <v>3444</v>
      </c>
      <c r="F55" s="186" t="s">
        <v>3444</v>
      </c>
      <c r="G55" s="186" t="s">
        <v>3445</v>
      </c>
      <c r="H55" s="180" t="s">
        <v>3291</v>
      </c>
      <c r="I55" s="186" t="s">
        <v>3446</v>
      </c>
      <c r="J55" s="186" t="s">
        <v>3252</v>
      </c>
      <c r="K55" s="186">
        <v>901695684</v>
      </c>
      <c r="L55" s="186">
        <v>8</v>
      </c>
      <c r="M55" s="186" t="s">
        <v>3391</v>
      </c>
      <c r="N55" s="186" t="s">
        <v>85</v>
      </c>
      <c r="O55" s="186" t="s">
        <v>3447</v>
      </c>
      <c r="P55" s="200">
        <v>45650</v>
      </c>
      <c r="Q55" s="214">
        <v>45650</v>
      </c>
      <c r="R55" s="214">
        <v>45687</v>
      </c>
      <c r="S55" s="210">
        <f t="shared" si="1"/>
        <v>7</v>
      </c>
      <c r="T55" s="202">
        <v>27416100.600000001</v>
      </c>
      <c r="U55" s="207" t="s">
        <v>66</v>
      </c>
      <c r="V55" s="206">
        <v>45657</v>
      </c>
      <c r="W55" s="208">
        <v>27416100.600000001</v>
      </c>
      <c r="X55" s="205" t="s">
        <v>3448</v>
      </c>
    </row>
    <row r="56" spans="1:24" s="187" customFormat="1" ht="14.25" customHeight="1" x14ac:dyDescent="0.15">
      <c r="A56" s="180">
        <v>55</v>
      </c>
      <c r="B56" s="185">
        <v>2024</v>
      </c>
      <c r="C56" s="186" t="s">
        <v>42</v>
      </c>
      <c r="D56" s="186" t="s">
        <v>19</v>
      </c>
      <c r="E56" s="186" t="s">
        <v>3449</v>
      </c>
      <c r="F56" s="186" t="s">
        <v>3449</v>
      </c>
      <c r="G56" s="186" t="s">
        <v>3445</v>
      </c>
      <c r="H56" s="180" t="s">
        <v>3291</v>
      </c>
      <c r="I56" s="186" t="s">
        <v>3446</v>
      </c>
      <c r="J56" s="186" t="s">
        <v>3252</v>
      </c>
      <c r="K56" s="186">
        <v>901695684</v>
      </c>
      <c r="L56" s="186">
        <v>8</v>
      </c>
      <c r="M56" s="186" t="s">
        <v>3391</v>
      </c>
      <c r="N56" s="186" t="s">
        <v>85</v>
      </c>
      <c r="O56" s="186" t="s">
        <v>3447</v>
      </c>
      <c r="P56" s="200">
        <v>45650</v>
      </c>
      <c r="Q56" s="214">
        <v>45650</v>
      </c>
      <c r="R56" s="214">
        <v>45687</v>
      </c>
      <c r="S56" s="210">
        <f t="shared" si="1"/>
        <v>7</v>
      </c>
      <c r="T56" s="202">
        <v>2427600</v>
      </c>
      <c r="U56" s="207" t="s">
        <v>66</v>
      </c>
      <c r="V56" s="206">
        <v>45657</v>
      </c>
      <c r="W56" s="208">
        <v>2427600</v>
      </c>
      <c r="X56" s="205" t="s">
        <v>3450</v>
      </c>
    </row>
    <row r="57" spans="1:24" s="195" customFormat="1" ht="15" customHeight="1" x14ac:dyDescent="0.25">
      <c r="N57" s="196"/>
      <c r="P57" s="196"/>
      <c r="Q57" s="215"/>
      <c r="R57" s="215"/>
      <c r="S57" s="211"/>
      <c r="T57" s="197"/>
      <c r="V57" s="196"/>
      <c r="W57" s="197">
        <f>SUM(W2:W56)</f>
        <v>55388252142.680008</v>
      </c>
    </row>
  </sheetData>
  <autoFilter ref="A1:X56" xr:uid="{65E9D6E6-8D29-4E47-AD40-3ED112C1D953}"/>
  <dataValidations count="1">
    <dataValidation allowBlank="1" showInputMessage="1" showErrorMessage="1" sqref="K19 L14 G20 K22:K23 K25:K28 K8:K17" xr:uid="{1BFC20BB-B1D1-4E56-A46E-A2A14D513FE2}"/>
  </dataValidations>
  <hyperlinks>
    <hyperlink ref="X55" r:id="rId1" xr:uid="{88D66232-5220-460C-A3B7-31C44D3E4774}"/>
    <hyperlink ref="X56" r:id="rId2" xr:uid="{8B6B47FB-B861-4AA0-93AD-A751BDFEFD85}"/>
    <hyperlink ref="X54" r:id="rId3" display="https://colombiacompra.gov.co/tienda-virtual-del-estado-colombiano/ordenes-compra/140035" xr:uid="{A8408BFE-8707-495B-B6B9-2055905718A9}"/>
    <hyperlink ref="X52" r:id="rId4" display="https://colombiacompra.gov.co/tienda-virtual-del-estado-colombiano/ordenes-compra/139339" xr:uid="{4AABB107-E3FC-421E-BF80-16CF424C037E}"/>
    <hyperlink ref="X50" r:id="rId5" display="https://colombiacompra.gov.co/tienda-virtual-del-estado-colombiano/ordenes-compra/137977" xr:uid="{8AEE0D61-1338-49E4-A022-EF21E686B95F}"/>
    <hyperlink ref="X53" r:id="rId6" display="https://colombiacompra.gov.co/tienda-virtual-del-estado-colombiano/ordenes-compra/139620" xr:uid="{9CD258FB-266C-4915-80F8-033BA0FB1433}"/>
    <hyperlink ref="X51" r:id="rId7" display="https://colombiacompra.gov.co/tienda-virtual-del-estado-colombiano/ordenes-compra/138658" xr:uid="{FC3B67C3-588F-481B-88DA-33BA52D473D1}"/>
    <hyperlink ref="X49" r:id="rId8" display="https://colombiacompra.gov.co/tienda-virtual-del-estado-colombiano/ordenes-compra/137976" xr:uid="{172C2552-8832-4B36-A43B-F58128B9CE2F}"/>
    <hyperlink ref="X48" r:id="rId9" display="https://colombiacompra.gov.co/tienda-virtual-del-estado-colombiano/ordenes-compra/137975" xr:uid="{2D9D46B4-570F-4840-8F08-19C12B228525}"/>
    <hyperlink ref="X47" r:id="rId10" display="https://colombiacompra.gov.co/tienda-virtual-del-estado-colombiano/ordenes-compra/137895" xr:uid="{B1FC3CAA-1835-46B4-B79C-E4AD07AAFE1D}"/>
    <hyperlink ref="X46" r:id="rId11" display="https://colombiacompra.gov.co/tienda-virtual-del-estado-colombiano/ordenes-compra/137893" xr:uid="{EE4BC472-F6E8-4B0B-AF5F-5B7782F529AB}"/>
    <hyperlink ref="X45" r:id="rId12" display="https://colombiacompra.gov.co/tienda-virtual-del-estado-colombiano/ordenes-compra/133800" xr:uid="{781D8FFB-D2A7-481B-8D03-B4B836023883}"/>
    <hyperlink ref="X44" r:id="rId13" display="https://colombiacompra.gov.co/tienda-virtual-del-estado-colombiano/ordenes-compra/133165" xr:uid="{89BFFEFF-DA4A-45FF-BEA9-A8F18290E9CC}"/>
    <hyperlink ref="X43" r:id="rId14" display="https://colombiacompra.gov.co/tienda-virtual-del-estado-colombiano/ordenes-compra/131642" xr:uid="{32C84075-C9C6-4033-B89E-E5C889A4DD17}"/>
    <hyperlink ref="X42" r:id="rId15" display="https://colombiacompra.gov.co/tienda-virtual-del-estado-colombiano/ordenes-compra/130738" xr:uid="{41D41969-F1A8-4473-9831-EF2EAA760E98}"/>
    <hyperlink ref="X41" r:id="rId16" display="https://colombiacompra.gov.co/tienda-virtual-del-estado-colombiano/ordenes-compra/126429" xr:uid="{B5D14F20-F34F-45C1-AAAF-EBE4610AC686}"/>
    <hyperlink ref="X40" r:id="rId17" display="https://colombiacompra.gov.co/tienda-virtual-del-estado-colombiano/ordenes-compra/125721" xr:uid="{DDB2061F-A88E-4D34-B51C-E18A25963A45}"/>
    <hyperlink ref="X39" r:id="rId18" display="https://colombiacompra.gov.co/tienda-virtual-del-estado-colombiano/ordenes-compra/125575" xr:uid="{CCF31969-FD46-4F17-BEAC-DCEC614631FB}"/>
    <hyperlink ref="X38" r:id="rId19" display="https://colombiacompra.gov.co/tienda-virtual-del-estado-colombiano/ordenes-compra/125568" xr:uid="{3AC219BE-41F7-4D0E-94E9-1831F47D6E66}"/>
    <hyperlink ref="X37" r:id="rId20" display="https://colombiacompra.gov.co/tienda-virtual-del-estado-colombiano/ordenes-compra/125567" xr:uid="{8A094DAE-29CB-46EF-8070-3F04B9079C90}"/>
    <hyperlink ref="X36" r:id="rId21" display="https://colombiacompra.gov.co/tienda-virtual-del-estado-colombiano/ordenes-compra/125566" xr:uid="{2EE5A416-3888-4C99-9312-6212BA0C98D9}"/>
    <hyperlink ref="X35" r:id="rId22" display="https://www.colombiacompra.gov.co/tienda-virtual-del-estado-colombiano/ordenes-compra/125110" xr:uid="{36223A5C-94BC-46C3-A733-9D6CB461C209}"/>
    <hyperlink ref="X34" r:id="rId23" display="https://www.colombiacompra.gov.co/tienda-virtual-del-estado-colombiano/ordenes-compra/124968" xr:uid="{72ABB540-2551-4E29-A17E-0C865188B541}"/>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r:uid="{0B9A2EC7-4FD4-4032-A136-43E31C11D005}">
          <x14:formula1>
            <xm:f>'Listas Despegables'!$O$2:$O$8</xm:f>
          </x14:formula1>
          <xm:sqref>C2:C33</xm:sqref>
        </x14:dataValidation>
        <x14:dataValidation type="list" allowBlank="1" showInputMessage="1" showErrorMessage="1" xr:uid="{80013249-F2E9-425D-A97A-56BC28AF4CD3}">
          <x14:formula1>
            <xm:f>'Listas Despegables'!$A$2:$A$29</xm:f>
          </x14:formula1>
          <xm:sqref>G8:G33</xm:sqref>
        </x14:dataValidation>
        <x14:dataValidation type="list" allowBlank="1" showInputMessage="1" showErrorMessage="1" xr:uid="{E48CF740-D69B-4A1B-B446-8B7A68F76900}">
          <x14:formula1>
            <xm:f>'Listas Despegables'!$G$6:$G$7</xm:f>
          </x14:formula1>
          <xm:sqref>U8:U33</xm:sqref>
        </x14:dataValidation>
        <x14:dataValidation type="list" allowBlank="1" showInputMessage="1" showErrorMessage="1" xr:uid="{1B763D7F-BE0B-4322-8B96-FEB11904D4B6}">
          <x14:formula1>
            <xm:f>'Listas Despegables'!$F$2:$F$28</xm:f>
          </x14:formula1>
          <xm:sqref>D28</xm:sqref>
        </x14:dataValidation>
        <x14:dataValidation type="list" allowBlank="1" showInputMessage="1" showErrorMessage="1" xr:uid="{2AA620EB-F979-4B61-966C-824E08E4AF4B}">
          <x14:formula1>
            <xm:f>'Listas Despegables'!$F$2:$F$27</xm:f>
          </x14:formula1>
          <xm:sqref>D29:D33 D2:D27</xm:sqref>
        </x14:dataValidation>
        <x14:dataValidation type="list" allowBlank="1" showInputMessage="1" showErrorMessage="1" xr:uid="{6CFFE87B-D5CF-45FC-B785-FF3E0DC02A45}">
          <x14:formula1>
            <xm:f>'Listas Despegables'!$E$2:$E$3</xm:f>
          </x14:formula1>
          <xm:sqref>M19:M28 M8:M17</xm:sqref>
        </x14:dataValidation>
        <x14:dataValidation type="list" showInputMessage="1" showErrorMessage="1" xr:uid="{8AA949A6-968C-4CB0-B221-A804C28B2581}">
          <x14:formula1>
            <xm:f>'Listas Despegables'!$C$2:$C$4</xm:f>
          </x14:formula1>
          <xm:sqref>J2</xm:sqref>
        </x14:dataValidation>
        <x14:dataValidation type="list" allowBlank="1" showInputMessage="1" showErrorMessage="1" xr:uid="{70A1AF2F-AA65-4AD7-8D0F-4BA1FF39AAD4}">
          <x14:formula1>
            <xm:f>'Listas Despegables'!$C$2:$C$4</xm:f>
          </x14:formula1>
          <xm:sqref>J3:J17 J19:J33</xm:sqref>
        </x14:dataValidation>
        <x14:dataValidation type="list" allowBlank="1" showInputMessage="1" showErrorMessage="1" xr:uid="{FC308CD1-5C44-4F4C-829F-0B703B47309F}">
          <x14:formula1>
            <xm:f>'Listas Despegables'!$B$2:$B$10</xm:f>
          </x14:formula1>
          <xm:sqref>H2 H8:H33</xm:sqref>
        </x14:dataValidation>
        <x14:dataValidation type="list" allowBlank="1" showInputMessage="1" showErrorMessage="1" xr:uid="{27FE7BF0-51BA-4697-9D44-074D44D224E1}">
          <x14:formula1>
            <xm:f>'Listas Despegables'!$F$2:$F$30</xm:f>
          </x14:formula1>
          <xm:sqref>D34:D56</xm:sqref>
        </x14:dataValidation>
        <x14:dataValidation type="list" allowBlank="1" showInputMessage="1" showErrorMessage="1" xr:uid="{F1A8CF9E-3481-4216-BDA3-BB4B5092A5B9}">
          <x14:formula1>
            <xm:f>'Listas Despegables'!$O$2:$O$9</xm:f>
          </x14:formula1>
          <xm:sqref>C34:C56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813F6-D6E9-4060-99EF-3469EB7C4A96}">
  <sheetPr>
    <tabColor rgb="FFFFFF00"/>
  </sheetPr>
  <dimension ref="A1:T34"/>
  <sheetViews>
    <sheetView topLeftCell="A21" workbookViewId="0">
      <selection sqref="A1:XFD1048576"/>
    </sheetView>
  </sheetViews>
  <sheetFormatPr baseColWidth="10" defaultColWidth="15.7109375" defaultRowHeight="15" x14ac:dyDescent="0.25"/>
  <cols>
    <col min="2" max="2" width="70.85546875" style="179" customWidth="1"/>
    <col min="4" max="5" width="15.42578125" style="179" bestFit="1" customWidth="1"/>
    <col min="6" max="6" width="16.7109375" style="179" bestFit="1" customWidth="1"/>
    <col min="7" max="7" width="18.85546875" style="179" bestFit="1" customWidth="1"/>
    <col min="8" max="8" width="13" style="179" bestFit="1" customWidth="1"/>
    <col min="9" max="9" width="32.85546875" style="179" customWidth="1"/>
    <col min="10" max="10" width="16.140625" style="179" customWidth="1"/>
    <col min="11" max="11" width="18.140625" style="179" bestFit="1" customWidth="1"/>
    <col min="12" max="12" width="6.5703125" style="179" bestFit="1" customWidth="1"/>
    <col min="13" max="13" width="10.28515625" style="179" bestFit="1" customWidth="1"/>
    <col min="14" max="14" width="24" style="179" bestFit="1" customWidth="1"/>
    <col min="15" max="15" width="13.5703125" style="179" bestFit="1" customWidth="1"/>
    <col min="16" max="16" width="13.85546875" style="179" bestFit="1" customWidth="1"/>
    <col min="17" max="17" width="23.5703125" style="179" bestFit="1" customWidth="1"/>
    <col min="18" max="18" width="23.7109375" style="179" bestFit="1" customWidth="1"/>
    <col min="19" max="19" width="24.7109375" style="179" bestFit="1" customWidth="1"/>
    <col min="20" max="20" width="37.5703125" style="179" customWidth="1"/>
  </cols>
  <sheetData>
    <row r="1" spans="1:20" x14ac:dyDescent="0.25">
      <c r="A1" t="s">
        <v>3452</v>
      </c>
      <c r="B1" t="s">
        <v>3453</v>
      </c>
      <c r="C1" t="s">
        <v>2790</v>
      </c>
      <c r="D1" t="s">
        <v>3454</v>
      </c>
      <c r="E1" t="s">
        <v>1</v>
      </c>
      <c r="F1" t="s">
        <v>166</v>
      </c>
      <c r="G1" t="s">
        <v>3455</v>
      </c>
      <c r="H1" t="s">
        <v>3456</v>
      </c>
      <c r="I1" t="s">
        <v>3457</v>
      </c>
      <c r="J1" t="s">
        <v>3458</v>
      </c>
      <c r="K1" t="s">
        <v>3459</v>
      </c>
      <c r="L1" t="s">
        <v>3460</v>
      </c>
      <c r="M1" t="s">
        <v>3461</v>
      </c>
      <c r="N1" t="s">
        <v>3462</v>
      </c>
      <c r="O1" t="s">
        <v>3463</v>
      </c>
      <c r="P1" t="s">
        <v>3464</v>
      </c>
      <c r="Q1" t="s">
        <v>3465</v>
      </c>
      <c r="R1" t="s">
        <v>3466</v>
      </c>
      <c r="S1" t="s">
        <v>3467</v>
      </c>
      <c r="T1" t="s">
        <v>3468</v>
      </c>
    </row>
    <row r="2" spans="1:20" x14ac:dyDescent="0.25">
      <c r="A2" t="s">
        <v>3469</v>
      </c>
      <c r="B2" t="s">
        <v>3470</v>
      </c>
      <c r="C2" t="s">
        <v>3471</v>
      </c>
      <c r="D2" t="s">
        <v>3472</v>
      </c>
      <c r="E2" t="s">
        <v>3473</v>
      </c>
      <c r="F2" t="s">
        <v>54</v>
      </c>
      <c r="G2" t="s">
        <v>3474</v>
      </c>
      <c r="H2">
        <v>45532</v>
      </c>
      <c r="I2" t="s">
        <v>3475</v>
      </c>
      <c r="J2">
        <v>45544</v>
      </c>
      <c r="K2">
        <v>46387</v>
      </c>
      <c r="L2">
        <v>566</v>
      </c>
      <c r="M2">
        <v>45567</v>
      </c>
      <c r="N2">
        <v>18</v>
      </c>
      <c r="O2">
        <v>548</v>
      </c>
      <c r="P2">
        <v>45420</v>
      </c>
      <c r="Q2">
        <v>45425</v>
      </c>
      <c r="R2">
        <v>45440</v>
      </c>
      <c r="S2" t="s">
        <v>3476</v>
      </c>
      <c r="T2" t="s">
        <v>3477</v>
      </c>
    </row>
    <row r="3" spans="1:20" x14ac:dyDescent="0.25">
      <c r="A3" t="s">
        <v>3469</v>
      </c>
      <c r="B3" t="s">
        <v>3478</v>
      </c>
      <c r="C3" t="s">
        <v>3471</v>
      </c>
      <c r="D3" t="s">
        <v>3479</v>
      </c>
      <c r="E3" t="s">
        <v>3473</v>
      </c>
      <c r="F3" t="s">
        <v>54</v>
      </c>
      <c r="G3" t="s">
        <v>3480</v>
      </c>
      <c r="H3">
        <v>45404</v>
      </c>
      <c r="I3" t="s">
        <v>3481</v>
      </c>
      <c r="J3">
        <v>45393</v>
      </c>
      <c r="K3"/>
      <c r="L3">
        <v>-32019</v>
      </c>
      <c r="M3">
        <v>45567</v>
      </c>
      <c r="N3">
        <v>118</v>
      </c>
      <c r="O3">
        <v>-32137</v>
      </c>
      <c r="P3">
        <v>45392</v>
      </c>
      <c r="Q3">
        <v>45397</v>
      </c>
      <c r="R3">
        <v>45406</v>
      </c>
      <c r="S3" t="s">
        <v>3482</v>
      </c>
      <c r="T3" t="s">
        <v>3482</v>
      </c>
    </row>
    <row r="4" spans="1:20" x14ac:dyDescent="0.25">
      <c r="A4" t="s">
        <v>3483</v>
      </c>
      <c r="B4" t="s">
        <v>3484</v>
      </c>
      <c r="C4" t="s">
        <v>3471</v>
      </c>
      <c r="D4" t="s">
        <v>85</v>
      </c>
      <c r="E4" t="s">
        <v>3485</v>
      </c>
      <c r="F4" t="s">
        <v>73</v>
      </c>
      <c r="G4" t="s">
        <v>85</v>
      </c>
      <c r="H4">
        <v>45560</v>
      </c>
      <c r="I4" t="s">
        <v>3486</v>
      </c>
      <c r="J4">
        <v>45555</v>
      </c>
      <c r="K4"/>
      <c r="L4">
        <v>-32128</v>
      </c>
      <c r="M4">
        <v>45567</v>
      </c>
      <c r="N4">
        <v>9</v>
      </c>
      <c r="O4">
        <v>-32137</v>
      </c>
      <c r="P4">
        <v>45551</v>
      </c>
      <c r="Q4">
        <v>45555</v>
      </c>
      <c r="R4">
        <v>45560</v>
      </c>
      <c r="S4" t="s">
        <v>3451</v>
      </c>
      <c r="T4" t="s">
        <v>3487</v>
      </c>
    </row>
    <row r="5" spans="1:20" x14ac:dyDescent="0.25">
      <c r="A5" t="s">
        <v>3488</v>
      </c>
      <c r="B5" t="s">
        <v>3489</v>
      </c>
      <c r="C5" t="s">
        <v>3490</v>
      </c>
      <c r="D5" t="s">
        <v>3491</v>
      </c>
      <c r="E5" t="s">
        <v>3492</v>
      </c>
      <c r="F5" t="s">
        <v>54</v>
      </c>
      <c r="G5" t="s">
        <v>3493</v>
      </c>
      <c r="H5">
        <v>45547</v>
      </c>
      <c r="I5" t="s">
        <v>3494</v>
      </c>
      <c r="J5"/>
      <c r="K5"/>
      <c r="L5">
        <v>0</v>
      </c>
      <c r="M5">
        <v>45567</v>
      </c>
      <c r="N5">
        <v>32136</v>
      </c>
      <c r="O5">
        <v>-32136</v>
      </c>
      <c r="P5"/>
      <c r="Q5"/>
      <c r="R5"/>
      <c r="S5"/>
      <c r="T5" t="s">
        <v>3495</v>
      </c>
    </row>
    <row r="6" spans="1:20" x14ac:dyDescent="0.25">
      <c r="A6" t="s">
        <v>3496</v>
      </c>
      <c r="B6" t="s">
        <v>3497</v>
      </c>
      <c r="C6" t="s">
        <v>3490</v>
      </c>
      <c r="D6" t="s">
        <v>3498</v>
      </c>
      <c r="E6" t="s">
        <v>3492</v>
      </c>
      <c r="F6" t="s">
        <v>54</v>
      </c>
      <c r="G6" t="s">
        <v>3499</v>
      </c>
      <c r="H6">
        <v>45547</v>
      </c>
      <c r="I6" t="s">
        <v>3494</v>
      </c>
      <c r="J6"/>
      <c r="K6"/>
      <c r="L6">
        <v>0</v>
      </c>
      <c r="M6">
        <v>45567</v>
      </c>
      <c r="N6">
        <v>32136</v>
      </c>
      <c r="O6">
        <v>-32136</v>
      </c>
      <c r="P6"/>
      <c r="Q6"/>
      <c r="R6"/>
      <c r="S6"/>
      <c r="T6" t="s">
        <v>3500</v>
      </c>
    </row>
    <row r="7" spans="1:20" x14ac:dyDescent="0.25">
      <c r="A7" t="s">
        <v>3501</v>
      </c>
      <c r="B7" t="s">
        <v>3502</v>
      </c>
      <c r="C7" t="s">
        <v>3490</v>
      </c>
      <c r="D7" t="s">
        <v>3503</v>
      </c>
      <c r="E7" t="s">
        <v>16</v>
      </c>
      <c r="F7" t="s">
        <v>54</v>
      </c>
      <c r="G7" t="s">
        <v>3504</v>
      </c>
      <c r="H7">
        <v>45560</v>
      </c>
      <c r="I7" t="s">
        <v>3494</v>
      </c>
      <c r="J7">
        <v>45509</v>
      </c>
      <c r="K7">
        <v>45519</v>
      </c>
      <c r="L7">
        <v>8</v>
      </c>
      <c r="M7">
        <v>45567</v>
      </c>
      <c r="N7">
        <v>41</v>
      </c>
      <c r="O7">
        <v>-33</v>
      </c>
      <c r="P7">
        <v>45509</v>
      </c>
      <c r="Q7">
        <v>45513</v>
      </c>
      <c r="R7">
        <v>45512</v>
      </c>
      <c r="S7">
        <v>45513</v>
      </c>
      <c r="T7"/>
    </row>
    <row r="8" spans="1:20" x14ac:dyDescent="0.25">
      <c r="A8" t="s">
        <v>3501</v>
      </c>
      <c r="B8" t="s">
        <v>3502</v>
      </c>
      <c r="C8" t="s">
        <v>3490</v>
      </c>
      <c r="D8" t="s">
        <v>3505</v>
      </c>
      <c r="E8" t="s">
        <v>16</v>
      </c>
      <c r="F8" t="s">
        <v>54</v>
      </c>
      <c r="G8" t="s">
        <v>3506</v>
      </c>
      <c r="H8">
        <v>45560</v>
      </c>
      <c r="I8" t="s">
        <v>3494</v>
      </c>
      <c r="J8">
        <v>45509</v>
      </c>
      <c r="K8">
        <v>45519</v>
      </c>
      <c r="L8">
        <v>8</v>
      </c>
      <c r="M8">
        <v>45567</v>
      </c>
      <c r="N8">
        <v>41</v>
      </c>
      <c r="O8">
        <v>-33</v>
      </c>
      <c r="P8">
        <v>45509</v>
      </c>
      <c r="Q8">
        <v>45513</v>
      </c>
      <c r="R8">
        <v>45512</v>
      </c>
      <c r="S8">
        <v>45513</v>
      </c>
      <c r="T8"/>
    </row>
    <row r="9" spans="1:20" x14ac:dyDescent="0.25">
      <c r="A9" t="s">
        <v>3501</v>
      </c>
      <c r="B9" t="s">
        <v>3502</v>
      </c>
      <c r="C9" t="s">
        <v>3490</v>
      </c>
      <c r="D9" t="s">
        <v>3507</v>
      </c>
      <c r="E9" t="s">
        <v>16</v>
      </c>
      <c r="F9" t="s">
        <v>54</v>
      </c>
      <c r="G9" t="s">
        <v>3508</v>
      </c>
      <c r="H9">
        <v>45560</v>
      </c>
      <c r="I9" t="s">
        <v>3494</v>
      </c>
      <c r="J9">
        <v>45509</v>
      </c>
      <c r="K9">
        <v>45519</v>
      </c>
      <c r="L9">
        <v>8</v>
      </c>
      <c r="M9">
        <v>45567</v>
      </c>
      <c r="N9">
        <v>41</v>
      </c>
      <c r="O9">
        <v>-33</v>
      </c>
      <c r="P9">
        <v>45509</v>
      </c>
      <c r="Q9">
        <v>45513</v>
      </c>
      <c r="R9">
        <v>45512</v>
      </c>
      <c r="S9">
        <v>45513</v>
      </c>
      <c r="T9"/>
    </row>
    <row r="10" spans="1:20" x14ac:dyDescent="0.25">
      <c r="A10" t="s">
        <v>3501</v>
      </c>
      <c r="B10" t="s">
        <v>3502</v>
      </c>
      <c r="C10" t="s">
        <v>3490</v>
      </c>
      <c r="D10" t="s">
        <v>3509</v>
      </c>
      <c r="E10" t="s">
        <v>16</v>
      </c>
      <c r="F10" t="s">
        <v>54</v>
      </c>
      <c r="G10" t="s">
        <v>3510</v>
      </c>
      <c r="H10">
        <v>45560</v>
      </c>
      <c r="I10" t="s">
        <v>3494</v>
      </c>
      <c r="J10">
        <v>45509</v>
      </c>
      <c r="K10">
        <v>45519</v>
      </c>
      <c r="L10">
        <v>8</v>
      </c>
      <c r="M10">
        <v>45567</v>
      </c>
      <c r="N10">
        <v>41</v>
      </c>
      <c r="O10">
        <v>-33</v>
      </c>
      <c r="P10">
        <v>45509</v>
      </c>
      <c r="Q10">
        <v>45513</v>
      </c>
      <c r="R10">
        <v>45512</v>
      </c>
      <c r="S10">
        <v>45513</v>
      </c>
      <c r="T10"/>
    </row>
    <row r="11" spans="1:20" x14ac:dyDescent="0.25">
      <c r="A11" t="s">
        <v>3501</v>
      </c>
      <c r="B11" t="s">
        <v>3502</v>
      </c>
      <c r="C11" t="s">
        <v>3490</v>
      </c>
      <c r="D11" t="s">
        <v>3511</v>
      </c>
      <c r="E11" t="s">
        <v>16</v>
      </c>
      <c r="F11" t="s">
        <v>54</v>
      </c>
      <c r="G11" t="s">
        <v>3512</v>
      </c>
      <c r="H11">
        <v>45560</v>
      </c>
      <c r="I11" t="s">
        <v>3513</v>
      </c>
      <c r="J11">
        <v>45509</v>
      </c>
      <c r="K11">
        <v>45519</v>
      </c>
      <c r="L11">
        <v>8</v>
      </c>
      <c r="M11">
        <v>45567</v>
      </c>
      <c r="N11">
        <v>41</v>
      </c>
      <c r="O11">
        <v>-33</v>
      </c>
      <c r="P11">
        <v>45509</v>
      </c>
      <c r="Q11">
        <v>45513</v>
      </c>
      <c r="R11">
        <v>45512</v>
      </c>
      <c r="S11">
        <v>45513</v>
      </c>
      <c r="T11"/>
    </row>
    <row r="12" spans="1:20" x14ac:dyDescent="0.25">
      <c r="A12" t="s">
        <v>3483</v>
      </c>
      <c r="B12" t="s">
        <v>3514</v>
      </c>
      <c r="C12" t="s">
        <v>3490</v>
      </c>
      <c r="D12" t="s">
        <v>85</v>
      </c>
      <c r="E12"/>
      <c r="F12"/>
      <c r="G12"/>
      <c r="H12">
        <v>45517</v>
      </c>
      <c r="I12" t="s">
        <v>3515</v>
      </c>
      <c r="J12">
        <v>45513</v>
      </c>
      <c r="K12"/>
      <c r="L12">
        <v>-32099</v>
      </c>
      <c r="M12">
        <v>45517</v>
      </c>
      <c r="N12">
        <v>3</v>
      </c>
      <c r="O12">
        <v>-32102</v>
      </c>
      <c r="P12">
        <v>45516</v>
      </c>
      <c r="Q12"/>
      <c r="R12"/>
      <c r="S12"/>
      <c r="T12"/>
    </row>
    <row r="13" spans="1:20" x14ac:dyDescent="0.25">
      <c r="A13" t="s">
        <v>3516</v>
      </c>
      <c r="B13" t="s">
        <v>3517</v>
      </c>
      <c r="C13" t="s">
        <v>3250</v>
      </c>
      <c r="D13" t="s">
        <v>3518</v>
      </c>
      <c r="E13" t="s">
        <v>16</v>
      </c>
      <c r="F13" t="s">
        <v>63</v>
      </c>
      <c r="G13"/>
      <c r="H13">
        <v>45530</v>
      </c>
      <c r="I13" t="s">
        <v>3481</v>
      </c>
      <c r="J13">
        <v>45560</v>
      </c>
      <c r="K13"/>
      <c r="L13">
        <v>-32131</v>
      </c>
      <c r="M13">
        <v>45567</v>
      </c>
      <c r="N13">
        <v>6</v>
      </c>
      <c r="O13">
        <v>-32137</v>
      </c>
      <c r="P13">
        <v>45527</v>
      </c>
      <c r="Q13"/>
      <c r="R13"/>
      <c r="S13"/>
      <c r="T13" t="s">
        <v>3519</v>
      </c>
    </row>
    <row r="14" spans="1:20" x14ac:dyDescent="0.25">
      <c r="A14" t="s">
        <v>501</v>
      </c>
      <c r="B14" t="s">
        <v>3520</v>
      </c>
      <c r="C14" t="s">
        <v>3250</v>
      </c>
      <c r="D14" t="s">
        <v>3521</v>
      </c>
      <c r="E14" t="s">
        <v>16</v>
      </c>
      <c r="F14" t="s">
        <v>54</v>
      </c>
      <c r="G14"/>
      <c r="H14">
        <v>45538</v>
      </c>
      <c r="I14" t="s">
        <v>3481</v>
      </c>
      <c r="J14">
        <v>45537</v>
      </c>
      <c r="K14"/>
      <c r="L14">
        <v>-32114</v>
      </c>
      <c r="M14">
        <v>45567</v>
      </c>
      <c r="N14">
        <v>23</v>
      </c>
      <c r="O14">
        <v>-32137</v>
      </c>
      <c r="P14">
        <v>45537</v>
      </c>
      <c r="Q14"/>
      <c r="R14"/>
      <c r="S14"/>
      <c r="T14" t="s">
        <v>3522</v>
      </c>
    </row>
    <row r="15" spans="1:20" x14ac:dyDescent="0.25">
      <c r="A15" t="s">
        <v>3523</v>
      </c>
      <c r="B15" t="s">
        <v>3524</v>
      </c>
      <c r="C15" t="s">
        <v>3525</v>
      </c>
      <c r="D15" t="s">
        <v>3526</v>
      </c>
      <c r="E15"/>
      <c r="F15" t="s">
        <v>3527</v>
      </c>
      <c r="G15"/>
      <c r="H15">
        <v>45537</v>
      </c>
      <c r="I15" t="s">
        <v>3528</v>
      </c>
      <c r="J15"/>
      <c r="K15"/>
      <c r="L15">
        <v>0</v>
      </c>
      <c r="M15">
        <v>45567</v>
      </c>
      <c r="N15">
        <v>32136</v>
      </c>
      <c r="O15">
        <v>-32136</v>
      </c>
      <c r="P15"/>
      <c r="Q15"/>
      <c r="R15"/>
      <c r="S15"/>
      <c r="T15" t="s">
        <v>3529</v>
      </c>
    </row>
    <row r="16" spans="1:20" x14ac:dyDescent="0.25">
      <c r="A16" t="s">
        <v>3530</v>
      </c>
      <c r="B16" t="s">
        <v>3531</v>
      </c>
      <c r="C16" t="s">
        <v>3525</v>
      </c>
      <c r="D16" t="s">
        <v>3532</v>
      </c>
      <c r="E16"/>
      <c r="F16" t="s">
        <v>3533</v>
      </c>
      <c r="G16" t="s">
        <v>3534</v>
      </c>
      <c r="H16">
        <v>45527</v>
      </c>
      <c r="I16" t="s">
        <v>3535</v>
      </c>
      <c r="J16"/>
      <c r="K16"/>
      <c r="L16">
        <v>0</v>
      </c>
      <c r="M16">
        <v>45567</v>
      </c>
      <c r="N16">
        <v>32136</v>
      </c>
      <c r="O16">
        <v>-32136</v>
      </c>
      <c r="P16"/>
      <c r="Q16"/>
      <c r="R16">
        <v>45527</v>
      </c>
      <c r="S16"/>
      <c r="T16" t="s">
        <v>3536</v>
      </c>
    </row>
    <row r="17" spans="1:20" x14ac:dyDescent="0.25">
      <c r="A17" t="s">
        <v>3537</v>
      </c>
      <c r="B17" t="s">
        <v>3538</v>
      </c>
      <c r="C17" t="s">
        <v>3525</v>
      </c>
      <c r="D17" t="s">
        <v>3539</v>
      </c>
      <c r="E17" t="s">
        <v>3540</v>
      </c>
      <c r="F17"/>
      <c r="G17"/>
      <c r="H17">
        <v>45533</v>
      </c>
      <c r="I17"/>
      <c r="J17"/>
      <c r="K17"/>
      <c r="L17">
        <v>0</v>
      </c>
      <c r="M17">
        <v>45567</v>
      </c>
      <c r="N17">
        <v>32136</v>
      </c>
      <c r="O17"/>
      <c r="P17"/>
      <c r="Q17"/>
      <c r="R17">
        <v>45533</v>
      </c>
      <c r="S17"/>
      <c r="T17" t="s">
        <v>3541</v>
      </c>
    </row>
    <row r="18" spans="1:20" ht="57.75" customHeight="1" x14ac:dyDescent="0.25">
      <c r="A18" t="s">
        <v>3542</v>
      </c>
      <c r="B18" t="s">
        <v>3543</v>
      </c>
      <c r="C18" t="s">
        <v>3544</v>
      </c>
      <c r="D18" t="s">
        <v>3545</v>
      </c>
      <c r="E18" t="s">
        <v>3546</v>
      </c>
      <c r="F18" t="s">
        <v>134</v>
      </c>
      <c r="G18"/>
      <c r="H18">
        <v>45559</v>
      </c>
      <c r="I18" t="s">
        <v>3547</v>
      </c>
      <c r="J18"/>
      <c r="K18"/>
      <c r="L18">
        <v>0</v>
      </c>
      <c r="M18">
        <v>45567</v>
      </c>
      <c r="N18">
        <v>32136</v>
      </c>
      <c r="O18"/>
      <c r="P18"/>
      <c r="Q18"/>
      <c r="R18"/>
      <c r="S18"/>
      <c r="T18" t="s">
        <v>3548</v>
      </c>
    </row>
    <row r="19" spans="1:20" x14ac:dyDescent="0.25">
      <c r="A19" t="s">
        <v>3549</v>
      </c>
      <c r="B19" t="s">
        <v>3550</v>
      </c>
      <c r="C19" t="s">
        <v>3551</v>
      </c>
      <c r="D19" t="s">
        <v>3552</v>
      </c>
      <c r="E19" t="s">
        <v>3492</v>
      </c>
      <c r="F19" t="s">
        <v>134</v>
      </c>
      <c r="G19"/>
      <c r="H19">
        <v>45553</v>
      </c>
      <c r="I19" t="s">
        <v>3547</v>
      </c>
      <c r="J19"/>
      <c r="K19"/>
      <c r="L19">
        <v>0</v>
      </c>
      <c r="M19">
        <v>45567</v>
      </c>
      <c r="N19">
        <v>32136</v>
      </c>
      <c r="O19"/>
      <c r="P19"/>
      <c r="Q19"/>
      <c r="R19"/>
      <c r="S19"/>
      <c r="T19" t="s">
        <v>3553</v>
      </c>
    </row>
    <row r="20" spans="1:20" x14ac:dyDescent="0.25">
      <c r="A20" t="s">
        <v>3549</v>
      </c>
      <c r="B20" t="s">
        <v>3554</v>
      </c>
      <c r="C20" t="s">
        <v>3555</v>
      </c>
      <c r="D20" t="s">
        <v>3556</v>
      </c>
      <c r="E20" t="s">
        <v>3492</v>
      </c>
      <c r="F20" t="s">
        <v>3557</v>
      </c>
      <c r="G20"/>
      <c r="H20"/>
      <c r="I20" t="s">
        <v>3547</v>
      </c>
      <c r="J20"/>
      <c r="K20"/>
      <c r="L20">
        <v>0</v>
      </c>
      <c r="M20">
        <v>45567</v>
      </c>
      <c r="N20">
        <v>32136</v>
      </c>
      <c r="O20"/>
      <c r="P20"/>
      <c r="Q20"/>
      <c r="R20"/>
      <c r="S20"/>
      <c r="T20" t="s">
        <v>3558</v>
      </c>
    </row>
    <row r="21" spans="1:20" ht="87.75" customHeight="1" x14ac:dyDescent="0.25">
      <c r="A21" t="s">
        <v>3559</v>
      </c>
      <c r="B21" t="s">
        <v>3560</v>
      </c>
      <c r="C21" t="s">
        <v>3561</v>
      </c>
      <c r="D21" t="s">
        <v>3359</v>
      </c>
      <c r="E21" t="s">
        <v>3562</v>
      </c>
      <c r="F21" t="s">
        <v>3557</v>
      </c>
      <c r="G21"/>
      <c r="H21">
        <v>45558</v>
      </c>
      <c r="I21" t="s">
        <v>3547</v>
      </c>
      <c r="J21">
        <v>45552</v>
      </c>
      <c r="K21"/>
      <c r="L21">
        <v>-32125</v>
      </c>
      <c r="M21">
        <v>45567</v>
      </c>
      <c r="N21">
        <v>12</v>
      </c>
      <c r="O21"/>
      <c r="P21"/>
      <c r="Q21"/>
      <c r="R21"/>
      <c r="S21"/>
      <c r="T21" t="s">
        <v>3563</v>
      </c>
    </row>
    <row r="22" spans="1:20" x14ac:dyDescent="0.25">
      <c r="A22" t="s">
        <v>157</v>
      </c>
      <c r="B22" t="s">
        <v>3564</v>
      </c>
      <c r="C22" t="s">
        <v>3565</v>
      </c>
      <c r="D22" t="s">
        <v>3366</v>
      </c>
      <c r="E22" t="s">
        <v>16</v>
      </c>
      <c r="F22" t="s">
        <v>134</v>
      </c>
      <c r="G22"/>
      <c r="H22"/>
      <c r="I22"/>
      <c r="J22"/>
      <c r="K22"/>
      <c r="L22">
        <v>0</v>
      </c>
      <c r="M22">
        <v>45567</v>
      </c>
      <c r="N22">
        <v>32136</v>
      </c>
      <c r="O22"/>
      <c r="P22"/>
      <c r="Q22"/>
      <c r="R22"/>
      <c r="S22"/>
      <c r="T22" t="s">
        <v>3566</v>
      </c>
    </row>
    <row r="23" spans="1:20" x14ac:dyDescent="0.25">
      <c r="A23" t="s">
        <v>3559</v>
      </c>
      <c r="B23" t="s">
        <v>3567</v>
      </c>
      <c r="C23" t="s">
        <v>3568</v>
      </c>
      <c r="D23" t="s">
        <v>3569</v>
      </c>
      <c r="E23" t="s">
        <v>3492</v>
      </c>
      <c r="F23" t="s">
        <v>3557</v>
      </c>
      <c r="G23" t="s">
        <v>3570</v>
      </c>
      <c r="H23">
        <v>45560</v>
      </c>
      <c r="I23" t="s">
        <v>3547</v>
      </c>
      <c r="J23">
        <v>45558</v>
      </c>
      <c r="K23"/>
      <c r="L23">
        <v>-32129</v>
      </c>
      <c r="M23">
        <v>45567</v>
      </c>
      <c r="N23">
        <v>8</v>
      </c>
      <c r="O23"/>
      <c r="P23"/>
      <c r="Q23"/>
      <c r="R23"/>
      <c r="S23"/>
      <c r="T23" t="s">
        <v>3571</v>
      </c>
    </row>
    <row r="24" spans="1:20" x14ac:dyDescent="0.25">
      <c r="A24" t="s">
        <v>3469</v>
      </c>
      <c r="B24" t="s">
        <v>3572</v>
      </c>
      <c r="C24" t="s">
        <v>3573</v>
      </c>
      <c r="D24" t="s">
        <v>3574</v>
      </c>
      <c r="E24" t="s">
        <v>3492</v>
      </c>
      <c r="F24" t="s">
        <v>3575</v>
      </c>
      <c r="G24"/>
      <c r="H24">
        <v>45551</v>
      </c>
      <c r="I24" t="s">
        <v>3513</v>
      </c>
      <c r="J24">
        <v>45548</v>
      </c>
      <c r="K24"/>
      <c r="L24">
        <v>-32123</v>
      </c>
      <c r="M24">
        <v>45567</v>
      </c>
      <c r="N24">
        <v>14</v>
      </c>
      <c r="O24"/>
      <c r="P24">
        <v>45548</v>
      </c>
      <c r="Q24">
        <v>45548</v>
      </c>
      <c r="R24"/>
      <c r="S24"/>
      <c r="T24" t="s">
        <v>3576</v>
      </c>
    </row>
    <row r="25" spans="1:20" x14ac:dyDescent="0.25">
      <c r="A25" t="s">
        <v>3530</v>
      </c>
      <c r="B25" t="s">
        <v>3577</v>
      </c>
      <c r="C25" t="s">
        <v>3573</v>
      </c>
      <c r="D25"/>
      <c r="E25" t="s">
        <v>3578</v>
      </c>
      <c r="F25" t="s">
        <v>3579</v>
      </c>
      <c r="G25"/>
      <c r="H25">
        <v>45553</v>
      </c>
      <c r="I25" t="s">
        <v>3547</v>
      </c>
      <c r="J25">
        <v>45551</v>
      </c>
      <c r="K25"/>
      <c r="L25">
        <v>-32124</v>
      </c>
      <c r="M25">
        <v>45567</v>
      </c>
      <c r="N25">
        <v>13</v>
      </c>
      <c r="O25"/>
      <c r="P25">
        <v>45551</v>
      </c>
      <c r="Q25">
        <v>45553</v>
      </c>
      <c r="R25">
        <v>45553</v>
      </c>
      <c r="S25"/>
      <c r="T25" t="s">
        <v>3580</v>
      </c>
    </row>
    <row r="26" spans="1:20" x14ac:dyDescent="0.25">
      <c r="A26" t="s">
        <v>3542</v>
      </c>
      <c r="B26" t="s">
        <v>3581</v>
      </c>
      <c r="C26" t="s">
        <v>3582</v>
      </c>
      <c r="D26" t="s">
        <v>3583</v>
      </c>
      <c r="E26" t="s">
        <v>3492</v>
      </c>
      <c r="F26" t="s">
        <v>3557</v>
      </c>
      <c r="G26"/>
      <c r="H26">
        <v>45560</v>
      </c>
      <c r="I26" t="s">
        <v>3547</v>
      </c>
      <c r="J26">
        <v>45551</v>
      </c>
      <c r="K26"/>
      <c r="L26">
        <v>-32124</v>
      </c>
      <c r="M26">
        <v>45567</v>
      </c>
      <c r="N26">
        <v>13</v>
      </c>
      <c r="O26"/>
      <c r="P26"/>
      <c r="Q26"/>
      <c r="R26">
        <v>45560</v>
      </c>
      <c r="S26">
        <v>45560</v>
      </c>
      <c r="T26" t="s">
        <v>3584</v>
      </c>
    </row>
    <row r="27" spans="1:20" x14ac:dyDescent="0.25">
      <c r="A27" t="s">
        <v>381</v>
      </c>
      <c r="B27" t="s">
        <v>3585</v>
      </c>
      <c r="C27" t="s">
        <v>3586</v>
      </c>
      <c r="D27" t="s">
        <v>3587</v>
      </c>
      <c r="E27" t="s">
        <v>16</v>
      </c>
      <c r="F27" t="s">
        <v>3249</v>
      </c>
      <c r="G27" t="s">
        <v>3588</v>
      </c>
      <c r="H27">
        <v>45560</v>
      </c>
      <c r="I27" t="s">
        <v>3513</v>
      </c>
      <c r="J27">
        <v>45541</v>
      </c>
      <c r="K27">
        <v>45565</v>
      </c>
      <c r="L27">
        <v>17</v>
      </c>
      <c r="M27">
        <v>45567</v>
      </c>
      <c r="N27">
        <v>19</v>
      </c>
      <c r="O27"/>
      <c r="P27">
        <v>45541</v>
      </c>
      <c r="Q27"/>
      <c r="R27"/>
      <c r="S27"/>
      <c r="T27" t="s">
        <v>3589</v>
      </c>
    </row>
    <row r="28" spans="1:20" x14ac:dyDescent="0.25">
      <c r="A28" t="s">
        <v>3590</v>
      </c>
      <c r="B28" t="s">
        <v>3591</v>
      </c>
      <c r="C28" t="s">
        <v>3582</v>
      </c>
      <c r="D28" t="s">
        <v>3592</v>
      </c>
      <c r="E28" t="s">
        <v>3492</v>
      </c>
      <c r="F28" t="s">
        <v>3557</v>
      </c>
      <c r="G28"/>
      <c r="H28">
        <v>45560</v>
      </c>
      <c r="I28" t="s">
        <v>3547</v>
      </c>
      <c r="J28">
        <v>45559</v>
      </c>
      <c r="K28">
        <v>45560</v>
      </c>
      <c r="L28">
        <v>2</v>
      </c>
      <c r="M28">
        <v>45567</v>
      </c>
      <c r="N28">
        <v>7</v>
      </c>
      <c r="O28"/>
      <c r="P28"/>
      <c r="Q28"/>
      <c r="R28"/>
      <c r="S28"/>
      <c r="T28" t="s">
        <v>3593</v>
      </c>
    </row>
    <row r="29" spans="1:20" x14ac:dyDescent="0.25">
      <c r="A29" t="s">
        <v>3559</v>
      </c>
      <c r="B29" t="s">
        <v>3594</v>
      </c>
      <c r="C29" t="s">
        <v>3595</v>
      </c>
      <c r="D29" t="s">
        <v>3521</v>
      </c>
      <c r="E29" t="s">
        <v>3492</v>
      </c>
      <c r="F29" t="s">
        <v>3557</v>
      </c>
      <c r="G29"/>
      <c r="H29">
        <v>45560</v>
      </c>
      <c r="I29" t="s">
        <v>3481</v>
      </c>
      <c r="J29">
        <v>45555</v>
      </c>
      <c r="K29">
        <v>45561</v>
      </c>
      <c r="L29">
        <v>5</v>
      </c>
      <c r="M29">
        <v>45567</v>
      </c>
      <c r="N29">
        <v>9</v>
      </c>
      <c r="O29"/>
      <c r="P29"/>
      <c r="Q29"/>
      <c r="R29"/>
      <c r="S29"/>
      <c r="T29" t="s">
        <v>3596</v>
      </c>
    </row>
    <row r="30" spans="1:20" x14ac:dyDescent="0.25">
      <c r="A30" t="s">
        <v>3597</v>
      </c>
      <c r="B30" t="s">
        <v>3598</v>
      </c>
      <c r="C30" t="s">
        <v>3599</v>
      </c>
      <c r="D30" t="s">
        <v>3600</v>
      </c>
      <c r="E30" t="s">
        <v>3601</v>
      </c>
      <c r="F30" t="s">
        <v>3557</v>
      </c>
      <c r="G30"/>
      <c r="H30">
        <v>45559</v>
      </c>
      <c r="I30" t="s">
        <v>3513</v>
      </c>
      <c r="J30"/>
      <c r="K30"/>
      <c r="L30">
        <v>0</v>
      </c>
      <c r="M30">
        <v>45567</v>
      </c>
      <c r="N30">
        <v>32136</v>
      </c>
      <c r="O30"/>
      <c r="P30"/>
      <c r="Q30"/>
      <c r="R30"/>
      <c r="S30"/>
      <c r="T30" t="s">
        <v>3602</v>
      </c>
    </row>
    <row r="31" spans="1:20" x14ac:dyDescent="0.25">
      <c r="A31" t="s">
        <v>3559</v>
      </c>
      <c r="B31" t="s">
        <v>3603</v>
      </c>
      <c r="C31" t="s">
        <v>3599</v>
      </c>
      <c r="D31" t="s">
        <v>3604</v>
      </c>
      <c r="E31" t="s">
        <v>3601</v>
      </c>
      <c r="F31" t="s">
        <v>3557</v>
      </c>
      <c r="G31"/>
      <c r="H31">
        <v>45559</v>
      </c>
      <c r="I31" t="s">
        <v>3494</v>
      </c>
      <c r="J31">
        <v>45558</v>
      </c>
      <c r="K31"/>
      <c r="L31">
        <v>-32129</v>
      </c>
      <c r="M31">
        <v>45567</v>
      </c>
      <c r="N31">
        <v>8</v>
      </c>
      <c r="O31"/>
      <c r="P31"/>
      <c r="Q31"/>
      <c r="R31"/>
      <c r="S31"/>
      <c r="T31" t="s">
        <v>3605</v>
      </c>
    </row>
    <row r="32" spans="1:20" ht="77.25" customHeight="1" x14ac:dyDescent="0.25">
      <c r="A32" t="s">
        <v>3542</v>
      </c>
      <c r="B32" t="s">
        <v>3606</v>
      </c>
      <c r="C32" t="s">
        <v>3607</v>
      </c>
      <c r="D32" t="s">
        <v>3608</v>
      </c>
      <c r="E32" t="s">
        <v>3609</v>
      </c>
      <c r="F32" t="s">
        <v>3610</v>
      </c>
      <c r="G32"/>
      <c r="H32">
        <v>45559</v>
      </c>
      <c r="I32" t="s">
        <v>3547</v>
      </c>
      <c r="J32">
        <v>45555</v>
      </c>
      <c r="K32"/>
      <c r="L32">
        <v>-32128</v>
      </c>
      <c r="M32">
        <v>45567</v>
      </c>
      <c r="N32">
        <v>9</v>
      </c>
      <c r="O32"/>
      <c r="P32"/>
      <c r="Q32"/>
      <c r="R32"/>
      <c r="S32"/>
      <c r="T32" t="s">
        <v>3611</v>
      </c>
    </row>
    <row r="33" spans="1:20" x14ac:dyDescent="0.25">
      <c r="A33" t="s">
        <v>3530</v>
      </c>
      <c r="B33" t="s">
        <v>3612</v>
      </c>
      <c r="C33" t="s">
        <v>3525</v>
      </c>
      <c r="D33" t="s">
        <v>3532</v>
      </c>
      <c r="E33"/>
      <c r="F33" t="s">
        <v>3533</v>
      </c>
      <c r="G33" t="s">
        <v>3613</v>
      </c>
      <c r="H33">
        <v>45558</v>
      </c>
      <c r="I33" t="s">
        <v>3614</v>
      </c>
      <c r="J33"/>
      <c r="K33"/>
      <c r="L33">
        <v>0</v>
      </c>
      <c r="M33">
        <v>45567</v>
      </c>
      <c r="N33">
        <v>32136</v>
      </c>
      <c r="O33"/>
      <c r="P33"/>
      <c r="Q33"/>
      <c r="R33"/>
      <c r="S33"/>
      <c r="T33" t="s">
        <v>3615</v>
      </c>
    </row>
    <row r="34" spans="1:20" x14ac:dyDescent="0.25">
      <c r="A34" t="s">
        <v>381</v>
      </c>
      <c r="B34" t="s">
        <v>3616</v>
      </c>
      <c r="C34" t="s">
        <v>3525</v>
      </c>
      <c r="D34" t="s">
        <v>3617</v>
      </c>
      <c r="E34" t="s">
        <v>3546</v>
      </c>
      <c r="F34" t="s">
        <v>3557</v>
      </c>
      <c r="G34" t="s">
        <v>3480</v>
      </c>
      <c r="H34" t="s">
        <v>3320</v>
      </c>
      <c r="I34" t="s">
        <v>3494</v>
      </c>
      <c r="J34"/>
      <c r="K34"/>
      <c r="L34"/>
      <c r="M34"/>
      <c r="N34"/>
      <c r="O34"/>
      <c r="P34"/>
      <c r="Q34"/>
      <c r="R34"/>
      <c r="S34"/>
      <c r="T34" t="s">
        <v>3618</v>
      </c>
    </row>
  </sheetData>
  <protectedRanges>
    <protectedRange algorithmName="SHA-512" hashValue="cYvbvorrMtTlY+SLmP1/x0N6NQ73A4whhxOICSppCZfedb/6ZpldL5UXIBV6is5pwUGjhpUOrrKy4lwU9IKBzg==" saltValue="W84x8pCfYcz6RcOHL6Pz3g==" spinCount="100000" sqref="L1:O1" name="Rango FORMULADO"/>
    <protectedRange algorithmName="SHA-512" hashValue="cYvbvorrMtTlY+SLmP1/x0N6NQ73A4whhxOICSppCZfedb/6ZpldL5UXIBV6is5pwUGjhpUOrrKy4lwU9IKBzg==" saltValue="W84x8pCfYcz6RcOHL6Pz3g==" spinCount="100000" sqref="L2:O2" name="Rango FORMULADO_1"/>
    <protectedRange algorithmName="SHA-512" hashValue="cYvbvorrMtTlY+SLmP1/x0N6NQ73A4whhxOICSppCZfedb/6ZpldL5UXIBV6is5pwUGjhpUOrrKy4lwU9IKBzg==" saltValue="W84x8pCfYcz6RcOHL6Pz3g==" spinCount="100000" sqref="L3:O3" name="Rango FORMULADO_2"/>
    <protectedRange algorithmName="SHA-512" hashValue="cYvbvorrMtTlY+SLmP1/x0N6NQ73A4whhxOICSppCZfedb/6ZpldL5UXIBV6is5pwUGjhpUOrrKy4lwU9IKBzg==" saltValue="W84x8pCfYcz6RcOHL6Pz3g==" spinCount="100000" sqref="L4:O4" name="Rango FORMULADO_3"/>
    <protectedRange algorithmName="SHA-512" hashValue="cYvbvorrMtTlY+SLmP1/x0N6NQ73A4whhxOICSppCZfedb/6ZpldL5UXIBV6is5pwUGjhpUOrrKy4lwU9IKBzg==" saltValue="W84x8pCfYcz6RcOHL6Pz3g==" spinCount="100000" sqref="L5:O6" name="Rango FORMULADO_4"/>
    <protectedRange algorithmName="SHA-512" hashValue="cYvbvorrMtTlY+SLmP1/x0N6NQ73A4whhxOICSppCZfedb/6ZpldL5UXIBV6is5pwUGjhpUOrrKy4lwU9IKBzg==" saltValue="W84x8pCfYcz6RcOHL6Pz3g==" spinCount="100000" sqref="L7:O11" name="Rango FORMULADO_5"/>
    <protectedRange algorithmName="SHA-512" hashValue="cYvbvorrMtTlY+SLmP1/x0N6NQ73A4whhxOICSppCZfedb/6ZpldL5UXIBV6is5pwUGjhpUOrrKy4lwU9IKBzg==" saltValue="W84x8pCfYcz6RcOHL6Pz3g==" spinCount="100000" sqref="L12:O19" name="Rango FORMULADO_6"/>
    <protectedRange algorithmName="SHA-512" hashValue="cYvbvorrMtTlY+SLmP1/x0N6NQ73A4whhxOICSppCZfedb/6ZpldL5UXIBV6is5pwUGjhpUOrrKy4lwU9IKBzg==" saltValue="W84x8pCfYcz6RcOHL6Pz3g==" spinCount="100000" sqref="L20:O28" name="Rango FORMULADO_7"/>
    <protectedRange algorithmName="SHA-512" hashValue="cYvbvorrMtTlY+SLmP1/x0N6NQ73A4whhxOICSppCZfedb/6ZpldL5UXIBV6is5pwUGjhpUOrrKy4lwU9IKBzg==" saltValue="W84x8pCfYcz6RcOHL6Pz3g==" spinCount="100000" sqref="L29:O34" name="Rango FORMULADO_8"/>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75D4F03DF0CD4ABD80C6484C84F709" ma:contentTypeVersion="12" ma:contentTypeDescription="Crear nuevo documento." ma:contentTypeScope="" ma:versionID="228a7719873a062bc1580d0549238380">
  <xsd:schema xmlns:xsd="http://www.w3.org/2001/XMLSchema" xmlns:xs="http://www.w3.org/2001/XMLSchema" xmlns:p="http://schemas.microsoft.com/office/2006/metadata/properties" xmlns:ns2="610e6b31-e1b0-4bc8-9941-542a54a45c41" xmlns:ns3="f1469820-18c6-472b-92c5-7cf7e8471edc" targetNamespace="http://schemas.microsoft.com/office/2006/metadata/properties" ma:root="true" ma:fieldsID="427bef3230a0ce3c4a0bc959320c0f56" ns2:_="" ns3:_="">
    <xsd:import namespace="610e6b31-e1b0-4bc8-9941-542a54a45c41"/>
    <xsd:import namespace="f1469820-18c6-472b-92c5-7cf7e8471e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0e6b31-e1b0-4bc8-9941-542a54a45c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7c93782a-cc5e-4a24-9981-bfe21b1ae74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469820-18c6-472b-92c5-7cf7e8471ed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b4fce7-d4a5-423b-bba5-c4a3096d1fcb}" ma:internalName="TaxCatchAll" ma:showField="CatchAllData" ma:web="f1469820-18c6-472b-92c5-7cf7e8471e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f1469820-18c6-472b-92c5-7cf7e8471edc" xsi:nil="true"/>
    <lcf76f155ced4ddcb4097134ff3c332f xmlns="610e6b31-e1b0-4bc8-9941-542a54a45c41">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B8F01C-DF7C-4E20-B031-296AA00D7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0e6b31-e1b0-4bc8-9941-542a54a45c41"/>
    <ds:schemaRef ds:uri="f1469820-18c6-472b-92c5-7cf7e8471e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EE1BD4-400B-4E2F-860F-D0430DB4B875}">
  <ds:schemaRefs>
    <ds:schemaRef ds:uri="http://schemas.microsoft.com/DataMashup"/>
  </ds:schemaRefs>
</ds:datastoreItem>
</file>

<file path=customXml/itemProps3.xml><?xml version="1.0" encoding="utf-8"?>
<ds:datastoreItem xmlns:ds="http://schemas.openxmlformats.org/officeDocument/2006/customXml" ds:itemID="{5380CA77-BDD5-4996-B621-AC199B3F5B02}">
  <ds:schemaRefs>
    <ds:schemaRef ds:uri="http://schemas.microsoft.com/office/2006/metadata/properties"/>
    <ds:schemaRef ds:uri="http://schemas.microsoft.com/office/infopath/2007/PartnerControls"/>
    <ds:schemaRef ds:uri="f1469820-18c6-472b-92c5-7cf7e8471edc"/>
    <ds:schemaRef ds:uri="610e6b31-e1b0-4bc8-9941-542a54a45c41"/>
  </ds:schemaRefs>
</ds:datastoreItem>
</file>

<file path=customXml/itemProps4.xml><?xml version="1.0" encoding="utf-8"?>
<ds:datastoreItem xmlns:ds="http://schemas.openxmlformats.org/officeDocument/2006/customXml" ds:itemID="{F1D1FFC3-7CE2-4D67-B8B4-A8C9E9A5ADE8}">
  <ds:schemaRefs>
    <ds:schemaRef ds:uri="http://schemas.microsoft.com/sharepoint/v3/contenttype/forms"/>
  </ds:schemaRefs>
</ds:datastoreItem>
</file>

<file path=docMetadata/LabelInfo.xml><?xml version="1.0" encoding="utf-8"?>
<clbl:labelList xmlns:clbl="http://schemas.microsoft.com/office/2020/mipLabelMetadata">
  <clbl:label id="{807a0fc8-cb42-40af-a00c-19cfd436a790}" enabled="0" method="" siteId="{807a0fc8-cb42-40af-a00c-19cfd436a79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Listas Despegables</vt:lpstr>
      <vt:lpstr>diana</vt:lpstr>
      <vt:lpstr>EJECUCION 2024 SII</vt:lpstr>
      <vt:lpstr>Seguimiento procesos</vt:lpstr>
      <vt:lpstr>incBuyerDossierDetaillnkRequestReference</vt:lpstr>
      <vt:lpstr>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SUAREZ GUTIERREZ</dc:creator>
  <cp:keywords/>
  <dc:description/>
  <cp:lastModifiedBy>Maria Angélica Moreno Carvajal</cp:lastModifiedBy>
  <cp:revision/>
  <dcterms:created xsi:type="dcterms:W3CDTF">2006-09-16T00:00:00Z</dcterms:created>
  <dcterms:modified xsi:type="dcterms:W3CDTF">2026-04-23T00:53:55Z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0x0101004A75D4F03DF0CD4ABD80C6484C84F709</vt:lpwstr>
  </property>
  <property fmtid="{D5CDD505-2E9C-101B-9397-08002B2CF9AE}" pid="3" name="MediaServiceImageTags">
    <vt:lpwstr/>
  </property>
</Properties>
</file>